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VT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I211" i="4"/>
  <c r="I212" i="4"/>
  <c r="I213" i="4"/>
  <c r="I214" i="4"/>
  <c r="I215" i="4"/>
  <c r="I216" i="4"/>
  <c r="I217" i="4"/>
  <c r="I218" i="4"/>
  <c r="I219" i="4"/>
  <c r="I220" i="4"/>
  <c r="I221" i="4"/>
  <c r="I222" i="4"/>
  <c r="I223" i="4"/>
  <c r="I224" i="4"/>
  <c r="I225" i="4"/>
  <c r="I226" i="4"/>
  <c r="I227" i="4"/>
  <c r="I228" i="4"/>
  <c r="I229" i="4"/>
  <c r="I230" i="4"/>
  <c r="I231" i="4"/>
  <c r="I232" i="4"/>
  <c r="I233" i="4"/>
  <c r="I234" i="4"/>
  <c r="I235" i="4"/>
  <c r="I236" i="4"/>
  <c r="I237" i="4"/>
  <c r="I238" i="4"/>
  <c r="I239" i="4"/>
  <c r="F34" i="12" l="1"/>
  <c r="H34" i="12"/>
  <c r="G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<sst xmlns="http://schemas.openxmlformats.org/spreadsheetml/2006/main" count="4687" uniqueCount="787">
  <si>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</si>
  <si>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</si>
  <si>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</si>
  <si>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</si>
  <si>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</si>
  <si>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</si>
  <si>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</si>
  <si>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</si>
  <si>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</si>
  <si>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</si>
  <si>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</si>
  <si>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</si>
  <si>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</si>
  <si>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</si>
  <si>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</si>
  <si>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</si>
  <si>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</si>
  <si>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</si>
  <si>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</si>
  <si>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</si>
  <si>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</si>
  <si>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</si>
  <si>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</si>
  <si>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</si>
  <si>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</si>
  <si>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</si>
  <si>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</si>
  <si>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</si>
  <si>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</si>
  <si>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</si>
  <si>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</si>
  <si>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</si>
  <si>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</si>
  <si>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</si>
  <si>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</si>
  <si>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</si>
  <si>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</si>
  <si>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</si>
  <si>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</si>
  <si>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</si>
  <si>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</si>
  <si>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</si>
  <si>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</si>
  <si>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</si>
  <si>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</si>
  <si>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</si>
  <si>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</si>
  <si>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</si>
  <si>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</si>
  <si>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</si>
  <si>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</si>
  <si>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</si>
  <si>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</si>
  <si>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</si>
  <si>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</si>
  <si>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</si>
  <si>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</si>
  <si>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</si>
  <si>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</si>
  <si>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</si>
  <si>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</si>
  <si>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</si>
  <si>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</si>
  <si>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</si>
  <si>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</si>
  <si>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</si>
  <si>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</si>
  <si>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</si>
  <si>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</si>
  <si>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</si>
  <si>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</si>
  <si>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</si>
  <si>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</si>
  <si>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</si>
  <si>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</si>
  <si>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</si>
  <si>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</si>
  <si>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</si>
  <si>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</si>
  <si>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</si>
  <si>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</si>
  <si>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</si>
  <si>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</si>
  <si>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</si>
  <si>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</si>
  <si>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</si>
  <si>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</si>
  <si>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</si>
  <si>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</si>
  <si>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</si>
  <si>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</si>
  <si>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</si>
  <si>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</si>
  <si>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</si>
  <si>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</si>
  <si>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</si>
  <si>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</si>
  <si>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</si>
  <si>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</si>
  <si>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</si>
  <si>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</si>
  <si>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</si>
  <si>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</si>
  <si>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</si>
  <si>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</si>
  <si>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</si>
  <si>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</si>
  <si>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</si>
  <si>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</si>
  <si>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</si>
  <si>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</si>
  <si>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</si>
  <si>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</si>
  <si>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</si>
  <si>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</si>
  <si>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</si>
  <si>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</si>
  <si>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</si>
  <si>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</si>
  <si>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</si>
  <si>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</si>
  <si>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</si>
  <si>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</si>
  <si>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</si>
  <si>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</si>
  <si>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</si>
  <si>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</si>
  <si>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</si>
  <si>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</si>
  <si>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</si>
  <si>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</si>
  <si>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</si>
  <si>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</si>
  <si>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</si>
  <si>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</si>
  <si>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</si>
  <si>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</si>
  <si>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</si>
  <si>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</si>
  <si>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</si>
  <si>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</si>
  <si>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</si>
  <si>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</si>
  <si>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</si>
  <si>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</si>
  <si>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</si>
  <si>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</si>
  <si>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</si>
  <si>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</si>
  <si>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</si>
  <si>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</si>
  <si>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</si>
  <si>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</si>
  <si>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</si>
  <si>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</si>
  <si>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</si>
  <si>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</si>
  <si>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</si>
  <si>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</si>
  <si>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</si>
  <si>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</si>
  <si>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</si>
  <si>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</si>
  <si>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</si>
  <si>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</si>
  <si>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</si>
  <si>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</si>
  <si>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</si>
  <si>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</si>
  <si>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</si>
  <si>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</si>
  <si>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</si>
  <si>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</si>
  <si>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</si>
  <si>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</si>
  <si>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</si>
  <si>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</si>
  <si>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</si>
  <si>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</si>
  <si>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</si>
  <si>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</si>
  <si>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</si>
  <si>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</si>
  <si>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</si>
  <si>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</si>
  <si>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</si>
  <si>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</si>
  <si>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</si>
  <si>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</si>
  <si>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</si>
  <si>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</si>
  <si>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</si>
  <si>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</si>
  <si>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</si>
  <si>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</si>
  <si>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</si>
  <si>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</si>
  <si>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</si>
  <si>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</si>
  <si>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</si>
  <si>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</si>
  <si>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</si>
  <si>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</si>
  <si>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</si>
  <si>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</si>
  <si>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</si>
  <si>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</si>
  <si>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</si>
  <si>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</si>
  <si>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</si>
  <si>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</si>
  <si>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</si>
  <si>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</si>
  <si>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</si>
  <si>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</si>
  <si>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</si>
  <si>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</si>
  <si>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</si>
  <si>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</si>
  <si>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</si>
  <si>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</si>
  <si>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</si>
  <si>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</si>
  <si>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</si>
  <si>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</si>
  <si>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</si>
  <si>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</si>
  <si>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</si>
  <si>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</si>
  <si>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</si>
  <si>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</si>
  <si>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</si>
  <si>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</si>
  <si>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</si>
  <si>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</si>
  <si>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</si>
  <si>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</si>
  <si>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</si>
  <si>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</si>
  <si>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</si>
  <si>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</si>
  <si>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</si>
  <si>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</si>
  <si>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</si>
  <si>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</si>
  <si>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</si>
  <si>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</si>
  <si>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</si>
  <si>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</si>
  <si>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</si>
  <si>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</si>
  <si>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</si>
  <si>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</si>
  <si>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</si>
  <si>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</si>
  <si>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</si>
  <si>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</si>
  <si>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</si>
  <si>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</si>
  <si>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</si>
  <si>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</si>
  <si>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</si>
  <si>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</si>
  <si>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</si>
  <si>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</si>
  <si>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</si>
  <si>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</si>
  <si>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</si>
  <si>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</si>
  <si>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</si>
  <si>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</si>
  <si>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</si>
  <si>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</si>
  <si>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</si>
  <si>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</si>
  <si>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</si>
  <si>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</si>
  <si>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</si>
  <si>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</si>
  <si>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</si>
  <si>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</si>
  <si>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</si>
  <si>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</si>
  <si>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</si>
  <si>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</si>
  <si>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</si>
  <si>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</si>
  <si>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</si>
  <si>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</si>
  <si>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</si>
  <si>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</si>
  <si>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</si>
  <si>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</si>
  <si>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</si>
  <si>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</si>
  <si>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</si>
  <si>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</si>
  <si>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</si>
  <si>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</si>
  <si>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</si>
  <si>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</si>
  <si>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</si>
  <si>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</si>
  <si>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</si>
  <si>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</si>
  <si>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</si>
  <si>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</si>
  <si>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</si>
  <si>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</si>
  <si>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</si>
  <si>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</si>
  <si>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Vermont</t>
  </si>
  <si>
    <t xml:space="preserve">ER 58 </t>
  </si>
  <si>
    <t xml:space="preserve">ER 83 </t>
  </si>
  <si>
    <t>Northeastern Highlands</t>
  </si>
  <si>
    <t>The Northeastern Highlands cover most of the northern and mountainous parts of New England as well as the Adirondacks and higher Catskills in New York. It is a relatively sparsely populated region characterized by hills and mountains, a mostly forested land cover, nutrient-poor soils, and numerous high-gradient streams and glacial lakes. Forest vegetation is somewhat transitional between the boreal regions to the north in Canada and the broadleaf deciduous forests to the south. Typical forest types include northern hardwoods (maple-beech-birch), northern hardwoods/spuce, and northeastern spruce-fir forests. Recreation, tourism, and forestry are primary land uses. Farm-to-forest conversion began in the 19th century and continues today. In spite of this trend, alluvial valleys, glacial lake basins, and areas of limestone-derived soils are still farmed for dairy products, forage crops, apples, and potatoes. Many of the lakes and streams in this region have been acidified by sulfur depositions originating in industrialized areas upwind from the ecoregion to the west.</t>
  </si>
  <si>
    <t>Eastern Great Lakes Lowlands</t>
  </si>
  <si>
    <t>This glaciated region of irregular plains bordered by hills generally contains less surface irregularity and more agricultural activity and population density than the adjacent Northeastern Highlands (58) and Northern Allegheny Plateau (60). Although orchards, vineyards, and vegetable farming are important locally, a large percentage of the agriculture is associated with dairy operations. The portion of this ecoregion that is in close proximity to the Great Lakes experiences an increased growing season, more winter cloudiness, and greater snowfall.</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</si>
  <si>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</si>
  <si>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</si>
  <si>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</si>
  <si>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</si>
  <si>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</si>
  <si>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</si>
  <si>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Vermont Results</t>
  </si>
  <si>
    <r>
      <t>Vermont's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Vermont's 234</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</si>
  <si>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Leach Creek</t>
  </si>
  <si>
    <t>010801010304</t>
  </si>
  <si>
    <t>VT</t>
  </si>
  <si>
    <t>Willard Stream-Connecticut River</t>
  </si>
  <si>
    <t>010801010305</t>
  </si>
  <si>
    <t>Clough Brook-Connecticut River</t>
  </si>
  <si>
    <t>010801010404</t>
  </si>
  <si>
    <t>Headwaters Nulhegan River</t>
  </si>
  <si>
    <t>010801010501</t>
  </si>
  <si>
    <t>East Branch Nulhegan River</t>
  </si>
  <si>
    <t>010801010502</t>
  </si>
  <si>
    <t>Nulhegan River</t>
  </si>
  <si>
    <t>010801010503</t>
  </si>
  <si>
    <t>Paul Stream</t>
  </si>
  <si>
    <t>010801010601</t>
  </si>
  <si>
    <t>Dennis Pond Brook-Connecticut River</t>
  </si>
  <si>
    <t>010801010603</t>
  </si>
  <si>
    <t>Cutler Mill Brook</t>
  </si>
  <si>
    <t>010801010901</t>
  </si>
  <si>
    <t>Mink Brook-Connecticut River</t>
  </si>
  <si>
    <t>010801010903</t>
  </si>
  <si>
    <t>Bean Brook</t>
  </si>
  <si>
    <t>010801020101</t>
  </si>
  <si>
    <t>East Branch Passumpsic River</t>
  </si>
  <si>
    <t>010801020102</t>
  </si>
  <si>
    <t>Calendar Brook</t>
  </si>
  <si>
    <t>010801020103</t>
  </si>
  <si>
    <t>West Branch Passumpsic River</t>
  </si>
  <si>
    <t>010801020104</t>
  </si>
  <si>
    <t>Rogers Brook</t>
  </si>
  <si>
    <t>010801020201</t>
  </si>
  <si>
    <t>Headwaters Moose River</t>
  </si>
  <si>
    <t>010801020202</t>
  </si>
  <si>
    <t>Moose River</t>
  </si>
  <si>
    <t>010801020203</t>
  </si>
  <si>
    <t>Millers Run</t>
  </si>
  <si>
    <t>010801020301</t>
  </si>
  <si>
    <t>South Wheelock Branch-Passumpsic River</t>
  </si>
  <si>
    <t>010801020302</t>
  </si>
  <si>
    <t>Sleepers River</t>
  </si>
  <si>
    <t>010801020401</t>
  </si>
  <si>
    <t>Joes Brook</t>
  </si>
  <si>
    <t>010801020402</t>
  </si>
  <si>
    <t>Water Andric-Passumpsic River</t>
  </si>
  <si>
    <t>010801020403</t>
  </si>
  <si>
    <t>Miles Stream-Connecticut River</t>
  </si>
  <si>
    <t>010801030201</t>
  </si>
  <si>
    <t>Moore Reservoir-Connecticut River</t>
  </si>
  <si>
    <t>010801030202</t>
  </si>
  <si>
    <t>Comerford Dam Reservoir-Connecticut River</t>
  </si>
  <si>
    <t>010801030203</t>
  </si>
  <si>
    <t>Stevens River</t>
  </si>
  <si>
    <t>010801030204</t>
  </si>
  <si>
    <t>Manchester Brook-Connecticut River</t>
  </si>
  <si>
    <t>010801030206</t>
  </si>
  <si>
    <t>Headwaters Wells River</t>
  </si>
  <si>
    <t>010801030601</t>
  </si>
  <si>
    <t>Wells River</t>
  </si>
  <si>
    <t>010801030602</t>
  </si>
  <si>
    <t>Halls Brook</t>
  </si>
  <si>
    <t>010801030702</t>
  </si>
  <si>
    <t>Tabor Branch</t>
  </si>
  <si>
    <t>010801040101</t>
  </si>
  <si>
    <t>Headwaters Waits River</t>
  </si>
  <si>
    <t>010801040102</t>
  </si>
  <si>
    <t>South Branch Waits River</t>
  </si>
  <si>
    <t>010801040103</t>
  </si>
  <si>
    <t>Waits River</t>
  </si>
  <si>
    <t>010801040104</t>
  </si>
  <si>
    <t>Lake Morey-Connecticut River</t>
  </si>
  <si>
    <t>010801040205</t>
  </si>
  <si>
    <t>Middle Brook</t>
  </si>
  <si>
    <t>010801040301</t>
  </si>
  <si>
    <t>Headwaters Ompompanoosuc River</t>
  </si>
  <si>
    <t>010801040302</t>
  </si>
  <si>
    <t>West Branch Ompompanoosuc River</t>
  </si>
  <si>
    <t>010801040303</t>
  </si>
  <si>
    <t>Ompompanoosuc River</t>
  </si>
  <si>
    <t>010801040304</t>
  </si>
  <si>
    <t>Blood Brook-Connecticut River</t>
  </si>
  <si>
    <t>010801040402</t>
  </si>
  <si>
    <t>Headwaters White River</t>
  </si>
  <si>
    <t>010801050101</t>
  </si>
  <si>
    <t>West Branch White River</t>
  </si>
  <si>
    <t>010801050102</t>
  </si>
  <si>
    <t>Broadneck Brook-White River</t>
  </si>
  <si>
    <t>010801050103</t>
  </si>
  <si>
    <t>Tweed River</t>
  </si>
  <si>
    <t>010801050104</t>
  </si>
  <si>
    <t>Locust Creek</t>
  </si>
  <si>
    <t>010801050105</t>
  </si>
  <si>
    <t>Stony Brook-White River</t>
  </si>
  <si>
    <t>010801050106</t>
  </si>
  <si>
    <t>Headwaters Third Branch White River</t>
  </si>
  <si>
    <t>010801050201</t>
  </si>
  <si>
    <t>Ayers Brook</t>
  </si>
  <si>
    <t>010801050202</t>
  </si>
  <si>
    <t>Third Branch White River</t>
  </si>
  <si>
    <t>010801050203</t>
  </si>
  <si>
    <t>Headwaters Second Branch White River</t>
  </si>
  <si>
    <t>010801050301</t>
  </si>
  <si>
    <t>Second Branch White River</t>
  </si>
  <si>
    <t>010801050302</t>
  </si>
  <si>
    <t>Headwaters First Branch White River</t>
  </si>
  <si>
    <t>010801050401</t>
  </si>
  <si>
    <t>First Branch White River</t>
  </si>
  <si>
    <t>010801050402</t>
  </si>
  <si>
    <t>Broad Brook-White River</t>
  </si>
  <si>
    <t>010801050501</t>
  </si>
  <si>
    <t>Mill Brook-White River</t>
  </si>
  <si>
    <t>010801050502</t>
  </si>
  <si>
    <t>White River</t>
  </si>
  <si>
    <t>010801050503</t>
  </si>
  <si>
    <t>Headwaters Ottauquechee River</t>
  </si>
  <si>
    <t>010801060201</t>
  </si>
  <si>
    <t>North Branch Ottauquechee River</t>
  </si>
  <si>
    <t>010801060202</t>
  </si>
  <si>
    <t>Broad Brook</t>
  </si>
  <si>
    <t>010801060203</t>
  </si>
  <si>
    <t>Kedron Brook</t>
  </si>
  <si>
    <t>010801060204</t>
  </si>
  <si>
    <t>Beaver Brook-Ottauquechee River</t>
  </si>
  <si>
    <t>010801060205</t>
  </si>
  <si>
    <t>Gulf Stream</t>
  </si>
  <si>
    <t>010801060206</t>
  </si>
  <si>
    <t>Ottauquechee River</t>
  </si>
  <si>
    <t>010801060207</t>
  </si>
  <si>
    <t>Lulls Brook-Connecticut River</t>
  </si>
  <si>
    <t>010801060302</t>
  </si>
  <si>
    <t>Mill Brook</t>
  </si>
  <si>
    <t>010801060304</t>
  </si>
  <si>
    <t>Headwaters Black River</t>
  </si>
  <si>
    <t>010801060501</t>
  </si>
  <si>
    <t>Branch Brook-Black River</t>
  </si>
  <si>
    <t>010801060502</t>
  </si>
  <si>
    <t>Twentymile Stream-Black River</t>
  </si>
  <si>
    <t>010801060503</t>
  </si>
  <si>
    <t>North Branch Black River</t>
  </si>
  <si>
    <t>010801060504</t>
  </si>
  <si>
    <t>Black River</t>
  </si>
  <si>
    <t>010801060505</t>
  </si>
  <si>
    <t>Headwaters Williams River</t>
  </si>
  <si>
    <t>010801060601</t>
  </si>
  <si>
    <t>Middle Branch Williams River</t>
  </si>
  <si>
    <t>010801060602</t>
  </si>
  <si>
    <t>Williams River</t>
  </si>
  <si>
    <t>010801060603</t>
  </si>
  <si>
    <t>Spencer Brook-Connecticut River</t>
  </si>
  <si>
    <t>010801060702</t>
  </si>
  <si>
    <t>Headwaters Saxtons River</t>
  </si>
  <si>
    <t>010801070101</t>
  </si>
  <si>
    <t>Saxtons River</t>
  </si>
  <si>
    <t>010801070102</t>
  </si>
  <si>
    <t>Headwaters West River</t>
  </si>
  <si>
    <t>010801070301</t>
  </si>
  <si>
    <t>Utley Brook</t>
  </si>
  <si>
    <t>010801070302</t>
  </si>
  <si>
    <t>Flood Brook-West River</t>
  </si>
  <si>
    <t>010801070303</t>
  </si>
  <si>
    <t>Winhall River</t>
  </si>
  <si>
    <t>010801070304</t>
  </si>
  <si>
    <t>Cobb Brook-West River</t>
  </si>
  <si>
    <t>010801070305</t>
  </si>
  <si>
    <t>Ball Mountain Brook</t>
  </si>
  <si>
    <t>010801070306</t>
  </si>
  <si>
    <t>Turkey Mountain Brook-West River</t>
  </si>
  <si>
    <t>010801070307</t>
  </si>
  <si>
    <t>Wardsboro Brook</t>
  </si>
  <si>
    <t>010801070401</t>
  </si>
  <si>
    <t>Mill Brook-West River</t>
  </si>
  <si>
    <t>010801070402</t>
  </si>
  <si>
    <t>Grassy Brook</t>
  </si>
  <si>
    <t>010801070403</t>
  </si>
  <si>
    <t>Smith Brook-West River</t>
  </si>
  <si>
    <t>010801070404</t>
  </si>
  <si>
    <t>Rock River</t>
  </si>
  <si>
    <t>010801070405</t>
  </si>
  <si>
    <t>West River</t>
  </si>
  <si>
    <t>010801070406</t>
  </si>
  <si>
    <t>Sacketts Brook</t>
  </si>
  <si>
    <t>010801070504</t>
  </si>
  <si>
    <t>Whetstone Brook</t>
  </si>
  <si>
    <t>010801070506</t>
  </si>
  <si>
    <t>Vernon Dam-Connecticut River</t>
  </si>
  <si>
    <t>010801070507</t>
  </si>
  <si>
    <t>Headwaters Deerfield River</t>
  </si>
  <si>
    <t>010802030101</t>
  </si>
  <si>
    <t>East Branch Deerfield River</t>
  </si>
  <si>
    <t>010802030102</t>
  </si>
  <si>
    <t>North Branch Deerfield River</t>
  </si>
  <si>
    <t>010802030103</t>
  </si>
  <si>
    <t>West Branch Deerfield River</t>
  </si>
  <si>
    <t>010802030104</t>
  </si>
  <si>
    <t>Sherman Dam-Deerfield River</t>
  </si>
  <si>
    <t>010802030105</t>
  </si>
  <si>
    <t>East Branch North River</t>
  </si>
  <si>
    <t>010802030301</t>
  </si>
  <si>
    <t>Upper Green River</t>
  </si>
  <si>
    <t>010802030401</t>
  </si>
  <si>
    <t>White Creek</t>
  </si>
  <si>
    <t>020200030102</t>
  </si>
  <si>
    <t>West Branch Batten Kill-Batten Kill</t>
  </si>
  <si>
    <t>020200030201</t>
  </si>
  <si>
    <t>Warm Brook</t>
  </si>
  <si>
    <t>020200030202</t>
  </si>
  <si>
    <t>Lye Brook-Batten Kill</t>
  </si>
  <si>
    <t>020200030203</t>
  </si>
  <si>
    <t>Camden Creek</t>
  </si>
  <si>
    <t>020200030204</t>
  </si>
  <si>
    <t>Green River-Batten Kill</t>
  </si>
  <si>
    <t>020200030205</t>
  </si>
  <si>
    <t>North Branch Hoosic River</t>
  </si>
  <si>
    <t>020200030602</t>
  </si>
  <si>
    <t>Roaring Branch Walloomsac Brook</t>
  </si>
  <si>
    <t>020200030701</t>
  </si>
  <si>
    <t>South Stream-Walloomsac River</t>
  </si>
  <si>
    <t>020200030702</t>
  </si>
  <si>
    <t>Walloomsac River</t>
  </si>
  <si>
    <t>020200030704</t>
  </si>
  <si>
    <t>Ladd Brook-Hoosic River</t>
  </si>
  <si>
    <t>020200030803</t>
  </si>
  <si>
    <t>Headwaters Mettawee River</t>
  </si>
  <si>
    <t>041504010201</t>
  </si>
  <si>
    <t>Flower Brook</t>
  </si>
  <si>
    <t>041504010202</t>
  </si>
  <si>
    <t>Wells Brook-Mettawee River</t>
  </si>
  <si>
    <t>041504010203</t>
  </si>
  <si>
    <t>Headwaters Poultney River</t>
  </si>
  <si>
    <t>041504010301</t>
  </si>
  <si>
    <t>Finel Hollow Brook-Poultney River</t>
  </si>
  <si>
    <t>041504010302</t>
  </si>
  <si>
    <t>Headwaters Castleton River</t>
  </si>
  <si>
    <t>041504010303</t>
  </si>
  <si>
    <t>Castleton River</t>
  </si>
  <si>
    <t>041504010304</t>
  </si>
  <si>
    <t>Mud Brook-Poultney River</t>
  </si>
  <si>
    <t>041504010305</t>
  </si>
  <si>
    <t>Hubbardton River</t>
  </si>
  <si>
    <t>041504010306</t>
  </si>
  <si>
    <t>Headwaters Otter Creek</t>
  </si>
  <si>
    <t>041504020101</t>
  </si>
  <si>
    <t>Big Branch</t>
  </si>
  <si>
    <t>041504020102</t>
  </si>
  <si>
    <t>Homer Stone Brook-Otter Creek</t>
  </si>
  <si>
    <t>041504020103</t>
  </si>
  <si>
    <t>Headwaters Mill Creek</t>
  </si>
  <si>
    <t>041504020104</t>
  </si>
  <si>
    <t>Mill Creek</t>
  </si>
  <si>
    <t>041504020105</t>
  </si>
  <si>
    <t>Cold River</t>
  </si>
  <si>
    <t>041504020106</t>
  </si>
  <si>
    <t>East Creek</t>
  </si>
  <si>
    <t>041504020107</t>
  </si>
  <si>
    <t>Clarendon River</t>
  </si>
  <si>
    <t>041504020108</t>
  </si>
  <si>
    <t>Moon Brook-Otter Creek</t>
  </si>
  <si>
    <t>041504020109</t>
  </si>
  <si>
    <t>Headwaters New Haven River</t>
  </si>
  <si>
    <t>041504020201</t>
  </si>
  <si>
    <t>Baldwin Creek</t>
  </si>
  <si>
    <t>041504020202</t>
  </si>
  <si>
    <t>New Haven River</t>
  </si>
  <si>
    <t>041504020203</t>
  </si>
  <si>
    <t>Furnace Brook</t>
  </si>
  <si>
    <t>041504020301</t>
  </si>
  <si>
    <t>Bresee Mill Brook-Otter Creek</t>
  </si>
  <si>
    <t>041504020302</t>
  </si>
  <si>
    <t>Neshobe River</t>
  </si>
  <si>
    <t>041504020303</t>
  </si>
  <si>
    <t>Willow Brook-Otter Creek</t>
  </si>
  <si>
    <t>041504020304</t>
  </si>
  <si>
    <t>Leicester River</t>
  </si>
  <si>
    <t>041504020305</t>
  </si>
  <si>
    <t>Middlebury River</t>
  </si>
  <si>
    <t>041504020306</t>
  </si>
  <si>
    <t>Pleasant Brook-Otter Creek</t>
  </si>
  <si>
    <t>041504020307</t>
  </si>
  <si>
    <t>Upper Lemon Fair River</t>
  </si>
  <si>
    <t>041504020401</t>
  </si>
  <si>
    <t>Lower Lemon Fair River</t>
  </si>
  <si>
    <t>041504020402</t>
  </si>
  <si>
    <t>Dead Creek</t>
  </si>
  <si>
    <t>041504020501</t>
  </si>
  <si>
    <t>Otter Creek</t>
  </si>
  <si>
    <t>041504020502</t>
  </si>
  <si>
    <t>Headwaters Stevens Branch</t>
  </si>
  <si>
    <t>041504030101</t>
  </si>
  <si>
    <t>Jail Branch</t>
  </si>
  <si>
    <t>041504030102</t>
  </si>
  <si>
    <t>Stevens Branch</t>
  </si>
  <si>
    <t>041504030103</t>
  </si>
  <si>
    <t>Headwaters Winooski River</t>
  </si>
  <si>
    <t>041504030201</t>
  </si>
  <si>
    <t>Nasmith Brook-Winooski River</t>
  </si>
  <si>
    <t>041504030202</t>
  </si>
  <si>
    <t>Kingsbury Branch</t>
  </si>
  <si>
    <t>041504030203</t>
  </si>
  <si>
    <t>Sodom Pond Brook-Winooski River</t>
  </si>
  <si>
    <t>041504030204</t>
  </si>
  <si>
    <t>Headwaters North Branch Winooski River</t>
  </si>
  <si>
    <t>041504030301</t>
  </si>
  <si>
    <t>North Branch Winooski River</t>
  </si>
  <si>
    <t>041504030302</t>
  </si>
  <si>
    <t>Headwaters Dog River</t>
  </si>
  <si>
    <t>041504030401</t>
  </si>
  <si>
    <t>Dog River</t>
  </si>
  <si>
    <t>041504030402</t>
  </si>
  <si>
    <t>Great Brook-Winooski River</t>
  </si>
  <si>
    <t>041504030403</t>
  </si>
  <si>
    <t>Headwaters Mad River</t>
  </si>
  <si>
    <t>041504030501</t>
  </si>
  <si>
    <t>Mill Brook-Mad River</t>
  </si>
  <si>
    <t>041504030502</t>
  </si>
  <si>
    <t>Shepard Brook</t>
  </si>
  <si>
    <t>041504030503</t>
  </si>
  <si>
    <t>Mad River</t>
  </si>
  <si>
    <t>041504030504</t>
  </si>
  <si>
    <t>Graves Brook-Winooski River</t>
  </si>
  <si>
    <t>041504030601</t>
  </si>
  <si>
    <t>Headwaters Little River</t>
  </si>
  <si>
    <t>041504030602</t>
  </si>
  <si>
    <t>Little River</t>
  </si>
  <si>
    <t>041504030603</t>
  </si>
  <si>
    <t>Joiner Brook-Winooski River</t>
  </si>
  <si>
    <t>041504030604</t>
  </si>
  <si>
    <t>Huntington River</t>
  </si>
  <si>
    <t>041504030701</t>
  </si>
  <si>
    <t>Snipe Island Brook-Winooski River</t>
  </si>
  <si>
    <t>041504030702</t>
  </si>
  <si>
    <t>Muddy Brook</t>
  </si>
  <si>
    <t>041504030703</t>
  </si>
  <si>
    <t>Winooski River</t>
  </si>
  <si>
    <t>041504030704</t>
  </si>
  <si>
    <t>Headwaters Lamoille River</t>
  </si>
  <si>
    <t>041504050101</t>
  </si>
  <si>
    <t>Hardwick Lake Dam-Lamoille River</t>
  </si>
  <si>
    <t>041504050102</t>
  </si>
  <si>
    <t>Wild Branch</t>
  </si>
  <si>
    <t>041504050103</t>
  </si>
  <si>
    <t>Elmore Branch-Lamoille River</t>
  </si>
  <si>
    <t>041504050104</t>
  </si>
  <si>
    <t>Green River</t>
  </si>
  <si>
    <t>041504050105</t>
  </si>
  <si>
    <t>Ryder Brook-Lamoille River</t>
  </si>
  <si>
    <t>041504050106</t>
  </si>
  <si>
    <t>Kenfield Brook-Lamoille River</t>
  </si>
  <si>
    <t>041504050107</t>
  </si>
  <si>
    <t>Headwaters Browns River</t>
  </si>
  <si>
    <t>041504050201</t>
  </si>
  <si>
    <t>Browns River</t>
  </si>
  <si>
    <t>041504050202</t>
  </si>
  <si>
    <t>Gihon River</t>
  </si>
  <si>
    <t>041504050301</t>
  </si>
  <si>
    <t>North Branch LaMoille River</t>
  </si>
  <si>
    <t>041504050302</t>
  </si>
  <si>
    <t>Brewster River-Lamoille River</t>
  </si>
  <si>
    <t>041504050303</t>
  </si>
  <si>
    <t>Seymour River-Lamoille River</t>
  </si>
  <si>
    <t>041504050304</t>
  </si>
  <si>
    <t>Stones Brook-Lamoille River</t>
  </si>
  <si>
    <t>041504050305</t>
  </si>
  <si>
    <t>Lamoille River</t>
  </si>
  <si>
    <t>041504050306</t>
  </si>
  <si>
    <t>Headwater Missisquoi River</t>
  </si>
  <si>
    <t>041504070101</t>
  </si>
  <si>
    <t>Snider Brook-Missisquoi River</t>
  </si>
  <si>
    <t>041504070102</t>
  </si>
  <si>
    <t>Mineral Spring Brook-Missisquoi River</t>
  </si>
  <si>
    <t>041504070103</t>
  </si>
  <si>
    <t>Mud Creek</t>
  </si>
  <si>
    <t>041504070104</t>
  </si>
  <si>
    <t>Jay Branch-Missisquoi River</t>
  </si>
  <si>
    <t>041504070105</t>
  </si>
  <si>
    <t>Leavit Brook-Riviere Missisquoi</t>
  </si>
  <si>
    <t>041504070202</t>
  </si>
  <si>
    <t>Riviere Sutton</t>
  </si>
  <si>
    <t>041504070203</t>
  </si>
  <si>
    <t>Lucas Brook-Missisquoi River</t>
  </si>
  <si>
    <t>041504070204</t>
  </si>
  <si>
    <t>Headwaters Trout River</t>
  </si>
  <si>
    <t>041504070301</t>
  </si>
  <si>
    <t>Trout River</t>
  </si>
  <si>
    <t>041504070302</t>
  </si>
  <si>
    <t>Tyler Branch</t>
  </si>
  <si>
    <t>041504070401</t>
  </si>
  <si>
    <t>Goodsell Brook-Missisquoi River</t>
  </si>
  <si>
    <t>041504070402</t>
  </si>
  <si>
    <t>Headwaters Black Creek</t>
  </si>
  <si>
    <t>041504070501</t>
  </si>
  <si>
    <t>041504070502</t>
  </si>
  <si>
    <t>Black Creek</t>
  </si>
  <si>
    <t>041504070503</t>
  </si>
  <si>
    <t>McGowan Brook-Missisquoi River</t>
  </si>
  <si>
    <t>041504070601</t>
  </si>
  <si>
    <t>Hungerford Brook</t>
  </si>
  <si>
    <t>041504070602</t>
  </si>
  <si>
    <t>Outlet Missisquoi River</t>
  </si>
  <si>
    <t>041504070603</t>
  </si>
  <si>
    <t>041504080301</t>
  </si>
  <si>
    <t>McKenzie Brook-Lake Champlain</t>
  </si>
  <si>
    <t>041504080304</t>
  </si>
  <si>
    <t>Headwaters Little Otter Creek</t>
  </si>
  <si>
    <t>041504080401</t>
  </si>
  <si>
    <t>Little Otter Creek</t>
  </si>
  <si>
    <t>041504080402</t>
  </si>
  <si>
    <t>Headwaters Lewis Creek</t>
  </si>
  <si>
    <t>041504080501</t>
  </si>
  <si>
    <t>Lewis Creek</t>
  </si>
  <si>
    <t>041504080502</t>
  </si>
  <si>
    <t>La Platte River</t>
  </si>
  <si>
    <t>041504080801</t>
  </si>
  <si>
    <t>Munroe Brook-Shelburne Bay</t>
  </si>
  <si>
    <t>041504080802</t>
  </si>
  <si>
    <t>Malletts Creek</t>
  </si>
  <si>
    <t>041504080901</t>
  </si>
  <si>
    <t>Malletts Bay</t>
  </si>
  <si>
    <t>041504080902</t>
  </si>
  <si>
    <t>Pike River</t>
  </si>
  <si>
    <t>041504081001</t>
  </si>
  <si>
    <t>Ruiss Coslett-Riviere Aux Brochets</t>
  </si>
  <si>
    <t>041504081004</t>
  </si>
  <si>
    <t>041504081101</t>
  </si>
  <si>
    <t>Carman Brook-Missisquoi Bay</t>
  </si>
  <si>
    <t>041504081102</t>
  </si>
  <si>
    <t>Jewett Brook</t>
  </si>
  <si>
    <t>041504081201</t>
  </si>
  <si>
    <t>Mill River</t>
  </si>
  <si>
    <t>041504081202</t>
  </si>
  <si>
    <t>041504081203</t>
  </si>
  <si>
    <t>St Albans Bay-Lake Champlain</t>
  </si>
  <si>
    <t>041504081204</t>
  </si>
  <si>
    <t>Headwaters Barton River</t>
  </si>
  <si>
    <t>041505000101</t>
  </si>
  <si>
    <t>Willoughby Brook-Barton River</t>
  </si>
  <si>
    <t>041505000102</t>
  </si>
  <si>
    <t>Willoughby River</t>
  </si>
  <si>
    <t>041505000103</t>
  </si>
  <si>
    <t>Barton River</t>
  </si>
  <si>
    <t>041505000104</t>
  </si>
  <si>
    <t>041505000201</t>
  </si>
  <si>
    <t>Lamphean Brook-Black River</t>
  </si>
  <si>
    <t>041505000202</t>
  </si>
  <si>
    <t>Lords Creek</t>
  </si>
  <si>
    <t>041505000203</t>
  </si>
  <si>
    <t>041505000204</t>
  </si>
  <si>
    <t>Headwaters Clyde River</t>
  </si>
  <si>
    <t>041505000301</t>
  </si>
  <si>
    <t>Seymour Lake-Clyde River</t>
  </si>
  <si>
    <t>041505000302</t>
  </si>
  <si>
    <t>Clyde River</t>
  </si>
  <si>
    <t>041505000303</t>
  </si>
  <si>
    <t>Headwaters Tomifobia River</t>
  </si>
  <si>
    <t>041505000401</t>
  </si>
  <si>
    <t>041505000402</t>
  </si>
  <si>
    <t>041505000403</t>
  </si>
  <si>
    <t>Lake Memphremagog</t>
  </si>
  <si>
    <t>041505000501</t>
  </si>
  <si>
    <t>Headwaters Coaticook River</t>
  </si>
  <si>
    <t>041505000601</t>
  </si>
  <si>
    <t>Averill Creek</t>
  </si>
  <si>
    <t>041505000602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</si>
</sst>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8"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5">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0" fillId="0" borderId="25" xfId="0" applyNumberFormat="1" applyFont="1" applyBorder="1" applyAlignment="1">
      <alignment horizontal="left" vertical="center"/>
    </xf>
    <xf numFmtId="11" fontId="0" fillId="0" borderId="32" xfId="0" applyNumberFormat="1" applyFont="1" applyBorder="1" applyAlignment="1">
      <alignment horizontal="right"/>
    </xf>
    <xf numFmtId="11" fontId="0" fillId="0" borderId="29" xfId="0" applyNumberFormat="1" applyFont="1" applyBorder="1" applyAlignment="1">
      <alignment horizontal="right"/>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0" fillId="2" borderId="45" xfId="0" applyFill="1" applyBorder="1" applyAlignment="1">
      <alignment horizontal="left" vertical="center" wrapText="1"/>
    </xf>
    <xf numFmtId="0" fontId="0" fillId="0" borderId="47" xfId="0" applyBorder="1" applyAlignment="1">
      <alignment vertical="center" wrapText="1"/>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2" xfId="0"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0"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2"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8" fillId="2" borderId="1" xfId="1" applyFont="1" applyFill="1" applyBorder="1" applyAlignment="1">
      <alignment horizontal="left" vertical="center" wrapText="1"/>
    </xf>
    <xf numFmtId="0" fontId="0" fillId="0" borderId="1" xfId="0" applyBorder="1" applyAlignment="1">
      <alignment horizontal="left"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800108</xdr:colOff>
      <xdr:row>0</xdr:row>
      <xdr:rowOff>28575</xdr:rowOff>
    </xdr:from>
    <xdr:to>
      <xdr:col>13</xdr:col>
      <xdr:colOff>785207</xdr:colOff>
      <xdr:row>1</xdr:row>
      <xdr:rowOff>1133475</xdr:rowOff>
    </xdr:to>
    <xdr:pic>
      <xdr:nvPicPr>
        <xdr:cNvPr id="2" name="Picture 1">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05633" y="28575"/>
          <a:ext cx="5585799" cy="2676525"/>
        </a:xfrm>
        <a:prstGeom prst="rect">
          <a:avLst/>
        </a:prstGeom>
      </xdr:spPr>
    </xdr:pic>
    <xdr:clientData/>
  </xdr:twoCellAnchor>
  <xdr:oneCellAnchor>
    <xdr:from>
      <xdr:col>11</xdr:col>
      <xdr:colOff>238124</xdr:colOff>
      <xdr:row>1</xdr:row>
      <xdr:rowOff>0</xdr:rowOff>
    </xdr:from>
    <xdr:ext cx="1990726" cy="357662"/>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0572749" y="1571625"/>
          <a:ext cx="1990726" cy="3576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900" b="1">
              <a:latin typeface="Arial" panose="020B0604020202020204" pitchFamily="34" charset="0"/>
              <a:cs typeface="Arial" panose="020B0604020202020204" pitchFamily="34" charset="0"/>
            </a:rPr>
            <a:t>Figure: Vermont includes parts of 2 Omernik Level III ecoregions</a:t>
          </a:r>
          <a:endParaRPr lang="en-US" sz="9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57" t="s">
        <v>152</v>
      </c>
      <c r="B1" s="157"/>
      <c r="C1" s="157"/>
    </row>
    <row r="2" spans="1:3" ht="17.45" customHeight="1" x14ac:dyDescent="0.35">
      <c r="A2" s="157" t="s">
        <v>324</v>
      </c>
      <c r="B2" s="157"/>
      <c r="C2" s="157"/>
    </row>
    <row r="3" spans="1:3" ht="14.45" customHeight="1" x14ac:dyDescent="0.3">
      <c r="A3" s="158" t="s">
        <v>322</v>
      </c>
      <c r="B3" s="159"/>
      <c r="C3" s="159"/>
    </row>
    <row r="4" spans="1:3" ht="159.94999999999999" customHeight="1" x14ac:dyDescent="0.2">
      <c r="A4" s="160" t="s">
        <v>183</v>
      </c>
      <c r="B4" s="161"/>
      <c r="C4" s="161"/>
    </row>
    <row r="6" spans="1:3" x14ac:dyDescent="0.2">
      <c r="A6" s="155" t="s">
        <v>125</v>
      </c>
      <c r="B6" s="156"/>
      <c r="C6" s="33" t="s">
        <v>117</v>
      </c>
    </row>
    <row r="7" spans="1:3" x14ac:dyDescent="0.2">
      <c r="A7" s="153" t="s">
        <v>106</v>
      </c>
      <c r="B7" s="154"/>
      <c r="C7" s="41" t="s">
        <v>118</v>
      </c>
    </row>
    <row r="8" spans="1:3" x14ac:dyDescent="0.2">
      <c r="A8" s="153" t="s">
        <v>288</v>
      </c>
      <c r="B8" s="154"/>
      <c r="C8" s="94" t="s">
        <v>307</v>
      </c>
    </row>
    <row r="9" spans="1:3" ht="33.6" customHeight="1" x14ac:dyDescent="0.2">
      <c r="A9" s="153" t="s">
        <v>289</v>
      </c>
      <c r="B9" s="154"/>
      <c r="C9" s="41" t="s">
        <v>119</v>
      </c>
    </row>
    <row r="10" spans="1:3" ht="41.45" customHeight="1" x14ac:dyDescent="0.2">
      <c r="A10" s="153" t="s">
        <v>290</v>
      </c>
      <c r="B10" s="154"/>
      <c r="C10" s="41" t="s">
        <v>120</v>
      </c>
    </row>
    <row r="11" spans="1:3" ht="45.6" customHeight="1" x14ac:dyDescent="0.2">
      <c r="A11" s="153" t="s">
        <v>291</v>
      </c>
      <c r="B11" s="154"/>
      <c r="C11" s="41" t="s">
        <v>121</v>
      </c>
    </row>
    <row r="12" spans="1:3" ht="49.5" customHeight="1" x14ac:dyDescent="0.2">
      <c r="A12" s="153" t="s">
        <v>292</v>
      </c>
      <c r="B12" s="154"/>
      <c r="C12" s="41" t="s">
        <v>122</v>
      </c>
    </row>
    <row r="13" spans="1:3" ht="40.5" customHeight="1" x14ac:dyDescent="0.2">
      <c r="A13" s="153" t="s">
        <v>293</v>
      </c>
      <c r="B13" s="154"/>
      <c r="C13" s="41" t="s">
        <v>123</v>
      </c>
    </row>
    <row r="14" spans="1:3" ht="32.450000000000003" customHeight="1" x14ac:dyDescent="0.2">
      <c r="A14" s="153" t="s">
        <v>294</v>
      </c>
      <c r="B14" s="154"/>
      <c r="C14" s="41" t="s">
        <v>124</v>
      </c>
    </row>
    <row r="16" spans="1:3" x14ac:dyDescent="0.2">
      <c r="A16" s="171" t="s">
        <v>182</v>
      </c>
      <c r="B16" s="172"/>
      <c r="C16" s="173"/>
    </row>
    <row r="17" spans="1:3" x14ac:dyDescent="0.2">
      <c r="A17" s="162" t="s">
        <v>175</v>
      </c>
      <c r="B17" s="163"/>
      <c r="C17" s="164"/>
    </row>
    <row r="18" spans="1:3" x14ac:dyDescent="0.2">
      <c r="A18" s="162" t="s">
        <v>176</v>
      </c>
      <c r="B18" s="163"/>
      <c r="C18" s="164"/>
    </row>
    <row r="19" spans="1:3" x14ac:dyDescent="0.2">
      <c r="A19" s="162" t="s">
        <v>177</v>
      </c>
      <c r="B19" s="163"/>
      <c r="C19" s="164"/>
    </row>
    <row r="20" spans="1:3" s="43" customFormat="1" ht="27" customHeight="1" x14ac:dyDescent="0.2">
      <c r="A20" s="162" t="s">
        <v>178</v>
      </c>
      <c r="B20" s="163"/>
      <c r="C20" s="164"/>
    </row>
    <row r="21" spans="1:3" ht="27.75" customHeight="1" x14ac:dyDescent="0.2">
      <c r="A21" s="165" t="s">
        <v>179</v>
      </c>
      <c r="B21" s="166"/>
      <c r="C21" s="167"/>
    </row>
    <row r="22" spans="1:3" ht="27.75" customHeight="1" x14ac:dyDescent="0.2">
      <c r="A22" s="165" t="s">
        <v>180</v>
      </c>
      <c r="B22" s="166"/>
      <c r="C22" s="167"/>
    </row>
    <row r="23" spans="1:3" ht="27" customHeight="1" x14ac:dyDescent="0.2">
      <c r="A23" s="168" t="s">
        <v>181</v>
      </c>
      <c r="B23" s="169"/>
      <c r="C23" s="170"/>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20:C20"/>
    <mergeCell ref="A21:C21"/>
    <mergeCell ref="A22:C22"/>
    <mergeCell ref="A23:C23"/>
    <mergeCell ref="A16:C16"/>
    <mergeCell ref="A17:C17"/>
    <mergeCell ref="A18:C18"/>
    <mergeCell ref="A19:C19"/>
    <mergeCell ref="A13:B13"/>
    <mergeCell ref="A14:B14"/>
    <mergeCell ref="A6:B6"/>
    <mergeCell ref="A1:C1"/>
    <mergeCell ref="A2:C2"/>
    <mergeCell ref="A3:C3"/>
    <mergeCell ref="A4:C4"/>
    <mergeCell ref="A7:B7"/>
    <mergeCell ref="A9:B9"/>
    <mergeCell ref="A10:B10"/>
    <mergeCell ref="A11:B11"/>
    <mergeCell ref="A12:B12"/>
    <mergeCell ref="A8:B8"/>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5" width="8.42578125" style="59" customWidth="1"/>
    <col min="6" max="6" width="12.140625" style="59" customWidth="1"/>
    <col min="7" max="7" width="8.42578125" style="59" customWidth="1"/>
    <col min="8" max="8" width="12.140625" style="59" customWidth="1"/>
    <col min="9" max="9" width="11.28515625" style="59" customWidth="1"/>
    <col min="10" max="10" width="11" style="59" customWidth="1"/>
    <col min="11" max="11" width="8.42578125" style="59" customWidth="1"/>
    <col min="12" max="12" width="12.140625" style="59" customWidth="1"/>
    <col min="13" max="13" width="8.42578125" style="59" customWidth="1"/>
    <col min="14" max="14" width="12.140625" style="59" customWidth="1"/>
  </cols>
  <sheetData>
    <row r="1" spans="1:14" ht="123.75" customHeight="1" x14ac:dyDescent="0.2">
      <c r="A1" s="174" t="s">
        <v>325</v>
      </c>
      <c r="B1" s="175"/>
      <c r="C1" s="175"/>
      <c r="D1" s="175"/>
      <c r="E1" s="175"/>
      <c r="F1" s="175"/>
      <c r="G1" s="103"/>
      <c r="H1" s="103"/>
      <c r="I1" s="103"/>
      <c r="J1" s="103"/>
      <c r="K1" s="103"/>
      <c r="L1" s="103"/>
      <c r="M1" s="103"/>
      <c r="N1" s="104"/>
    </row>
    <row r="2" spans="1:14" ht="92.25" customHeight="1" thickBot="1" x14ac:dyDescent="0.25">
      <c r="A2" s="193" t="s">
        <v>310</v>
      </c>
      <c r="B2" s="194"/>
      <c r="C2" s="194"/>
      <c r="D2" s="194"/>
      <c r="E2" s="194"/>
      <c r="F2" s="194"/>
      <c r="G2" s="101"/>
      <c r="H2" s="101"/>
      <c r="I2" s="101"/>
      <c r="J2" s="101"/>
      <c r="K2" s="101"/>
      <c r="L2" s="101"/>
      <c r="M2" s="101"/>
      <c r="N2" s="102"/>
    </row>
    <row r="3" spans="1:14" ht="16.5" thickBot="1" x14ac:dyDescent="0.3">
      <c r="A3" s="176" t="s">
        <v>98</v>
      </c>
      <c r="B3" s="177"/>
      <c r="C3" s="177"/>
      <c r="D3" s="178"/>
      <c r="E3" s="190" t="s">
        <v>6</v>
      </c>
      <c r="F3" s="191"/>
      <c r="G3" s="191"/>
      <c r="H3" s="191"/>
      <c r="I3" s="191"/>
      <c r="J3" s="192"/>
      <c r="K3" s="184" t="s">
        <v>35</v>
      </c>
      <c r="L3" s="185"/>
      <c r="M3" s="185"/>
      <c r="N3" s="186"/>
    </row>
    <row r="4" spans="1:14" s="9" customFormat="1" ht="17.25" customHeight="1" thickBot="1" x14ac:dyDescent="0.25">
      <c r="A4" s="179"/>
      <c r="B4" s="180"/>
      <c r="C4" s="180"/>
      <c r="D4" s="181"/>
      <c r="E4" s="187" t="s">
        <v>50</v>
      </c>
      <c r="F4" s="188"/>
      <c r="G4" s="189" t="s">
        <v>51</v>
      </c>
      <c r="H4" s="188"/>
      <c r="I4" s="182" t="s">
        <v>99</v>
      </c>
      <c r="J4" s="183"/>
      <c r="K4" s="189" t="s">
        <v>50</v>
      </c>
      <c r="L4" s="188"/>
      <c r="M4" s="189" t="s">
        <v>51</v>
      </c>
      <c r="N4" s="188"/>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57" t="s">
        <v>326</v>
      </c>
      <c r="B6" s="44" t="s">
        <v>327</v>
      </c>
      <c r="C6" s="45">
        <v>58</v>
      </c>
      <c r="D6" s="46" t="s">
        <v>328</v>
      </c>
      <c r="E6" s="47">
        <v>0.87688077650148399</v>
      </c>
      <c r="F6" s="48">
        <v>91.025641025640994</v>
      </c>
      <c r="G6" s="47">
        <v>0.82820389235277803</v>
      </c>
      <c r="H6" s="50">
        <v>52.846715328467198</v>
      </c>
      <c r="I6" s="76" t="str">
        <f>IF(AND(F6&gt;=90,H6&gt;=90),"Yes","No")</f>
        <v>No</v>
      </c>
      <c r="J6" s="49" t="str">
        <f>IF(AND(F6&gt;=75,H6&gt;=75),"Yes","No")</f>
        <v>No</v>
      </c>
      <c r="K6" s="47">
        <v>9.2746272797908702E-2</v>
      </c>
      <c r="L6" s="50">
        <v>35.897435897435898</v>
      </c>
      <c r="M6" s="47">
        <v>8.7004513761134203E-2</v>
      </c>
      <c r="N6" s="50">
        <v>36.6423357664234</v>
      </c>
    </row>
    <row r="7" spans="1:14" x14ac:dyDescent="0.2">
      <c r="A7" s="57" t="s">
        <v>329</v>
      </c>
      <c r="B7" s="44" t="s">
        <v>330</v>
      </c>
      <c r="C7" s="45">
        <v>58</v>
      </c>
      <c r="D7" s="46" t="s">
        <v>328</v>
      </c>
      <c r="E7" s="47">
        <v>0.64866777717511004</v>
      </c>
      <c r="F7" s="48">
        <v>18.803418803418801</v>
      </c>
      <c r="G7" s="47">
        <v>0.76379862339753501</v>
      </c>
      <c r="H7" s="50">
        <v>40.875912408759099</v>
      </c>
      <c r="I7" s="76" t="str">
        <f t="shared" ref="I7:I70" si="0">IF(AND(F7&gt;=90,H7&gt;=90),"Yes","No")</f>
        <v>No</v>
      </c>
      <c r="J7" s="49" t="str">
        <f t="shared" ref="J7:J70" si="1">IF(AND(F7&gt;=75,H7&gt;=75),"Yes","No")</f>
        <v>No</v>
      </c>
      <c r="K7" s="47">
        <v>0.212989286916169</v>
      </c>
      <c r="L7" s="50">
        <v>87.179487179487197</v>
      </c>
      <c r="M7" s="47">
        <v>0.175064623538572</v>
      </c>
      <c r="N7" s="50">
        <v>85.109489051094897</v>
      </c>
    </row>
    <row r="8" spans="1:14" x14ac:dyDescent="0.2">
      <c r="A8" s="57" t="s">
        <v>331</v>
      </c>
      <c r="B8" s="44" t="s">
        <v>332</v>
      </c>
      <c r="C8" s="45">
        <v>58</v>
      </c>
      <c r="D8" s="46" t="s">
        <v>328</v>
      </c>
      <c r="E8" s="47">
        <v>0.65405804691387404</v>
      </c>
      <c r="F8" s="48">
        <v>20.5128205128205</v>
      </c>
      <c r="G8" s="47">
        <v>0.76971108943829303</v>
      </c>
      <c r="H8" s="50">
        <v>42.116788321167903</v>
      </c>
      <c r="I8" s="76" t="str">
        <f t="shared" si="0"/>
        <v>No</v>
      </c>
      <c r="J8" s="49" t="str">
        <f t="shared" si="1"/>
        <v>No</v>
      </c>
      <c r="K8" s="47">
        <v>0.20380969204346999</v>
      </c>
      <c r="L8" s="50">
        <v>83.760683760683804</v>
      </c>
      <c r="M8" s="47">
        <v>0.139938375487663</v>
      </c>
      <c r="N8" s="50">
        <v>75.036496350364999</v>
      </c>
    </row>
    <row r="9" spans="1:14" x14ac:dyDescent="0.2">
      <c r="A9" s="147" t="s">
        <v>333</v>
      </c>
      <c r="B9" s="44" t="s">
        <v>334</v>
      </c>
      <c r="C9" s="45">
        <v>58</v>
      </c>
      <c r="D9" s="46" t="s">
        <v>328</v>
      </c>
      <c r="E9" s="47">
        <v>0.95456420390892605</v>
      </c>
      <c r="F9" s="48">
        <v>97.863247863247906</v>
      </c>
      <c r="G9" s="47">
        <v>0.92463040247850004</v>
      </c>
      <c r="H9" s="50">
        <v>85.620437956204398</v>
      </c>
      <c r="I9" s="76" t="str">
        <f t="shared" si="0"/>
        <v>No</v>
      </c>
      <c r="J9" s="49" t="str">
        <f t="shared" si="1"/>
        <v>Yes</v>
      </c>
      <c r="K9" s="47">
        <v>7.7045070996315204E-2</v>
      </c>
      <c r="L9" s="50">
        <v>9.8290598290598297</v>
      </c>
      <c r="M9" s="47">
        <v>7.5212040079085593E-2</v>
      </c>
      <c r="N9" s="50">
        <v>14.3065693430657</v>
      </c>
    </row>
    <row r="10" spans="1:14" x14ac:dyDescent="0.2">
      <c r="A10" s="147" t="s">
        <v>335</v>
      </c>
      <c r="B10" s="44" t="s">
        <v>336</v>
      </c>
      <c r="C10" s="45">
        <v>58</v>
      </c>
      <c r="D10" s="46" t="s">
        <v>328</v>
      </c>
      <c r="E10" s="47">
        <v>0.95868665186142299</v>
      </c>
      <c r="F10" s="48">
        <v>98.290598290598297</v>
      </c>
      <c r="G10" s="47">
        <v>0.93693793949745496</v>
      </c>
      <c r="H10" s="50">
        <v>91.0948905109489</v>
      </c>
      <c r="I10" s="76" t="str">
        <f t="shared" si="0"/>
        <v>Yes</v>
      </c>
      <c r="J10" s="49" t="str">
        <f t="shared" si="1"/>
        <v>Yes</v>
      </c>
      <c r="K10" s="47">
        <v>7.92162246283383E-2</v>
      </c>
      <c r="L10" s="50">
        <v>12.8205128205128</v>
      </c>
      <c r="M10" s="47">
        <v>8.0827388941089706E-2</v>
      </c>
      <c r="N10" s="50">
        <v>17.956204379561999</v>
      </c>
    </row>
    <row r="11" spans="1:14" x14ac:dyDescent="0.2">
      <c r="A11" s="147" t="s">
        <v>337</v>
      </c>
      <c r="B11" s="44" t="s">
        <v>338</v>
      </c>
      <c r="C11" s="45">
        <v>58</v>
      </c>
      <c r="D11" s="46" t="s">
        <v>328</v>
      </c>
      <c r="E11" s="47">
        <v>0.97337975771309804</v>
      </c>
      <c r="F11" s="48">
        <v>99.572649572649595</v>
      </c>
      <c r="G11" s="47">
        <v>0.94684458187723297</v>
      </c>
      <c r="H11" s="50">
        <v>95.5474452554745</v>
      </c>
      <c r="I11" s="76" t="str">
        <f t="shared" si="0"/>
        <v>Yes</v>
      </c>
      <c r="J11" s="49" t="str">
        <f t="shared" si="1"/>
        <v>Yes</v>
      </c>
      <c r="K11" s="47">
        <v>1.2527491967074E-3</v>
      </c>
      <c r="L11" s="50">
        <v>0.854700854700855</v>
      </c>
      <c r="M11" s="47">
        <v>1.19199320943241E-2</v>
      </c>
      <c r="N11" s="50">
        <v>0.94890510948905105</v>
      </c>
    </row>
    <row r="12" spans="1:14" x14ac:dyDescent="0.2">
      <c r="A12" s="147" t="s">
        <v>339</v>
      </c>
      <c r="B12" s="44" t="s">
        <v>340</v>
      </c>
      <c r="C12" s="45">
        <v>58</v>
      </c>
      <c r="D12" s="46" t="s">
        <v>328</v>
      </c>
      <c r="E12" s="47">
        <v>0.94385384172263798</v>
      </c>
      <c r="F12" s="48">
        <v>97.435897435897402</v>
      </c>
      <c r="G12" s="47">
        <v>0.92058058501778295</v>
      </c>
      <c r="H12" s="50">
        <v>83.941605839416098</v>
      </c>
      <c r="I12" s="76" t="str">
        <f t="shared" si="0"/>
        <v>No</v>
      </c>
      <c r="J12" s="49" t="str">
        <f t="shared" si="1"/>
        <v>Yes</v>
      </c>
      <c r="K12" s="47">
        <v>9.2234254575997002E-2</v>
      </c>
      <c r="L12" s="50">
        <v>35.042735042735004</v>
      </c>
      <c r="M12" s="47">
        <v>8.69726691850395E-2</v>
      </c>
      <c r="N12" s="50">
        <v>36.496350364963497</v>
      </c>
    </row>
    <row r="13" spans="1:14" x14ac:dyDescent="0.2">
      <c r="A13" s="57" t="s">
        <v>341</v>
      </c>
      <c r="B13" s="44" t="s">
        <v>342</v>
      </c>
      <c r="C13" s="45">
        <v>58</v>
      </c>
      <c r="D13" s="46" t="s">
        <v>328</v>
      </c>
      <c r="E13" s="47">
        <v>0.74388672359855401</v>
      </c>
      <c r="F13" s="48">
        <v>36.752136752136799</v>
      </c>
      <c r="G13" s="47">
        <v>0.74662576728504004</v>
      </c>
      <c r="H13" s="50">
        <v>37.372262773722603</v>
      </c>
      <c r="I13" s="76" t="str">
        <f t="shared" si="0"/>
        <v>No</v>
      </c>
      <c r="J13" s="49" t="str">
        <f t="shared" si="1"/>
        <v>No</v>
      </c>
      <c r="K13" s="47">
        <v>0.14423176081647801</v>
      </c>
      <c r="L13" s="50">
        <v>73.076923076923094</v>
      </c>
      <c r="M13" s="47">
        <v>0.107083653030403</v>
      </c>
      <c r="N13" s="50">
        <v>58.978102189780998</v>
      </c>
    </row>
    <row r="14" spans="1:14" x14ac:dyDescent="0.2">
      <c r="A14" s="147" t="s">
        <v>343</v>
      </c>
      <c r="B14" s="44" t="s">
        <v>344</v>
      </c>
      <c r="C14" s="45">
        <v>58</v>
      </c>
      <c r="D14" s="46" t="s">
        <v>328</v>
      </c>
      <c r="E14" s="47">
        <v>0.93877174111226502</v>
      </c>
      <c r="F14" s="48">
        <v>97.008547008546998</v>
      </c>
      <c r="G14" s="47">
        <v>0.90855164493761298</v>
      </c>
      <c r="H14" s="50">
        <v>79.051094890510996</v>
      </c>
      <c r="I14" s="76" t="str">
        <f t="shared" si="0"/>
        <v>No</v>
      </c>
      <c r="J14" s="49" t="str">
        <f t="shared" si="1"/>
        <v>Yes</v>
      </c>
      <c r="K14" s="47">
        <v>7.8734115588607906E-2</v>
      </c>
      <c r="L14" s="50">
        <v>11.538461538461499</v>
      </c>
      <c r="M14" s="47">
        <v>7.8458078046550903E-2</v>
      </c>
      <c r="N14" s="50">
        <v>15.9124087591241</v>
      </c>
    </row>
    <row r="15" spans="1:14" x14ac:dyDescent="0.2">
      <c r="A15" s="57" t="s">
        <v>345</v>
      </c>
      <c r="B15" s="44" t="s">
        <v>346</v>
      </c>
      <c r="C15" s="45">
        <v>58</v>
      </c>
      <c r="D15" s="46" t="s">
        <v>328</v>
      </c>
      <c r="E15" s="47">
        <v>0.80444445486740901</v>
      </c>
      <c r="F15" s="48">
        <v>67.094017094017104</v>
      </c>
      <c r="G15" s="47">
        <v>0.77208316942550903</v>
      </c>
      <c r="H15" s="50">
        <v>42.408759124087602</v>
      </c>
      <c r="I15" s="76" t="str">
        <f t="shared" si="0"/>
        <v>No</v>
      </c>
      <c r="J15" s="49" t="str">
        <f t="shared" si="1"/>
        <v>No</v>
      </c>
      <c r="K15" s="47">
        <v>0.143575286883147</v>
      </c>
      <c r="L15" s="50">
        <v>72.649572649572605</v>
      </c>
      <c r="M15" s="47">
        <v>0.107630361231093</v>
      </c>
      <c r="N15" s="50">
        <v>59.197080291970799</v>
      </c>
    </row>
    <row r="16" spans="1:14" x14ac:dyDescent="0.2">
      <c r="A16" s="57" t="s">
        <v>347</v>
      </c>
      <c r="B16" s="44" t="s">
        <v>348</v>
      </c>
      <c r="C16" s="45">
        <v>58</v>
      </c>
      <c r="D16" s="46" t="s">
        <v>328</v>
      </c>
      <c r="E16" s="47">
        <v>0.93366112832426096</v>
      </c>
      <c r="F16" s="48">
        <v>96.153846153846203</v>
      </c>
      <c r="G16" s="47">
        <v>0.89107367917165403</v>
      </c>
      <c r="H16" s="50">
        <v>72.262773722627699</v>
      </c>
      <c r="I16" s="76" t="str">
        <f t="shared" si="0"/>
        <v>No</v>
      </c>
      <c r="J16" s="49" t="str">
        <f t="shared" si="1"/>
        <v>No</v>
      </c>
      <c r="K16" s="47">
        <v>7.85988020904166E-2</v>
      </c>
      <c r="L16" s="50">
        <v>11.1111111111111</v>
      </c>
      <c r="M16" s="47">
        <v>8.0249497090167293E-2</v>
      </c>
      <c r="N16" s="50">
        <v>17.2262773722628</v>
      </c>
    </row>
    <row r="17" spans="1:14" x14ac:dyDescent="0.2">
      <c r="A17" s="57" t="s">
        <v>349</v>
      </c>
      <c r="B17" s="44" t="s">
        <v>350</v>
      </c>
      <c r="C17" s="45">
        <v>58</v>
      </c>
      <c r="D17" s="46" t="s">
        <v>328</v>
      </c>
      <c r="E17" s="47">
        <v>0.87994383034234602</v>
      </c>
      <c r="F17" s="48">
        <v>91.880341880341902</v>
      </c>
      <c r="G17" s="47">
        <v>0.83028578971429701</v>
      </c>
      <c r="H17" s="50">
        <v>53.576642335766401</v>
      </c>
      <c r="I17" s="76" t="str">
        <f t="shared" si="0"/>
        <v>No</v>
      </c>
      <c r="J17" s="49" t="str">
        <f t="shared" si="1"/>
        <v>No</v>
      </c>
      <c r="K17" s="47">
        <v>0.101431043202281</v>
      </c>
      <c r="L17" s="50">
        <v>48.717948717948701</v>
      </c>
      <c r="M17" s="47">
        <v>9.1922873594205007E-2</v>
      </c>
      <c r="N17" s="50">
        <v>44.306569343065703</v>
      </c>
    </row>
    <row r="18" spans="1:14" x14ac:dyDescent="0.2">
      <c r="A18" s="57" t="s">
        <v>351</v>
      </c>
      <c r="B18" s="44" t="s">
        <v>352</v>
      </c>
      <c r="C18" s="45">
        <v>58</v>
      </c>
      <c r="D18" s="46" t="s">
        <v>328</v>
      </c>
      <c r="E18" s="47">
        <v>0.81682451379214704</v>
      </c>
      <c r="F18" s="48">
        <v>74.786324786324798</v>
      </c>
      <c r="G18" s="47">
        <v>0.77581737453474697</v>
      </c>
      <c r="H18" s="50">
        <v>43.211678832116803</v>
      </c>
      <c r="I18" s="76" t="str">
        <f t="shared" si="0"/>
        <v>No</v>
      </c>
      <c r="J18" s="49" t="str">
        <f t="shared" si="1"/>
        <v>No</v>
      </c>
      <c r="K18" s="47">
        <v>0.108288114047735</v>
      </c>
      <c r="L18" s="50">
        <v>57.692307692307701</v>
      </c>
      <c r="M18" s="47">
        <v>9.6270864653959204E-2</v>
      </c>
      <c r="N18" s="50">
        <v>49.416058394160601</v>
      </c>
    </row>
    <row r="19" spans="1:14" x14ac:dyDescent="0.2">
      <c r="A19" s="57" t="s">
        <v>353</v>
      </c>
      <c r="B19" s="44" t="s">
        <v>354</v>
      </c>
      <c r="C19" s="45">
        <v>58</v>
      </c>
      <c r="D19" s="46" t="s">
        <v>328</v>
      </c>
      <c r="E19" s="47">
        <v>0.83969149984579905</v>
      </c>
      <c r="F19" s="48">
        <v>80.341880341880298</v>
      </c>
      <c r="G19" s="47">
        <v>0.76847409853999704</v>
      </c>
      <c r="H19" s="50">
        <v>41.970802919707999</v>
      </c>
      <c r="I19" s="76" t="str">
        <f t="shared" si="0"/>
        <v>No</v>
      </c>
      <c r="J19" s="49" t="str">
        <f t="shared" si="1"/>
        <v>No</v>
      </c>
      <c r="K19" s="47">
        <v>9.3950189250953303E-2</v>
      </c>
      <c r="L19" s="50">
        <v>38.034188034187999</v>
      </c>
      <c r="M19" s="47">
        <v>8.9049864615621005E-2</v>
      </c>
      <c r="N19" s="50">
        <v>40.583941605839399</v>
      </c>
    </row>
    <row r="20" spans="1:14" x14ac:dyDescent="0.2">
      <c r="A20" s="147" t="s">
        <v>355</v>
      </c>
      <c r="B20" s="44" t="s">
        <v>356</v>
      </c>
      <c r="C20" s="45">
        <v>58</v>
      </c>
      <c r="D20" s="46" t="s">
        <v>328</v>
      </c>
      <c r="E20" s="47">
        <v>0.96411282502348195</v>
      </c>
      <c r="F20" s="48">
        <v>98.717948717948701</v>
      </c>
      <c r="G20" s="47">
        <v>0.93056164026222399</v>
      </c>
      <c r="H20" s="50">
        <v>88.029197080291993</v>
      </c>
      <c r="I20" s="76" t="str">
        <f t="shared" si="0"/>
        <v>No</v>
      </c>
      <c r="J20" s="49" t="str">
        <f t="shared" si="1"/>
        <v>Yes</v>
      </c>
      <c r="K20" s="47">
        <v>9.1091887058849103E-2</v>
      </c>
      <c r="L20" s="50">
        <v>32.051282051282101</v>
      </c>
      <c r="M20" s="47">
        <v>8.6255123446102006E-2</v>
      </c>
      <c r="N20" s="50">
        <v>34.963503649635001</v>
      </c>
    </row>
    <row r="21" spans="1:14" x14ac:dyDescent="0.2">
      <c r="A21" s="147" t="s">
        <v>357</v>
      </c>
      <c r="B21" s="44" t="s">
        <v>358</v>
      </c>
      <c r="C21" s="45">
        <v>58</v>
      </c>
      <c r="D21" s="46" t="s">
        <v>328</v>
      </c>
      <c r="E21" s="47">
        <v>0.96557222863840597</v>
      </c>
      <c r="F21" s="48">
        <v>99.145299145299106</v>
      </c>
      <c r="G21" s="47">
        <v>0.93891876695562704</v>
      </c>
      <c r="H21" s="50">
        <v>91.897810218978094</v>
      </c>
      <c r="I21" s="76" t="str">
        <f t="shared" si="0"/>
        <v>Yes</v>
      </c>
      <c r="J21" s="49" t="str">
        <f t="shared" si="1"/>
        <v>Yes</v>
      </c>
      <c r="K21" s="47">
        <v>8.3868644270434695E-2</v>
      </c>
      <c r="L21" s="50">
        <v>18.803418803418801</v>
      </c>
      <c r="M21" s="47">
        <v>8.3730563831908605E-2</v>
      </c>
      <c r="N21" s="50">
        <v>28.029197080292001</v>
      </c>
    </row>
    <row r="22" spans="1:14" x14ac:dyDescent="0.2">
      <c r="A22" s="57" t="s">
        <v>359</v>
      </c>
      <c r="B22" s="44" t="s">
        <v>360</v>
      </c>
      <c r="C22" s="45">
        <v>58</v>
      </c>
      <c r="D22" s="46" t="s">
        <v>328</v>
      </c>
      <c r="E22" s="47">
        <v>0.809234267581463</v>
      </c>
      <c r="F22" s="48">
        <v>70.940170940170901</v>
      </c>
      <c r="G22" s="47">
        <v>0.74414328491547399</v>
      </c>
      <c r="H22" s="50">
        <v>36.6423357664234</v>
      </c>
      <c r="I22" s="76" t="str">
        <f t="shared" si="0"/>
        <v>No</v>
      </c>
      <c r="J22" s="49" t="str">
        <f t="shared" si="1"/>
        <v>No</v>
      </c>
      <c r="K22" s="47">
        <v>0.15559778702009799</v>
      </c>
      <c r="L22" s="50">
        <v>75.641025641025607</v>
      </c>
      <c r="M22" s="47">
        <v>0.11754602473421499</v>
      </c>
      <c r="N22" s="50">
        <v>65.693430656934297</v>
      </c>
    </row>
    <row r="23" spans="1:14" x14ac:dyDescent="0.2">
      <c r="A23" s="57" t="s">
        <v>361</v>
      </c>
      <c r="B23" s="44" t="s">
        <v>362</v>
      </c>
      <c r="C23" s="45">
        <v>58</v>
      </c>
      <c r="D23" s="46" t="s">
        <v>328</v>
      </c>
      <c r="E23" s="47">
        <v>0.79426194485686796</v>
      </c>
      <c r="F23" s="48">
        <v>61.1111111111111</v>
      </c>
      <c r="G23" s="47">
        <v>0.71389862708387097</v>
      </c>
      <c r="H23" s="50">
        <v>30.802919708029201</v>
      </c>
      <c r="I23" s="76" t="str">
        <f t="shared" si="0"/>
        <v>No</v>
      </c>
      <c r="J23" s="49" t="str">
        <f t="shared" si="1"/>
        <v>No</v>
      </c>
      <c r="K23" s="47">
        <v>9.8620540123895595E-2</v>
      </c>
      <c r="L23" s="50">
        <v>42.307692307692299</v>
      </c>
      <c r="M23" s="47">
        <v>9.1767875675525301E-2</v>
      </c>
      <c r="N23" s="50">
        <v>44.014598540145997</v>
      </c>
    </row>
    <row r="24" spans="1:14" x14ac:dyDescent="0.2">
      <c r="A24" s="57" t="s">
        <v>363</v>
      </c>
      <c r="B24" s="44" t="s">
        <v>364</v>
      </c>
      <c r="C24" s="45">
        <v>58</v>
      </c>
      <c r="D24" s="46" t="s">
        <v>328</v>
      </c>
      <c r="E24" s="47">
        <v>0.65115981115477495</v>
      </c>
      <c r="F24" s="48">
        <v>19.658119658119698</v>
      </c>
      <c r="G24" s="47">
        <v>0.58957993492852401</v>
      </c>
      <c r="H24" s="50">
        <v>12.6277372262774</v>
      </c>
      <c r="I24" s="76" t="str">
        <f t="shared" si="0"/>
        <v>No</v>
      </c>
      <c r="J24" s="49" t="str">
        <f t="shared" si="1"/>
        <v>No</v>
      </c>
      <c r="K24" s="47">
        <v>0.15877390431098701</v>
      </c>
      <c r="L24" s="50">
        <v>76.068376068376097</v>
      </c>
      <c r="M24" s="47">
        <v>0.12633441982556701</v>
      </c>
      <c r="N24" s="50">
        <v>69.124087591240894</v>
      </c>
    </row>
    <row r="25" spans="1:14" x14ac:dyDescent="0.2">
      <c r="A25" s="57" t="s">
        <v>365</v>
      </c>
      <c r="B25" s="44" t="s">
        <v>366</v>
      </c>
      <c r="C25" s="45">
        <v>58</v>
      </c>
      <c r="D25" s="46" t="s">
        <v>328</v>
      </c>
      <c r="E25" s="47">
        <v>0.77506018384357001</v>
      </c>
      <c r="F25" s="48">
        <v>53.4188034188034</v>
      </c>
      <c r="G25" s="47">
        <v>0.68687584027400395</v>
      </c>
      <c r="H25" s="50">
        <v>26.058394160583902</v>
      </c>
      <c r="I25" s="76" t="str">
        <f t="shared" si="0"/>
        <v>No</v>
      </c>
      <c r="J25" s="49" t="str">
        <f t="shared" si="1"/>
        <v>No</v>
      </c>
      <c r="K25" s="47">
        <v>0.11896590620530099</v>
      </c>
      <c r="L25" s="50">
        <v>62.820512820512803</v>
      </c>
      <c r="M25" s="47">
        <v>9.8071204168717993E-2</v>
      </c>
      <c r="N25" s="50">
        <v>51.313868613138702</v>
      </c>
    </row>
    <row r="26" spans="1:14" x14ac:dyDescent="0.2">
      <c r="A26" s="57" t="s">
        <v>367</v>
      </c>
      <c r="B26" s="44" t="s">
        <v>368</v>
      </c>
      <c r="C26" s="45">
        <v>58</v>
      </c>
      <c r="D26" s="46" t="s">
        <v>328</v>
      </c>
      <c r="E26" s="47">
        <v>0.86424124900809296</v>
      </c>
      <c r="F26" s="48">
        <v>86.752136752136707</v>
      </c>
      <c r="G26" s="47">
        <v>0.80590426039317897</v>
      </c>
      <c r="H26" s="50">
        <v>48.467153284671497</v>
      </c>
      <c r="I26" s="76" t="str">
        <f t="shared" si="0"/>
        <v>No</v>
      </c>
      <c r="J26" s="49" t="str">
        <f t="shared" si="1"/>
        <v>No</v>
      </c>
      <c r="K26" s="47">
        <v>9.9557847339231398E-2</v>
      </c>
      <c r="L26" s="50">
        <v>43.589743589743598</v>
      </c>
      <c r="M26" s="47">
        <v>9.2284589488488902E-2</v>
      </c>
      <c r="N26" s="50">
        <v>44.963503649635001</v>
      </c>
    </row>
    <row r="27" spans="1:14" x14ac:dyDescent="0.2">
      <c r="A27" s="57" t="s">
        <v>369</v>
      </c>
      <c r="B27" s="44" t="s">
        <v>370</v>
      </c>
      <c r="C27" s="45">
        <v>58</v>
      </c>
      <c r="D27" s="46" t="s">
        <v>328</v>
      </c>
      <c r="E27" s="47">
        <v>0.670196970957049</v>
      </c>
      <c r="F27" s="48">
        <v>23.076923076923102</v>
      </c>
      <c r="G27" s="47">
        <v>0.61642755066710297</v>
      </c>
      <c r="H27" s="50">
        <v>15.5474452554745</v>
      </c>
      <c r="I27" s="76" t="str">
        <f t="shared" si="0"/>
        <v>No</v>
      </c>
      <c r="J27" s="49" t="str">
        <f t="shared" si="1"/>
        <v>No</v>
      </c>
      <c r="K27" s="47">
        <v>0.107706879764441</v>
      </c>
      <c r="L27" s="50">
        <v>56.410256410256402</v>
      </c>
      <c r="M27" s="47">
        <v>9.7114210708009296E-2</v>
      </c>
      <c r="N27" s="50">
        <v>50.583941605839399</v>
      </c>
    </row>
    <row r="28" spans="1:14" x14ac:dyDescent="0.2">
      <c r="A28" s="57" t="s">
        <v>371</v>
      </c>
      <c r="B28" s="44" t="s">
        <v>372</v>
      </c>
      <c r="C28" s="45">
        <v>58</v>
      </c>
      <c r="D28" s="46" t="s">
        <v>328</v>
      </c>
      <c r="E28" s="47">
        <v>0.81498338122345404</v>
      </c>
      <c r="F28" s="48">
        <v>73.076923076923094</v>
      </c>
      <c r="G28" s="47">
        <v>0.84913028863142004</v>
      </c>
      <c r="H28" s="50">
        <v>57.956204379562003</v>
      </c>
      <c r="I28" s="76" t="str">
        <f t="shared" si="0"/>
        <v>No</v>
      </c>
      <c r="J28" s="49" t="str">
        <f t="shared" si="1"/>
        <v>No</v>
      </c>
      <c r="K28" s="47">
        <v>0.20548524775233101</v>
      </c>
      <c r="L28" s="50">
        <v>84.188034188034194</v>
      </c>
      <c r="M28" s="47">
        <v>0.13841939763267</v>
      </c>
      <c r="N28" s="50">
        <v>74.160583941605793</v>
      </c>
    </row>
    <row r="29" spans="1:14" x14ac:dyDescent="0.2">
      <c r="A29" s="57" t="s">
        <v>373</v>
      </c>
      <c r="B29" s="44" t="s">
        <v>374</v>
      </c>
      <c r="C29" s="45">
        <v>58</v>
      </c>
      <c r="D29" s="46" t="s">
        <v>328</v>
      </c>
      <c r="E29" s="47">
        <v>0.78052854898435797</v>
      </c>
      <c r="F29" s="48">
        <v>55.128205128205103</v>
      </c>
      <c r="G29" s="47">
        <v>0.86237549379728995</v>
      </c>
      <c r="H29" s="50">
        <v>62.335766423357697</v>
      </c>
      <c r="I29" s="76" t="str">
        <f t="shared" si="0"/>
        <v>No</v>
      </c>
      <c r="J29" s="49" t="str">
        <f t="shared" si="1"/>
        <v>No</v>
      </c>
      <c r="K29" s="47">
        <v>0.11703883232607599</v>
      </c>
      <c r="L29" s="50">
        <v>61.1111111111111</v>
      </c>
      <c r="M29" s="47">
        <v>9.8687491545846898E-2</v>
      </c>
      <c r="N29" s="50">
        <v>52.335766423357697</v>
      </c>
    </row>
    <row r="30" spans="1:14" x14ac:dyDescent="0.2">
      <c r="A30" s="57" t="s">
        <v>375</v>
      </c>
      <c r="B30" s="44" t="s">
        <v>376</v>
      </c>
      <c r="C30" s="45">
        <v>58</v>
      </c>
      <c r="D30" s="46" t="s">
        <v>328</v>
      </c>
      <c r="E30" s="47">
        <v>0.60159442408834796</v>
      </c>
      <c r="F30" s="48">
        <v>13.247863247863201</v>
      </c>
      <c r="G30" s="47">
        <v>0.69775451121725895</v>
      </c>
      <c r="H30" s="50">
        <v>27.737226277372301</v>
      </c>
      <c r="I30" s="76" t="str">
        <f t="shared" si="0"/>
        <v>No</v>
      </c>
      <c r="J30" s="49" t="str">
        <f t="shared" si="1"/>
        <v>No</v>
      </c>
      <c r="K30" s="47">
        <v>0.10356334309934</v>
      </c>
      <c r="L30" s="50">
        <v>52.991452991453002</v>
      </c>
      <c r="M30" s="47">
        <v>9.5077239302085698E-2</v>
      </c>
      <c r="N30" s="50">
        <v>48.394160583941598</v>
      </c>
    </row>
    <row r="31" spans="1:14" x14ac:dyDescent="0.2">
      <c r="A31" s="57" t="s">
        <v>377</v>
      </c>
      <c r="B31" s="44" t="s">
        <v>378</v>
      </c>
      <c r="C31" s="45">
        <v>58</v>
      </c>
      <c r="D31" s="46" t="s">
        <v>328</v>
      </c>
      <c r="E31" s="47">
        <v>0.76788423045536902</v>
      </c>
      <c r="F31" s="48">
        <v>47.435897435897402</v>
      </c>
      <c r="G31" s="47">
        <v>0.67861229291245195</v>
      </c>
      <c r="H31" s="50">
        <v>24.671532846715301</v>
      </c>
      <c r="I31" s="76" t="str">
        <f t="shared" si="0"/>
        <v>No</v>
      </c>
      <c r="J31" s="49" t="str">
        <f t="shared" si="1"/>
        <v>No</v>
      </c>
      <c r="K31" s="47">
        <v>9.9854527073817104E-2</v>
      </c>
      <c r="L31" s="50">
        <v>44.4444444444444</v>
      </c>
      <c r="M31" s="47">
        <v>8.6961358186363094E-2</v>
      </c>
      <c r="N31" s="50">
        <v>36.350364963503701</v>
      </c>
    </row>
    <row r="32" spans="1:14" x14ac:dyDescent="0.2">
      <c r="A32" s="57" t="s">
        <v>379</v>
      </c>
      <c r="B32" s="44" t="s">
        <v>380</v>
      </c>
      <c r="C32" s="45">
        <v>58</v>
      </c>
      <c r="D32" s="46" t="s">
        <v>328</v>
      </c>
      <c r="E32" s="47">
        <v>0.70459353444711004</v>
      </c>
      <c r="F32" s="48">
        <v>28.632478632478598</v>
      </c>
      <c r="G32" s="47">
        <v>0.72051654872820703</v>
      </c>
      <c r="H32" s="50">
        <v>32.116788321167903</v>
      </c>
      <c r="I32" s="76" t="str">
        <f t="shared" si="0"/>
        <v>No</v>
      </c>
      <c r="J32" s="49" t="str">
        <f t="shared" si="1"/>
        <v>No</v>
      </c>
      <c r="K32" s="47">
        <v>0.101364959363459</v>
      </c>
      <c r="L32" s="50">
        <v>48.290598290598297</v>
      </c>
      <c r="M32" s="47">
        <v>8.8722674301725493E-2</v>
      </c>
      <c r="N32" s="50">
        <v>40</v>
      </c>
    </row>
    <row r="33" spans="1:14" x14ac:dyDescent="0.2">
      <c r="A33" s="57" t="s">
        <v>381</v>
      </c>
      <c r="B33" s="44" t="s">
        <v>382</v>
      </c>
      <c r="C33" s="45">
        <v>58</v>
      </c>
      <c r="D33" s="46" t="s">
        <v>328</v>
      </c>
      <c r="E33" s="47">
        <v>0.86683390654383996</v>
      </c>
      <c r="F33" s="48">
        <v>87.606837606837601</v>
      </c>
      <c r="G33" s="47">
        <v>0.83513712105214399</v>
      </c>
      <c r="H33" s="50">
        <v>54.817518248175197</v>
      </c>
      <c r="I33" s="76" t="str">
        <f t="shared" si="0"/>
        <v>No</v>
      </c>
      <c r="J33" s="49" t="str">
        <f t="shared" si="1"/>
        <v>No</v>
      </c>
      <c r="K33" s="47">
        <v>8.3920031132478895E-2</v>
      </c>
      <c r="L33" s="50">
        <v>19.658119658119698</v>
      </c>
      <c r="M33" s="47">
        <v>8.3541221037393004E-2</v>
      </c>
      <c r="N33" s="50">
        <v>27.445255474452601</v>
      </c>
    </row>
    <row r="34" spans="1:14" x14ac:dyDescent="0.2">
      <c r="A34" s="57" t="s">
        <v>383</v>
      </c>
      <c r="B34" s="44" t="s">
        <v>384</v>
      </c>
      <c r="C34" s="45">
        <v>58</v>
      </c>
      <c r="D34" s="46" t="s">
        <v>328</v>
      </c>
      <c r="E34" s="47">
        <v>0.75511697744861395</v>
      </c>
      <c r="F34" s="48">
        <v>41.025641025641001</v>
      </c>
      <c r="G34" s="47">
        <v>0.74756126862342698</v>
      </c>
      <c r="H34" s="50">
        <v>37.518248175182499</v>
      </c>
      <c r="I34" s="76" t="str">
        <f t="shared" si="0"/>
        <v>No</v>
      </c>
      <c r="J34" s="49" t="str">
        <f t="shared" si="1"/>
        <v>No</v>
      </c>
      <c r="K34" s="47">
        <v>0.10775989445459599</v>
      </c>
      <c r="L34" s="50">
        <v>56.837606837606799</v>
      </c>
      <c r="M34" s="47">
        <v>9.1946808979505495E-2</v>
      </c>
      <c r="N34" s="50">
        <v>44.379562043795602</v>
      </c>
    </row>
    <row r="35" spans="1:14" x14ac:dyDescent="0.2">
      <c r="A35" s="57" t="s">
        <v>385</v>
      </c>
      <c r="B35" s="44" t="s">
        <v>386</v>
      </c>
      <c r="C35" s="45">
        <v>58</v>
      </c>
      <c r="D35" s="46" t="s">
        <v>328</v>
      </c>
      <c r="E35" s="47">
        <v>0.78386977671156499</v>
      </c>
      <c r="F35" s="48">
        <v>57.264957264957303</v>
      </c>
      <c r="G35" s="47">
        <v>0.69668742188364496</v>
      </c>
      <c r="H35" s="50">
        <v>27.518248175182499</v>
      </c>
      <c r="I35" s="76" t="str">
        <f t="shared" si="0"/>
        <v>No</v>
      </c>
      <c r="J35" s="49" t="str">
        <f t="shared" si="1"/>
        <v>No</v>
      </c>
      <c r="K35" s="47">
        <v>0.120129396224</v>
      </c>
      <c r="L35" s="50">
        <v>64.102564102564102</v>
      </c>
      <c r="M35" s="47">
        <v>8.9231366265704298E-2</v>
      </c>
      <c r="N35" s="50">
        <v>41.021897810219002</v>
      </c>
    </row>
    <row r="36" spans="1:14" x14ac:dyDescent="0.2">
      <c r="A36" s="57" t="s">
        <v>387</v>
      </c>
      <c r="B36" s="44" t="s">
        <v>388</v>
      </c>
      <c r="C36" s="45">
        <v>58</v>
      </c>
      <c r="D36" s="46" t="s">
        <v>328</v>
      </c>
      <c r="E36" s="47">
        <v>0.80503085657976503</v>
      </c>
      <c r="F36" s="48">
        <v>67.521367521367495</v>
      </c>
      <c r="G36" s="47">
        <v>0.73922960377637104</v>
      </c>
      <c r="H36" s="50">
        <v>36.058394160583902</v>
      </c>
      <c r="I36" s="76" t="str">
        <f t="shared" si="0"/>
        <v>No</v>
      </c>
      <c r="J36" s="49" t="str">
        <f t="shared" si="1"/>
        <v>No</v>
      </c>
      <c r="K36" s="47">
        <v>8.8714880657120201E-2</v>
      </c>
      <c r="L36" s="50">
        <v>26.923076923076898</v>
      </c>
      <c r="M36" s="47">
        <v>8.6243886963464494E-2</v>
      </c>
      <c r="N36" s="50">
        <v>34.890510948905103</v>
      </c>
    </row>
    <row r="37" spans="1:14" x14ac:dyDescent="0.2">
      <c r="A37" s="57" t="s">
        <v>389</v>
      </c>
      <c r="B37" s="44" t="s">
        <v>390</v>
      </c>
      <c r="C37" s="45">
        <v>58</v>
      </c>
      <c r="D37" s="46" t="s">
        <v>328</v>
      </c>
      <c r="E37" s="47">
        <v>0.83298808101952004</v>
      </c>
      <c r="F37" s="48">
        <v>78.632478632478595</v>
      </c>
      <c r="G37" s="47">
        <v>0.78103777073334402</v>
      </c>
      <c r="H37" s="50">
        <v>44.087591240875902</v>
      </c>
      <c r="I37" s="76" t="str">
        <f t="shared" si="0"/>
        <v>No</v>
      </c>
      <c r="J37" s="49" t="str">
        <f t="shared" si="1"/>
        <v>No</v>
      </c>
      <c r="K37" s="47">
        <v>9.2017619398584397E-2</v>
      </c>
      <c r="L37" s="50">
        <v>34.188034188034202</v>
      </c>
      <c r="M37" s="47">
        <v>8.7924455147802602E-2</v>
      </c>
      <c r="N37" s="50">
        <v>38.686131386861298</v>
      </c>
    </row>
    <row r="38" spans="1:14" x14ac:dyDescent="0.2">
      <c r="A38" s="57" t="s">
        <v>391</v>
      </c>
      <c r="B38" s="44" t="s">
        <v>392</v>
      </c>
      <c r="C38" s="45">
        <v>58</v>
      </c>
      <c r="D38" s="46" t="s">
        <v>328</v>
      </c>
      <c r="E38" s="47">
        <v>0.87326869744928604</v>
      </c>
      <c r="F38" s="48">
        <v>89.743589743589794</v>
      </c>
      <c r="G38" s="47">
        <v>0.81691354557677898</v>
      </c>
      <c r="H38" s="50">
        <v>50.656934306569298</v>
      </c>
      <c r="I38" s="76" t="str">
        <f t="shared" si="0"/>
        <v>No</v>
      </c>
      <c r="J38" s="49" t="str">
        <f t="shared" si="1"/>
        <v>No</v>
      </c>
      <c r="K38" s="47">
        <v>8.1563215648306903E-2</v>
      </c>
      <c r="L38" s="50">
        <v>15.8119658119658</v>
      </c>
      <c r="M38" s="47">
        <v>8.1694280545209705E-2</v>
      </c>
      <c r="N38" s="50">
        <v>18.978102189781001</v>
      </c>
    </row>
    <row r="39" spans="1:14" x14ac:dyDescent="0.2">
      <c r="A39" s="57" t="s">
        <v>393</v>
      </c>
      <c r="B39" s="44" t="s">
        <v>394</v>
      </c>
      <c r="C39" s="45">
        <v>58</v>
      </c>
      <c r="D39" s="46" t="s">
        <v>328</v>
      </c>
      <c r="E39" s="47">
        <v>0.75057036317458203</v>
      </c>
      <c r="F39" s="48">
        <v>39.316239316239297</v>
      </c>
      <c r="G39" s="47">
        <v>0.671497100666266</v>
      </c>
      <c r="H39" s="50">
        <v>23.138686131386901</v>
      </c>
      <c r="I39" s="76" t="str">
        <f t="shared" si="0"/>
        <v>No</v>
      </c>
      <c r="J39" s="49" t="str">
        <f t="shared" si="1"/>
        <v>No</v>
      </c>
      <c r="K39" s="47">
        <v>0.107843242844643</v>
      </c>
      <c r="L39" s="50">
        <v>57.264957264957303</v>
      </c>
      <c r="M39" s="47">
        <v>9.2122005051301803E-2</v>
      </c>
      <c r="N39" s="50">
        <v>44.671532846715301</v>
      </c>
    </row>
    <row r="40" spans="1:14" x14ac:dyDescent="0.2">
      <c r="A40" s="57" t="s">
        <v>395</v>
      </c>
      <c r="B40" s="44" t="s">
        <v>396</v>
      </c>
      <c r="C40" s="45">
        <v>58</v>
      </c>
      <c r="D40" s="46" t="s">
        <v>328</v>
      </c>
      <c r="E40" s="47">
        <v>0.62590534491277205</v>
      </c>
      <c r="F40" s="48">
        <v>15.384615384615399</v>
      </c>
      <c r="G40" s="47">
        <v>0.61499732078807001</v>
      </c>
      <c r="H40" s="50">
        <v>15.182481751824801</v>
      </c>
      <c r="I40" s="76" t="str">
        <f t="shared" si="0"/>
        <v>No</v>
      </c>
      <c r="J40" s="49" t="str">
        <f t="shared" si="1"/>
        <v>No</v>
      </c>
      <c r="K40" s="47">
        <v>0.25624029466168202</v>
      </c>
      <c r="L40" s="50">
        <v>89.743589743589794</v>
      </c>
      <c r="M40" s="47">
        <v>0.22433084712741599</v>
      </c>
      <c r="N40" s="50">
        <v>91.459854014598506</v>
      </c>
    </row>
    <row r="41" spans="1:14" x14ac:dyDescent="0.2">
      <c r="A41" s="57" t="s">
        <v>397</v>
      </c>
      <c r="B41" s="44" t="s">
        <v>398</v>
      </c>
      <c r="C41" s="45">
        <v>58</v>
      </c>
      <c r="D41" s="46" t="s">
        <v>328</v>
      </c>
      <c r="E41" s="47">
        <v>0.76367947926402302</v>
      </c>
      <c r="F41" s="48">
        <v>45.299145299145302</v>
      </c>
      <c r="G41" s="47">
        <v>0.70689404192654104</v>
      </c>
      <c r="H41" s="50">
        <v>29.124087591240901</v>
      </c>
      <c r="I41" s="76" t="str">
        <f t="shared" si="0"/>
        <v>No</v>
      </c>
      <c r="J41" s="49" t="str">
        <f t="shared" si="1"/>
        <v>No</v>
      </c>
      <c r="K41" s="47">
        <v>9.5942608507827695E-2</v>
      </c>
      <c r="L41" s="50">
        <v>39.743589743589702</v>
      </c>
      <c r="M41" s="47">
        <v>8.5508204016342806E-2</v>
      </c>
      <c r="N41" s="50">
        <v>33.0656934306569</v>
      </c>
    </row>
    <row r="42" spans="1:14" x14ac:dyDescent="0.2">
      <c r="A42" s="57" t="s">
        <v>399</v>
      </c>
      <c r="B42" s="44" t="s">
        <v>400</v>
      </c>
      <c r="C42" s="45">
        <v>58</v>
      </c>
      <c r="D42" s="46" t="s">
        <v>328</v>
      </c>
      <c r="E42" s="47">
        <v>0.78334464406078697</v>
      </c>
      <c r="F42" s="48">
        <v>56.410256410256402</v>
      </c>
      <c r="G42" s="47">
        <v>0.73119979578644501</v>
      </c>
      <c r="H42" s="50">
        <v>34.525547445255498</v>
      </c>
      <c r="I42" s="76" t="str">
        <f t="shared" si="0"/>
        <v>No</v>
      </c>
      <c r="J42" s="49" t="str">
        <f t="shared" si="1"/>
        <v>No</v>
      </c>
      <c r="K42" s="47">
        <v>0.10031460249155801</v>
      </c>
      <c r="L42" s="50">
        <v>46.153846153846203</v>
      </c>
      <c r="M42" s="47">
        <v>9.3397379040445705E-2</v>
      </c>
      <c r="N42" s="50">
        <v>46.6423357664234</v>
      </c>
    </row>
    <row r="43" spans="1:14" x14ac:dyDescent="0.2">
      <c r="A43" s="57" t="s">
        <v>401</v>
      </c>
      <c r="B43" s="44" t="s">
        <v>402</v>
      </c>
      <c r="C43" s="45">
        <v>58</v>
      </c>
      <c r="D43" s="46" t="s">
        <v>328</v>
      </c>
      <c r="E43" s="47">
        <v>0.81469753948451296</v>
      </c>
      <c r="F43" s="48">
        <v>72.649572649572605</v>
      </c>
      <c r="G43" s="47">
        <v>0.76283290818741301</v>
      </c>
      <c r="H43" s="50">
        <v>40.729927007299302</v>
      </c>
      <c r="I43" s="76" t="str">
        <f t="shared" si="0"/>
        <v>No</v>
      </c>
      <c r="J43" s="49" t="str">
        <f t="shared" si="1"/>
        <v>No</v>
      </c>
      <c r="K43" s="47">
        <v>0.10175316073075399</v>
      </c>
      <c r="L43" s="50">
        <v>49.145299145299099</v>
      </c>
      <c r="M43" s="47">
        <v>9.2922303095076597E-2</v>
      </c>
      <c r="N43" s="50">
        <v>45.8394160583942</v>
      </c>
    </row>
    <row r="44" spans="1:14" x14ac:dyDescent="0.2">
      <c r="A44" s="57" t="s">
        <v>403</v>
      </c>
      <c r="B44" s="44" t="s">
        <v>404</v>
      </c>
      <c r="C44" s="45">
        <v>58</v>
      </c>
      <c r="D44" s="46" t="s">
        <v>328</v>
      </c>
      <c r="E44" s="47">
        <v>0.79884657130653403</v>
      </c>
      <c r="F44" s="48">
        <v>62.820512820512803</v>
      </c>
      <c r="G44" s="47">
        <v>0.74503597290700696</v>
      </c>
      <c r="H44" s="50">
        <v>36.9343065693431</v>
      </c>
      <c r="I44" s="76" t="str">
        <f t="shared" si="0"/>
        <v>No</v>
      </c>
      <c r="J44" s="49" t="str">
        <f t="shared" si="1"/>
        <v>No</v>
      </c>
      <c r="K44" s="47">
        <v>0.14566075013775101</v>
      </c>
      <c r="L44" s="50">
        <v>73.504273504273499</v>
      </c>
      <c r="M44" s="47">
        <v>9.9895208598200405E-2</v>
      </c>
      <c r="N44" s="50">
        <v>53.868613138686101</v>
      </c>
    </row>
    <row r="45" spans="1:14" x14ac:dyDescent="0.2">
      <c r="A45" s="57" t="s">
        <v>405</v>
      </c>
      <c r="B45" s="44" t="s">
        <v>406</v>
      </c>
      <c r="C45" s="45">
        <v>58</v>
      </c>
      <c r="D45" s="46" t="s">
        <v>328</v>
      </c>
      <c r="E45" s="47">
        <v>0.56858826754983605</v>
      </c>
      <c r="F45" s="48">
        <v>10.683760683760701</v>
      </c>
      <c r="G45" s="47">
        <v>0.57594173641463997</v>
      </c>
      <c r="H45" s="50">
        <v>11.6788321167883</v>
      </c>
      <c r="I45" s="76" t="str">
        <f t="shared" si="0"/>
        <v>No</v>
      </c>
      <c r="J45" s="49" t="str">
        <f t="shared" si="1"/>
        <v>No</v>
      </c>
      <c r="K45" s="47">
        <v>0.25849853133314599</v>
      </c>
      <c r="L45" s="50">
        <v>90.598290598290603</v>
      </c>
      <c r="M45" s="47">
        <v>0.17753997113682399</v>
      </c>
      <c r="N45" s="50">
        <v>85.401459854014604</v>
      </c>
    </row>
    <row r="46" spans="1:14" x14ac:dyDescent="0.2">
      <c r="A46" s="57" t="s">
        <v>407</v>
      </c>
      <c r="B46" s="44" t="s">
        <v>408</v>
      </c>
      <c r="C46" s="45">
        <v>58</v>
      </c>
      <c r="D46" s="46" t="s">
        <v>328</v>
      </c>
      <c r="E46" s="47">
        <v>0.86436791863640094</v>
      </c>
      <c r="F46" s="48">
        <v>87.179487179487197</v>
      </c>
      <c r="G46" s="47">
        <v>0.81081710730534395</v>
      </c>
      <c r="H46" s="50">
        <v>49.562043795620397</v>
      </c>
      <c r="I46" s="76" t="str">
        <f t="shared" si="0"/>
        <v>No</v>
      </c>
      <c r="J46" s="49" t="str">
        <f t="shared" si="1"/>
        <v>No</v>
      </c>
      <c r="K46" s="47">
        <v>3.2070248392191102E-2</v>
      </c>
      <c r="L46" s="50">
        <v>1.70940170940171</v>
      </c>
      <c r="M46" s="47">
        <v>5.0653716127423601E-2</v>
      </c>
      <c r="N46" s="50">
        <v>5.8394160583941597</v>
      </c>
    </row>
    <row r="47" spans="1:14" x14ac:dyDescent="0.2">
      <c r="A47" s="57" t="s">
        <v>409</v>
      </c>
      <c r="B47" s="44" t="s">
        <v>410</v>
      </c>
      <c r="C47" s="45">
        <v>58</v>
      </c>
      <c r="D47" s="46" t="s">
        <v>328</v>
      </c>
      <c r="E47" s="47">
        <v>0.870402059314901</v>
      </c>
      <c r="F47" s="48">
        <v>88.461538461538495</v>
      </c>
      <c r="G47" s="47">
        <v>0.82402668627244602</v>
      </c>
      <c r="H47" s="50">
        <v>52.116788321167903</v>
      </c>
      <c r="I47" s="76" t="str">
        <f t="shared" si="0"/>
        <v>No</v>
      </c>
      <c r="J47" s="49" t="str">
        <f t="shared" si="1"/>
        <v>No</v>
      </c>
      <c r="K47" s="47">
        <v>5.1126368003608397E-2</v>
      </c>
      <c r="L47" s="50">
        <v>3.8461538461538498</v>
      </c>
      <c r="M47" s="47">
        <v>6.23663861407057E-2</v>
      </c>
      <c r="N47" s="50">
        <v>9.1240875912408796</v>
      </c>
    </row>
    <row r="48" spans="1:14" x14ac:dyDescent="0.2">
      <c r="A48" s="57" t="s">
        <v>411</v>
      </c>
      <c r="B48" s="44" t="s">
        <v>412</v>
      </c>
      <c r="C48" s="45">
        <v>58</v>
      </c>
      <c r="D48" s="46" t="s">
        <v>328</v>
      </c>
      <c r="E48" s="47">
        <v>0.83863460011042801</v>
      </c>
      <c r="F48" s="48">
        <v>79.914529914529894</v>
      </c>
      <c r="G48" s="47">
        <v>0.77558003665040598</v>
      </c>
      <c r="H48" s="50">
        <v>43.138686131386898</v>
      </c>
      <c r="I48" s="76" t="str">
        <f t="shared" si="0"/>
        <v>No</v>
      </c>
      <c r="J48" s="49" t="str">
        <f t="shared" si="1"/>
        <v>No</v>
      </c>
      <c r="K48" s="47">
        <v>8.3879458203766896E-2</v>
      </c>
      <c r="L48" s="50">
        <v>19.230769230769202</v>
      </c>
      <c r="M48" s="47">
        <v>8.2806931866935204E-2</v>
      </c>
      <c r="N48" s="50">
        <v>19.489051094890499</v>
      </c>
    </row>
    <row r="49" spans="1:14" x14ac:dyDescent="0.2">
      <c r="A49" s="57" t="s">
        <v>413</v>
      </c>
      <c r="B49" s="44" t="s">
        <v>414</v>
      </c>
      <c r="C49" s="45">
        <v>58</v>
      </c>
      <c r="D49" s="46" t="s">
        <v>328</v>
      </c>
      <c r="E49" s="47">
        <v>0.849909366250026</v>
      </c>
      <c r="F49" s="48">
        <v>82.905982905982896</v>
      </c>
      <c r="G49" s="47">
        <v>0.79555640280250695</v>
      </c>
      <c r="H49" s="50">
        <v>46.569343065693403</v>
      </c>
      <c r="I49" s="76" t="str">
        <f t="shared" si="0"/>
        <v>No</v>
      </c>
      <c r="J49" s="49" t="str">
        <f t="shared" si="1"/>
        <v>No</v>
      </c>
      <c r="K49" s="47">
        <v>7.9117212378512797E-2</v>
      </c>
      <c r="L49" s="50">
        <v>12.393162393162401</v>
      </c>
      <c r="M49" s="47">
        <v>8.0120504922832805E-2</v>
      </c>
      <c r="N49" s="50">
        <v>17.153284671532798</v>
      </c>
    </row>
    <row r="50" spans="1:14" x14ac:dyDescent="0.2">
      <c r="A50" s="57" t="s">
        <v>415</v>
      </c>
      <c r="B50" s="44" t="s">
        <v>416</v>
      </c>
      <c r="C50" s="45">
        <v>58</v>
      </c>
      <c r="D50" s="46" t="s">
        <v>328</v>
      </c>
      <c r="E50" s="47">
        <v>0.82557431249067303</v>
      </c>
      <c r="F50" s="48">
        <v>76.495726495726501</v>
      </c>
      <c r="G50" s="47">
        <v>0.76125643898874096</v>
      </c>
      <c r="H50" s="50">
        <v>40.437956204379603</v>
      </c>
      <c r="I50" s="76" t="str">
        <f t="shared" si="0"/>
        <v>No</v>
      </c>
      <c r="J50" s="49" t="str">
        <f t="shared" si="1"/>
        <v>No</v>
      </c>
      <c r="K50" s="47">
        <v>6.9799784781771207E-2</v>
      </c>
      <c r="L50" s="50">
        <v>6.83760683760684</v>
      </c>
      <c r="M50" s="47">
        <v>7.4010352437535301E-2</v>
      </c>
      <c r="N50" s="50">
        <v>13.868613138686101</v>
      </c>
    </row>
    <row r="51" spans="1:14" x14ac:dyDescent="0.2">
      <c r="A51" s="57" t="s">
        <v>417</v>
      </c>
      <c r="B51" s="44" t="s">
        <v>418</v>
      </c>
      <c r="C51" s="45">
        <v>58</v>
      </c>
      <c r="D51" s="46" t="s">
        <v>328</v>
      </c>
      <c r="E51" s="47">
        <v>0.85207423715722497</v>
      </c>
      <c r="F51" s="48">
        <v>83.760683760683804</v>
      </c>
      <c r="G51" s="47">
        <v>0.79679629045199296</v>
      </c>
      <c r="H51" s="50">
        <v>46.861313868613102</v>
      </c>
      <c r="I51" s="76" t="str">
        <f t="shared" si="0"/>
        <v>No</v>
      </c>
      <c r="J51" s="49" t="str">
        <f t="shared" si="1"/>
        <v>No</v>
      </c>
      <c r="K51" s="47">
        <v>9.0187136345695695E-2</v>
      </c>
      <c r="L51" s="50">
        <v>29.4871794871795</v>
      </c>
      <c r="M51" s="47">
        <v>8.6145605368911193E-2</v>
      </c>
      <c r="N51" s="50">
        <v>34.817518248175197</v>
      </c>
    </row>
    <row r="52" spans="1:14" x14ac:dyDescent="0.2">
      <c r="A52" s="57" t="s">
        <v>419</v>
      </c>
      <c r="B52" s="44" t="s">
        <v>420</v>
      </c>
      <c r="C52" s="45">
        <v>58</v>
      </c>
      <c r="D52" s="46" t="s">
        <v>328</v>
      </c>
      <c r="E52" s="47">
        <v>0.817249347441526</v>
      </c>
      <c r="F52" s="48">
        <v>75.213675213675202</v>
      </c>
      <c r="G52" s="47">
        <v>0.76028281412418897</v>
      </c>
      <c r="H52" s="50">
        <v>40.2919708029197</v>
      </c>
      <c r="I52" s="76" t="str">
        <f t="shared" si="0"/>
        <v>No</v>
      </c>
      <c r="J52" s="49" t="str">
        <f t="shared" si="1"/>
        <v>No</v>
      </c>
      <c r="K52" s="47">
        <v>0.101330451284811</v>
      </c>
      <c r="L52" s="50">
        <v>47.863247863247899</v>
      </c>
      <c r="M52" s="47">
        <v>9.3218619407563499E-2</v>
      </c>
      <c r="N52" s="50">
        <v>46.496350364963497</v>
      </c>
    </row>
    <row r="53" spans="1:14" x14ac:dyDescent="0.2">
      <c r="A53" s="57" t="s">
        <v>421</v>
      </c>
      <c r="B53" s="44" t="s">
        <v>422</v>
      </c>
      <c r="C53" s="45">
        <v>58</v>
      </c>
      <c r="D53" s="46" t="s">
        <v>328</v>
      </c>
      <c r="E53" s="47">
        <v>0.74723751909200098</v>
      </c>
      <c r="F53" s="48">
        <v>37.606837606837601</v>
      </c>
      <c r="G53" s="47">
        <v>0.64657290102107101</v>
      </c>
      <c r="H53" s="50">
        <v>19.489051094890499</v>
      </c>
      <c r="I53" s="76" t="str">
        <f t="shared" si="0"/>
        <v>No</v>
      </c>
      <c r="J53" s="49" t="str">
        <f t="shared" si="1"/>
        <v>No</v>
      </c>
      <c r="K53" s="47">
        <v>8.9562228271397107E-2</v>
      </c>
      <c r="L53" s="50">
        <v>28.205128205128201</v>
      </c>
      <c r="M53" s="47">
        <v>8.6294693941991393E-2</v>
      </c>
      <c r="N53" s="50">
        <v>35.109489051094897</v>
      </c>
    </row>
    <row r="54" spans="1:14" x14ac:dyDescent="0.2">
      <c r="A54" s="57" t="s">
        <v>423</v>
      </c>
      <c r="B54" s="44" t="s">
        <v>424</v>
      </c>
      <c r="C54" s="45">
        <v>58</v>
      </c>
      <c r="D54" s="46" t="s">
        <v>328</v>
      </c>
      <c r="E54" s="47">
        <v>0.80908614027729797</v>
      </c>
      <c r="F54" s="48">
        <v>70.512820512820497</v>
      </c>
      <c r="G54" s="47">
        <v>0.75077088790416002</v>
      </c>
      <c r="H54" s="50">
        <v>38.102189781021899</v>
      </c>
      <c r="I54" s="76" t="str">
        <f t="shared" si="0"/>
        <v>No</v>
      </c>
      <c r="J54" s="49" t="str">
        <f t="shared" si="1"/>
        <v>No</v>
      </c>
      <c r="K54" s="47">
        <v>0.102679420735951</v>
      </c>
      <c r="L54" s="50">
        <v>51.282051282051299</v>
      </c>
      <c r="M54" s="47">
        <v>9.3704433747743496E-2</v>
      </c>
      <c r="N54" s="50">
        <v>47.153284671532802</v>
      </c>
    </row>
    <row r="55" spans="1:14" x14ac:dyDescent="0.2">
      <c r="A55" s="57" t="s">
        <v>425</v>
      </c>
      <c r="B55" s="44" t="s">
        <v>426</v>
      </c>
      <c r="C55" s="45">
        <v>58</v>
      </c>
      <c r="D55" s="46" t="s">
        <v>328</v>
      </c>
      <c r="E55" s="47">
        <v>0.769711393806084</v>
      </c>
      <c r="F55" s="48">
        <v>50</v>
      </c>
      <c r="G55" s="47">
        <v>0.68465802257282204</v>
      </c>
      <c r="H55" s="50">
        <v>25.5474452554745</v>
      </c>
      <c r="I55" s="76" t="str">
        <f t="shared" si="0"/>
        <v>No</v>
      </c>
      <c r="J55" s="49" t="str">
        <f t="shared" si="1"/>
        <v>No</v>
      </c>
      <c r="K55" s="47">
        <v>9.4337684690556006E-2</v>
      </c>
      <c r="L55" s="50">
        <v>38.461538461538503</v>
      </c>
      <c r="M55" s="47">
        <v>8.9186109023136603E-2</v>
      </c>
      <c r="N55" s="50">
        <v>40.948905109489097</v>
      </c>
    </row>
    <row r="56" spans="1:14" x14ac:dyDescent="0.2">
      <c r="A56" s="57" t="s">
        <v>427</v>
      </c>
      <c r="B56" s="44" t="s">
        <v>428</v>
      </c>
      <c r="C56" s="45">
        <v>58</v>
      </c>
      <c r="D56" s="46" t="s">
        <v>328</v>
      </c>
      <c r="E56" s="47">
        <v>0.72498699710160797</v>
      </c>
      <c r="F56" s="48">
        <v>31.6239316239316</v>
      </c>
      <c r="G56" s="47">
        <v>0.61522113461721994</v>
      </c>
      <c r="H56" s="50">
        <v>15.3284671532847</v>
      </c>
      <c r="I56" s="76" t="str">
        <f t="shared" si="0"/>
        <v>No</v>
      </c>
      <c r="J56" s="49" t="str">
        <f t="shared" si="1"/>
        <v>No</v>
      </c>
      <c r="K56" s="47">
        <v>9.1251293770262407E-2</v>
      </c>
      <c r="L56" s="50">
        <v>32.478632478632498</v>
      </c>
      <c r="M56" s="47">
        <v>8.6952723901534398E-2</v>
      </c>
      <c r="N56" s="50">
        <v>36.277372262773703</v>
      </c>
    </row>
    <row r="57" spans="1:14" x14ac:dyDescent="0.2">
      <c r="A57" s="57" t="s">
        <v>429</v>
      </c>
      <c r="B57" s="44" t="s">
        <v>430</v>
      </c>
      <c r="C57" s="45">
        <v>58</v>
      </c>
      <c r="D57" s="46" t="s">
        <v>328</v>
      </c>
      <c r="E57" s="47">
        <v>0.789977570381588</v>
      </c>
      <c r="F57" s="48">
        <v>58.547008547008602</v>
      </c>
      <c r="G57" s="47">
        <v>0.71360787212881804</v>
      </c>
      <c r="H57" s="50">
        <v>30.656934306569301</v>
      </c>
      <c r="I57" s="76" t="str">
        <f t="shared" si="0"/>
        <v>No</v>
      </c>
      <c r="J57" s="49" t="str">
        <f t="shared" si="1"/>
        <v>No</v>
      </c>
      <c r="K57" s="47">
        <v>9.9698679913054297E-2</v>
      </c>
      <c r="L57" s="50">
        <v>44.017094017094003</v>
      </c>
      <c r="M57" s="47">
        <v>9.2394310777888899E-2</v>
      </c>
      <c r="N57" s="50">
        <v>45.182481751824803</v>
      </c>
    </row>
    <row r="58" spans="1:14" x14ac:dyDescent="0.2">
      <c r="A58" s="57" t="s">
        <v>431</v>
      </c>
      <c r="B58" s="44" t="s">
        <v>432</v>
      </c>
      <c r="C58" s="45">
        <v>58</v>
      </c>
      <c r="D58" s="46" t="s">
        <v>328</v>
      </c>
      <c r="E58" s="47">
        <v>0.76802663615040601</v>
      </c>
      <c r="F58" s="48">
        <v>47.863247863247899</v>
      </c>
      <c r="G58" s="47">
        <v>0.69109646260850899</v>
      </c>
      <c r="H58" s="50">
        <v>26.715328467153299</v>
      </c>
      <c r="I58" s="76" t="str">
        <f t="shared" si="0"/>
        <v>No</v>
      </c>
      <c r="J58" s="49" t="str">
        <f t="shared" si="1"/>
        <v>No</v>
      </c>
      <c r="K58" s="47">
        <v>9.1959463807525302E-2</v>
      </c>
      <c r="L58" s="50">
        <v>33.760683760683797</v>
      </c>
      <c r="M58" s="47">
        <v>8.7897960463623095E-2</v>
      </c>
      <c r="N58" s="50">
        <v>38.540145985401502</v>
      </c>
    </row>
    <row r="59" spans="1:14" x14ac:dyDescent="0.2">
      <c r="A59" s="57" t="s">
        <v>433</v>
      </c>
      <c r="B59" s="44" t="s">
        <v>434</v>
      </c>
      <c r="C59" s="45">
        <v>58</v>
      </c>
      <c r="D59" s="46" t="s">
        <v>328</v>
      </c>
      <c r="E59" s="47">
        <v>0.77082468895072198</v>
      </c>
      <c r="F59" s="48">
        <v>50.854700854700901</v>
      </c>
      <c r="G59" s="47">
        <v>0.69106864477627805</v>
      </c>
      <c r="H59" s="50">
        <v>26.6423357664234</v>
      </c>
      <c r="I59" s="76" t="str">
        <f t="shared" si="0"/>
        <v>No</v>
      </c>
      <c r="J59" s="49" t="str">
        <f t="shared" si="1"/>
        <v>No</v>
      </c>
      <c r="K59" s="47">
        <v>0.100142682679939</v>
      </c>
      <c r="L59" s="50">
        <v>45.726495726495699</v>
      </c>
      <c r="M59" s="47">
        <v>9.1660084813691797E-2</v>
      </c>
      <c r="N59" s="50">
        <v>43.722627737226297</v>
      </c>
    </row>
    <row r="60" spans="1:14" x14ac:dyDescent="0.2">
      <c r="A60" s="57" t="s">
        <v>435</v>
      </c>
      <c r="B60" s="44" t="s">
        <v>436</v>
      </c>
      <c r="C60" s="45">
        <v>58</v>
      </c>
      <c r="D60" s="46" t="s">
        <v>328</v>
      </c>
      <c r="E60" s="47">
        <v>0.77334665127722702</v>
      </c>
      <c r="F60" s="48">
        <v>52.564102564102598</v>
      </c>
      <c r="G60" s="47">
        <v>0.70027630866329105</v>
      </c>
      <c r="H60" s="50">
        <v>28.102189781021899</v>
      </c>
      <c r="I60" s="76" t="str">
        <f t="shared" si="0"/>
        <v>No</v>
      </c>
      <c r="J60" s="49" t="str">
        <f t="shared" si="1"/>
        <v>No</v>
      </c>
      <c r="K60" s="47">
        <v>9.1809716331755595E-2</v>
      </c>
      <c r="L60" s="50">
        <v>32.905982905982903</v>
      </c>
      <c r="M60" s="47">
        <v>8.7129064510248697E-2</v>
      </c>
      <c r="N60" s="50">
        <v>36.9343065693431</v>
      </c>
    </row>
    <row r="61" spans="1:14" x14ac:dyDescent="0.2">
      <c r="A61" s="57" t="s">
        <v>437</v>
      </c>
      <c r="B61" s="44" t="s">
        <v>438</v>
      </c>
      <c r="C61" s="45">
        <v>58</v>
      </c>
      <c r="D61" s="46" t="s">
        <v>328</v>
      </c>
      <c r="E61" s="47">
        <v>0.68205829041898902</v>
      </c>
      <c r="F61" s="48">
        <v>25.213675213675199</v>
      </c>
      <c r="G61" s="47">
        <v>0.58896322879747298</v>
      </c>
      <c r="H61" s="50">
        <v>12.554744525547401</v>
      </c>
      <c r="I61" s="76" t="str">
        <f t="shared" si="0"/>
        <v>No</v>
      </c>
      <c r="J61" s="49" t="str">
        <f t="shared" si="1"/>
        <v>No</v>
      </c>
      <c r="K61" s="47">
        <v>0.117375856058394</v>
      </c>
      <c r="L61" s="50">
        <v>61.965811965812001</v>
      </c>
      <c r="M61" s="47">
        <v>0.100812739594525</v>
      </c>
      <c r="N61" s="50">
        <v>54.671532846715301</v>
      </c>
    </row>
    <row r="62" spans="1:14" x14ac:dyDescent="0.2">
      <c r="A62" s="57" t="s">
        <v>439</v>
      </c>
      <c r="B62" s="44" t="s">
        <v>440</v>
      </c>
      <c r="C62" s="45">
        <v>58</v>
      </c>
      <c r="D62" s="46" t="s">
        <v>328</v>
      </c>
      <c r="E62" s="47">
        <v>0.79286043445332599</v>
      </c>
      <c r="F62" s="48">
        <v>60.256410256410298</v>
      </c>
      <c r="G62" s="47">
        <v>0.73437307993242296</v>
      </c>
      <c r="H62" s="50">
        <v>35.328467153284699</v>
      </c>
      <c r="I62" s="76" t="str">
        <f t="shared" si="0"/>
        <v>No</v>
      </c>
      <c r="J62" s="49" t="str">
        <f t="shared" si="1"/>
        <v>No</v>
      </c>
      <c r="K62" s="47">
        <v>0.128206422155587</v>
      </c>
      <c r="L62" s="50">
        <v>68.803418803418793</v>
      </c>
      <c r="M62" s="47">
        <v>0.108623766634631</v>
      </c>
      <c r="N62" s="50">
        <v>59.854014598540203</v>
      </c>
    </row>
    <row r="63" spans="1:14" x14ac:dyDescent="0.2">
      <c r="A63" s="57" t="s">
        <v>441</v>
      </c>
      <c r="B63" s="44" t="s">
        <v>442</v>
      </c>
      <c r="C63" s="45">
        <v>58</v>
      </c>
      <c r="D63" s="46" t="s">
        <v>328</v>
      </c>
      <c r="E63" s="47">
        <v>0.82167608870921205</v>
      </c>
      <c r="F63" s="48">
        <v>75.641025641025607</v>
      </c>
      <c r="G63" s="47">
        <v>0.76226145156472103</v>
      </c>
      <c r="H63" s="50">
        <v>40.583941605839399</v>
      </c>
      <c r="I63" s="76" t="str">
        <f t="shared" si="0"/>
        <v>No</v>
      </c>
      <c r="J63" s="49" t="str">
        <f t="shared" si="1"/>
        <v>No</v>
      </c>
      <c r="K63" s="47">
        <v>5.7087883221633003E-2</v>
      </c>
      <c r="L63" s="50">
        <v>4.7008547008547001</v>
      </c>
      <c r="M63" s="47">
        <v>6.6679981005448002E-2</v>
      </c>
      <c r="N63" s="50">
        <v>11.021897810219</v>
      </c>
    </row>
    <row r="64" spans="1:14" x14ac:dyDescent="0.2">
      <c r="A64" s="57" t="s">
        <v>443</v>
      </c>
      <c r="B64" s="44" t="s">
        <v>444</v>
      </c>
      <c r="C64" s="45">
        <v>58</v>
      </c>
      <c r="D64" s="46" t="s">
        <v>328</v>
      </c>
      <c r="E64" s="47">
        <v>0.81468756726101998</v>
      </c>
      <c r="F64" s="48">
        <v>72.2222222222222</v>
      </c>
      <c r="G64" s="47">
        <v>0.76232249174248401</v>
      </c>
      <c r="H64" s="50">
        <v>40.656934306569298</v>
      </c>
      <c r="I64" s="76" t="str">
        <f t="shared" si="0"/>
        <v>No</v>
      </c>
      <c r="J64" s="49" t="str">
        <f t="shared" si="1"/>
        <v>No</v>
      </c>
      <c r="K64" s="47">
        <v>8.5994471657706004E-2</v>
      </c>
      <c r="L64" s="50">
        <v>21.367521367521402</v>
      </c>
      <c r="M64" s="47">
        <v>8.4721954698434507E-2</v>
      </c>
      <c r="N64" s="50">
        <v>31.3868613138686</v>
      </c>
    </row>
    <row r="65" spans="1:14" x14ac:dyDescent="0.2">
      <c r="A65" s="57" t="s">
        <v>445</v>
      </c>
      <c r="B65" s="44" t="s">
        <v>446</v>
      </c>
      <c r="C65" s="45">
        <v>58</v>
      </c>
      <c r="D65" s="46" t="s">
        <v>328</v>
      </c>
      <c r="E65" s="47">
        <v>0.71441493164526304</v>
      </c>
      <c r="F65" s="48">
        <v>29.4871794871795</v>
      </c>
      <c r="G65" s="47">
        <v>0.62341508788167399</v>
      </c>
      <c r="H65" s="50">
        <v>16.277372262773699</v>
      </c>
      <c r="I65" s="76" t="str">
        <f t="shared" si="0"/>
        <v>No</v>
      </c>
      <c r="J65" s="49" t="str">
        <f t="shared" si="1"/>
        <v>No</v>
      </c>
      <c r="K65" s="47">
        <v>8.9223342640770503E-2</v>
      </c>
      <c r="L65" s="50">
        <v>27.350427350427399</v>
      </c>
      <c r="M65" s="47">
        <v>8.5632871336252206E-2</v>
      </c>
      <c r="N65" s="50">
        <v>33.941605839416098</v>
      </c>
    </row>
    <row r="66" spans="1:14" x14ac:dyDescent="0.2">
      <c r="A66" s="57" t="s">
        <v>447</v>
      </c>
      <c r="B66" s="44" t="s">
        <v>448</v>
      </c>
      <c r="C66" s="45">
        <v>58</v>
      </c>
      <c r="D66" s="46" t="s">
        <v>328</v>
      </c>
      <c r="E66" s="47">
        <v>0.73694770382455499</v>
      </c>
      <c r="F66" s="48">
        <v>34.188034188034202</v>
      </c>
      <c r="G66" s="47">
        <v>0.67745827205764697</v>
      </c>
      <c r="H66" s="50">
        <v>24.4525547445255</v>
      </c>
      <c r="I66" s="76" t="str">
        <f t="shared" si="0"/>
        <v>No</v>
      </c>
      <c r="J66" s="49" t="str">
        <f t="shared" si="1"/>
        <v>No</v>
      </c>
      <c r="K66" s="47">
        <v>8.7514797713797499E-2</v>
      </c>
      <c r="L66" s="50">
        <v>24.786324786324801</v>
      </c>
      <c r="M66" s="47">
        <v>8.3665319016971204E-2</v>
      </c>
      <c r="N66" s="50">
        <v>27.810218978102199</v>
      </c>
    </row>
    <row r="67" spans="1:14" x14ac:dyDescent="0.2">
      <c r="A67" s="57" t="s">
        <v>449</v>
      </c>
      <c r="B67" s="44" t="s">
        <v>450</v>
      </c>
      <c r="C67" s="45">
        <v>58</v>
      </c>
      <c r="D67" s="46" t="s">
        <v>328</v>
      </c>
      <c r="E67" s="47">
        <v>0.76306214541214901</v>
      </c>
      <c r="F67" s="48">
        <v>44.871794871794897</v>
      </c>
      <c r="G67" s="47">
        <v>0.68628000311590498</v>
      </c>
      <c r="H67" s="50">
        <v>25.8394160583942</v>
      </c>
      <c r="I67" s="76" t="str">
        <f t="shared" si="0"/>
        <v>No</v>
      </c>
      <c r="J67" s="49" t="str">
        <f t="shared" si="1"/>
        <v>No</v>
      </c>
      <c r="K67" s="47">
        <v>8.2252380925874294E-2</v>
      </c>
      <c r="L67" s="50">
        <v>16.239316239316199</v>
      </c>
      <c r="M67" s="47">
        <v>8.1294221421289906E-2</v>
      </c>
      <c r="N67" s="50">
        <v>18.7591240875912</v>
      </c>
    </row>
    <row r="68" spans="1:14" x14ac:dyDescent="0.2">
      <c r="A68" s="57" t="s">
        <v>451</v>
      </c>
      <c r="B68" s="44" t="s">
        <v>452</v>
      </c>
      <c r="C68" s="45">
        <v>58</v>
      </c>
      <c r="D68" s="46" t="s">
        <v>328</v>
      </c>
      <c r="E68" s="47">
        <v>0.70248125588170296</v>
      </c>
      <c r="F68" s="48">
        <v>27.350427350427399</v>
      </c>
      <c r="G68" s="47">
        <v>0.62003081034738095</v>
      </c>
      <c r="H68" s="50">
        <v>15.9124087591241</v>
      </c>
      <c r="I68" s="76" t="str">
        <f t="shared" si="0"/>
        <v>No</v>
      </c>
      <c r="J68" s="49" t="str">
        <f t="shared" si="1"/>
        <v>No</v>
      </c>
      <c r="K68" s="47">
        <v>0.12208133476060699</v>
      </c>
      <c r="L68" s="50">
        <v>65.811965811965806</v>
      </c>
      <c r="M68" s="47">
        <v>0.104169560259789</v>
      </c>
      <c r="N68" s="50">
        <v>57.372262773722603</v>
      </c>
    </row>
    <row r="69" spans="1:14" x14ac:dyDescent="0.2">
      <c r="A69" s="57" t="s">
        <v>453</v>
      </c>
      <c r="B69" s="44" t="s">
        <v>454</v>
      </c>
      <c r="C69" s="45">
        <v>58</v>
      </c>
      <c r="D69" s="46" t="s">
        <v>328</v>
      </c>
      <c r="E69" s="47">
        <v>0.60439325877443195</v>
      </c>
      <c r="F69" s="48">
        <v>13.675213675213699</v>
      </c>
      <c r="G69" s="47">
        <v>0.51417372373271397</v>
      </c>
      <c r="H69" s="50">
        <v>7.0072992700729904</v>
      </c>
      <c r="I69" s="76" t="str">
        <f t="shared" si="0"/>
        <v>No</v>
      </c>
      <c r="J69" s="49" t="str">
        <f t="shared" si="1"/>
        <v>No</v>
      </c>
      <c r="K69" s="47">
        <v>0.15105006224194401</v>
      </c>
      <c r="L69" s="50">
        <v>74.786324786324798</v>
      </c>
      <c r="M69" s="47">
        <v>0.11902052213860601</v>
      </c>
      <c r="N69" s="50">
        <v>66.277372262773696</v>
      </c>
    </row>
    <row r="70" spans="1:14" x14ac:dyDescent="0.2">
      <c r="A70" s="57" t="s">
        <v>455</v>
      </c>
      <c r="B70" s="44" t="s">
        <v>456</v>
      </c>
      <c r="C70" s="45">
        <v>58</v>
      </c>
      <c r="D70" s="46" t="s">
        <v>328</v>
      </c>
      <c r="E70" s="47">
        <v>0.69464505151985101</v>
      </c>
      <c r="F70" s="48">
        <v>26.495726495726501</v>
      </c>
      <c r="G70" s="47">
        <v>0.59500292149815603</v>
      </c>
      <c r="H70" s="50">
        <v>13.0656934306569</v>
      </c>
      <c r="I70" s="76" t="str">
        <f t="shared" si="0"/>
        <v>No</v>
      </c>
      <c r="J70" s="49" t="str">
        <f t="shared" si="1"/>
        <v>No</v>
      </c>
      <c r="K70" s="47">
        <v>0.103993728889183</v>
      </c>
      <c r="L70" s="50">
        <v>53.846153846153797</v>
      </c>
      <c r="M70" s="47">
        <v>9.3531474473043302E-2</v>
      </c>
      <c r="N70" s="50">
        <v>46.861313868613102</v>
      </c>
    </row>
    <row r="71" spans="1:14" x14ac:dyDescent="0.2">
      <c r="A71" s="57" t="s">
        <v>457</v>
      </c>
      <c r="B71" s="44" t="s">
        <v>458</v>
      </c>
      <c r="C71" s="45">
        <v>58</v>
      </c>
      <c r="D71" s="46" t="s">
        <v>328</v>
      </c>
      <c r="E71" s="47">
        <v>0.80787713246996495</v>
      </c>
      <c r="F71" s="48">
        <v>68.803418803418793</v>
      </c>
      <c r="G71" s="47">
        <v>0.75616090934895297</v>
      </c>
      <c r="H71" s="50">
        <v>39.270072992700698</v>
      </c>
      <c r="I71" s="76" t="str">
        <f t="shared" ref="I71:I134" si="2">IF(AND(F71&gt;=90,H71&gt;=90),"Yes","No")</f>
        <v>No</v>
      </c>
      <c r="J71" s="49" t="str">
        <f t="shared" ref="J71:J134" si="3">IF(AND(F71&gt;=75,H71&gt;=75),"Yes","No")</f>
        <v>No</v>
      </c>
      <c r="K71" s="47">
        <v>8.9476915800862505E-2</v>
      </c>
      <c r="L71" s="50">
        <v>27.7777777777778</v>
      </c>
      <c r="M71" s="47">
        <v>8.6362663576130802E-2</v>
      </c>
      <c r="N71" s="50">
        <v>35.182481751824803</v>
      </c>
    </row>
    <row r="72" spans="1:14" x14ac:dyDescent="0.2">
      <c r="A72" s="57" t="s">
        <v>459</v>
      </c>
      <c r="B72" s="44" t="s">
        <v>460</v>
      </c>
      <c r="C72" s="45">
        <v>58</v>
      </c>
      <c r="D72" s="46" t="s">
        <v>328</v>
      </c>
      <c r="E72" s="47">
        <v>0.74403767033517598</v>
      </c>
      <c r="F72" s="48">
        <v>37.179487179487197</v>
      </c>
      <c r="G72" s="47">
        <v>0.65772014744208296</v>
      </c>
      <c r="H72" s="50">
        <v>20.729927007299299</v>
      </c>
      <c r="I72" s="76" t="str">
        <f t="shared" si="2"/>
        <v>No</v>
      </c>
      <c r="J72" s="49" t="str">
        <f t="shared" si="3"/>
        <v>No</v>
      </c>
      <c r="K72" s="47">
        <v>0.20761864682367301</v>
      </c>
      <c r="L72" s="50">
        <v>85.042735042735004</v>
      </c>
      <c r="M72" s="47">
        <v>0.15356072332710799</v>
      </c>
      <c r="N72" s="50">
        <v>80.364963503649605</v>
      </c>
    </row>
    <row r="73" spans="1:14" x14ac:dyDescent="0.2">
      <c r="A73" s="57" t="s">
        <v>461</v>
      </c>
      <c r="B73" s="44" t="s">
        <v>462</v>
      </c>
      <c r="C73" s="45">
        <v>58</v>
      </c>
      <c r="D73" s="46" t="s">
        <v>328</v>
      </c>
      <c r="E73" s="47">
        <v>0.80234207268505398</v>
      </c>
      <c r="F73" s="48">
        <v>65.384615384615401</v>
      </c>
      <c r="G73" s="47">
        <v>0.73379135999872802</v>
      </c>
      <c r="H73" s="50">
        <v>34.963503649635001</v>
      </c>
      <c r="I73" s="76" t="str">
        <f t="shared" si="2"/>
        <v>No</v>
      </c>
      <c r="J73" s="49" t="str">
        <f t="shared" si="3"/>
        <v>No</v>
      </c>
      <c r="K73" s="47">
        <v>9.02163449550277E-2</v>
      </c>
      <c r="L73" s="50">
        <v>30.341880341880302</v>
      </c>
      <c r="M73" s="47">
        <v>8.6681592838408497E-2</v>
      </c>
      <c r="N73" s="50">
        <v>35.912408759124098</v>
      </c>
    </row>
    <row r="74" spans="1:14" x14ac:dyDescent="0.2">
      <c r="A74" s="57" t="s">
        <v>463</v>
      </c>
      <c r="B74" s="44" t="s">
        <v>464</v>
      </c>
      <c r="C74" s="45">
        <v>58</v>
      </c>
      <c r="D74" s="46" t="s">
        <v>328</v>
      </c>
      <c r="E74" s="47">
        <v>0.77288323186655505</v>
      </c>
      <c r="F74" s="48">
        <v>51.709401709401703</v>
      </c>
      <c r="G74" s="47">
        <v>0.695459348308888</v>
      </c>
      <c r="H74" s="50">
        <v>27.3722627737226</v>
      </c>
      <c r="I74" s="76" t="str">
        <f t="shared" si="2"/>
        <v>No</v>
      </c>
      <c r="J74" s="49" t="str">
        <f t="shared" si="3"/>
        <v>No</v>
      </c>
      <c r="K74" s="47">
        <v>8.1520648346001603E-2</v>
      </c>
      <c r="L74" s="50">
        <v>15.384615384615399</v>
      </c>
      <c r="M74" s="47">
        <v>8.0265470107864806E-2</v>
      </c>
      <c r="N74" s="50">
        <v>17.299270072992702</v>
      </c>
    </row>
    <row r="75" spans="1:14" x14ac:dyDescent="0.2">
      <c r="A75" s="57" t="s">
        <v>465</v>
      </c>
      <c r="B75" s="44" t="s">
        <v>466</v>
      </c>
      <c r="C75" s="45">
        <v>58</v>
      </c>
      <c r="D75" s="46" t="s">
        <v>328</v>
      </c>
      <c r="E75" s="47">
        <v>0.65552457670791398</v>
      </c>
      <c r="F75" s="48">
        <v>20.940170940170901</v>
      </c>
      <c r="G75" s="47">
        <v>0.55363720686167694</v>
      </c>
      <c r="H75" s="50">
        <v>9.6350364963503594</v>
      </c>
      <c r="I75" s="76" t="str">
        <f t="shared" si="2"/>
        <v>No</v>
      </c>
      <c r="J75" s="49" t="str">
        <f t="shared" si="3"/>
        <v>No</v>
      </c>
      <c r="K75" s="47">
        <v>0.177005357535718</v>
      </c>
      <c r="L75" s="50">
        <v>79.914529914529894</v>
      </c>
      <c r="M75" s="47">
        <v>0.13170469510878399</v>
      </c>
      <c r="N75" s="50">
        <v>71.897810218978094</v>
      </c>
    </row>
    <row r="76" spans="1:14" x14ac:dyDescent="0.2">
      <c r="A76" s="57" t="s">
        <v>467</v>
      </c>
      <c r="B76" s="44" t="s">
        <v>468</v>
      </c>
      <c r="C76" s="45">
        <v>58</v>
      </c>
      <c r="D76" s="46" t="s">
        <v>328</v>
      </c>
      <c r="E76" s="47">
        <v>0.75079591014463498</v>
      </c>
      <c r="F76" s="48">
        <v>39.743589743589702</v>
      </c>
      <c r="G76" s="47">
        <v>0.67390092026590498</v>
      </c>
      <c r="H76" s="50">
        <v>23.795620437956199</v>
      </c>
      <c r="I76" s="76" t="str">
        <f t="shared" si="2"/>
        <v>No</v>
      </c>
      <c r="J76" s="49" t="str">
        <f t="shared" si="3"/>
        <v>No</v>
      </c>
      <c r="K76" s="47">
        <v>0.117110660972784</v>
      </c>
      <c r="L76" s="50">
        <v>61.538461538461497</v>
      </c>
      <c r="M76" s="47">
        <v>0.100963365672133</v>
      </c>
      <c r="N76" s="50">
        <v>55.328467153284699</v>
      </c>
    </row>
    <row r="77" spans="1:14" x14ac:dyDescent="0.2">
      <c r="A77" s="57" t="s">
        <v>469</v>
      </c>
      <c r="B77" s="44" t="s">
        <v>470</v>
      </c>
      <c r="C77" s="45">
        <v>58</v>
      </c>
      <c r="D77" s="46" t="s">
        <v>328</v>
      </c>
      <c r="E77" s="47">
        <v>0.73604252457382202</v>
      </c>
      <c r="F77" s="48">
        <v>33.3333333333333</v>
      </c>
      <c r="G77" s="47">
        <v>0.65541481542477897</v>
      </c>
      <c r="H77" s="50">
        <v>20.437956204379599</v>
      </c>
      <c r="I77" s="76" t="str">
        <f t="shared" si="2"/>
        <v>No</v>
      </c>
      <c r="J77" s="49" t="str">
        <f t="shared" si="3"/>
        <v>No</v>
      </c>
      <c r="K77" s="47">
        <v>9.7234630955231494E-2</v>
      </c>
      <c r="L77" s="50">
        <v>41.025641025641001</v>
      </c>
      <c r="M77" s="47">
        <v>8.9183945532861103E-2</v>
      </c>
      <c r="N77" s="50">
        <v>40.875912408759099</v>
      </c>
    </row>
    <row r="78" spans="1:14" x14ac:dyDescent="0.2">
      <c r="A78" s="57" t="s">
        <v>471</v>
      </c>
      <c r="B78" s="44" t="s">
        <v>472</v>
      </c>
      <c r="C78" s="45">
        <v>58</v>
      </c>
      <c r="D78" s="46" t="s">
        <v>328</v>
      </c>
      <c r="E78" s="47">
        <v>0.80121343048303395</v>
      </c>
      <c r="F78" s="48">
        <v>63.675213675213698</v>
      </c>
      <c r="G78" s="47">
        <v>0.72572557094790402</v>
      </c>
      <c r="H78" s="50">
        <v>33.138686131386898</v>
      </c>
      <c r="I78" s="76" t="str">
        <f t="shared" si="2"/>
        <v>No</v>
      </c>
      <c r="J78" s="49" t="str">
        <f t="shared" si="3"/>
        <v>No</v>
      </c>
      <c r="K78" s="47">
        <v>9.5495016121718596E-2</v>
      </c>
      <c r="L78" s="50">
        <v>39.316239316239297</v>
      </c>
      <c r="M78" s="47">
        <v>8.9177127858493299E-2</v>
      </c>
      <c r="N78" s="50">
        <v>40.802919708029201</v>
      </c>
    </row>
    <row r="79" spans="1:14" x14ac:dyDescent="0.2">
      <c r="A79" s="57" t="s">
        <v>473</v>
      </c>
      <c r="B79" s="44" t="s">
        <v>474</v>
      </c>
      <c r="C79" s="45">
        <v>58</v>
      </c>
      <c r="D79" s="46" t="s">
        <v>328</v>
      </c>
      <c r="E79" s="47">
        <v>0.59856126404452403</v>
      </c>
      <c r="F79" s="48">
        <v>12.8205128205128</v>
      </c>
      <c r="G79" s="47">
        <v>0.50974673762785305</v>
      </c>
      <c r="H79" s="50">
        <v>6.6423357664233604</v>
      </c>
      <c r="I79" s="76" t="str">
        <f t="shared" si="2"/>
        <v>No</v>
      </c>
      <c r="J79" s="49" t="str">
        <f t="shared" si="3"/>
        <v>No</v>
      </c>
      <c r="K79" s="47">
        <v>0.18089866922369899</v>
      </c>
      <c r="L79" s="50">
        <v>81.623931623931597</v>
      </c>
      <c r="M79" s="47">
        <v>0.12865697389431899</v>
      </c>
      <c r="N79" s="50">
        <v>70.510948905109501</v>
      </c>
    </row>
    <row r="80" spans="1:14" x14ac:dyDescent="0.2">
      <c r="A80" s="57" t="s">
        <v>475</v>
      </c>
      <c r="B80" s="44" t="s">
        <v>476</v>
      </c>
      <c r="C80" s="45">
        <v>58</v>
      </c>
      <c r="D80" s="46" t="s">
        <v>328</v>
      </c>
      <c r="E80" s="47">
        <v>0.872725173697951</v>
      </c>
      <c r="F80" s="48">
        <v>89.316239316239304</v>
      </c>
      <c r="G80" s="47">
        <v>0.82233890166188595</v>
      </c>
      <c r="H80" s="50">
        <v>51.751824817518198</v>
      </c>
      <c r="I80" s="76" t="str">
        <f t="shared" si="2"/>
        <v>No</v>
      </c>
      <c r="J80" s="49" t="str">
        <f t="shared" si="3"/>
        <v>No</v>
      </c>
      <c r="K80" s="47">
        <v>8.1473796554648106E-2</v>
      </c>
      <c r="L80" s="50">
        <v>14.957264957265</v>
      </c>
      <c r="M80" s="47">
        <v>8.0961229215712499E-2</v>
      </c>
      <c r="N80" s="50">
        <v>18.248175182481798</v>
      </c>
    </row>
    <row r="81" spans="1:14" x14ac:dyDescent="0.2">
      <c r="A81" s="57" t="s">
        <v>477</v>
      </c>
      <c r="B81" s="44" t="s">
        <v>478</v>
      </c>
      <c r="C81" s="45">
        <v>58</v>
      </c>
      <c r="D81" s="46" t="s">
        <v>328</v>
      </c>
      <c r="E81" s="47">
        <v>0.725652518804205</v>
      </c>
      <c r="F81" s="48">
        <v>32.051282051282101</v>
      </c>
      <c r="G81" s="47">
        <v>0.64681549603500099</v>
      </c>
      <c r="H81" s="50">
        <v>19.635036496350398</v>
      </c>
      <c r="I81" s="76" t="str">
        <f t="shared" si="2"/>
        <v>No</v>
      </c>
      <c r="J81" s="49" t="str">
        <f t="shared" si="3"/>
        <v>No</v>
      </c>
      <c r="K81" s="47">
        <v>0.11237059123523099</v>
      </c>
      <c r="L81" s="50">
        <v>58.974358974358999</v>
      </c>
      <c r="M81" s="47">
        <v>9.7156355353762505E-2</v>
      </c>
      <c r="N81" s="50">
        <v>50.656934306569298</v>
      </c>
    </row>
    <row r="82" spans="1:14" x14ac:dyDescent="0.2">
      <c r="A82" s="57" t="s">
        <v>479</v>
      </c>
      <c r="B82" s="44" t="s">
        <v>480</v>
      </c>
      <c r="C82" s="45">
        <v>58</v>
      </c>
      <c r="D82" s="46" t="s">
        <v>328</v>
      </c>
      <c r="E82" s="47">
        <v>0.83835234315250995</v>
      </c>
      <c r="F82" s="48">
        <v>79.487179487179503</v>
      </c>
      <c r="G82" s="47">
        <v>0.77731940565160396</v>
      </c>
      <c r="H82" s="50">
        <v>43.430656934306597</v>
      </c>
      <c r="I82" s="76" t="str">
        <f t="shared" si="2"/>
        <v>No</v>
      </c>
      <c r="J82" s="49" t="str">
        <f t="shared" si="3"/>
        <v>No</v>
      </c>
      <c r="K82" s="47">
        <v>8.3205245061980099E-2</v>
      </c>
      <c r="L82" s="50">
        <v>16.6666666666667</v>
      </c>
      <c r="M82" s="47">
        <v>8.1005813868373897E-2</v>
      </c>
      <c r="N82" s="50">
        <v>18.394160583941598</v>
      </c>
    </row>
    <row r="83" spans="1:14" x14ac:dyDescent="0.2">
      <c r="A83" s="57" t="s">
        <v>481</v>
      </c>
      <c r="B83" s="44" t="s">
        <v>482</v>
      </c>
      <c r="C83" s="45">
        <v>58</v>
      </c>
      <c r="D83" s="46" t="s">
        <v>328</v>
      </c>
      <c r="E83" s="47">
        <v>0.87736669911814702</v>
      </c>
      <c r="F83" s="48">
        <v>91.452991452991498</v>
      </c>
      <c r="G83" s="47">
        <v>0.859681905542789</v>
      </c>
      <c r="H83" s="50">
        <v>61.021897810219002</v>
      </c>
      <c r="I83" s="76" t="str">
        <f t="shared" si="2"/>
        <v>No</v>
      </c>
      <c r="J83" s="49" t="str">
        <f t="shared" si="3"/>
        <v>No</v>
      </c>
      <c r="K83" s="47">
        <v>8.0342664912506107E-2</v>
      </c>
      <c r="L83" s="50">
        <v>13.675213675213699</v>
      </c>
      <c r="M83" s="47">
        <v>8.0591791135353197E-2</v>
      </c>
      <c r="N83" s="50">
        <v>17.6642335766423</v>
      </c>
    </row>
    <row r="84" spans="1:14" x14ac:dyDescent="0.2">
      <c r="A84" s="57" t="s">
        <v>483</v>
      </c>
      <c r="B84" s="44" t="s">
        <v>484</v>
      </c>
      <c r="C84" s="45">
        <v>58</v>
      </c>
      <c r="D84" s="46" t="s">
        <v>328</v>
      </c>
      <c r="E84" s="47">
        <v>0.80398646364172199</v>
      </c>
      <c r="F84" s="48">
        <v>66.6666666666667</v>
      </c>
      <c r="G84" s="47">
        <v>0.77383879371262398</v>
      </c>
      <c r="H84" s="50">
        <v>42.700729927007302</v>
      </c>
      <c r="I84" s="76" t="str">
        <f t="shared" si="2"/>
        <v>No</v>
      </c>
      <c r="J84" s="49" t="str">
        <f t="shared" si="3"/>
        <v>No</v>
      </c>
      <c r="K84" s="47">
        <v>9.2143911816063906E-2</v>
      </c>
      <c r="L84" s="50">
        <v>34.615384615384599</v>
      </c>
      <c r="M84" s="47">
        <v>8.5811158950423794E-2</v>
      </c>
      <c r="N84" s="50">
        <v>34.233576642335798</v>
      </c>
    </row>
    <row r="85" spans="1:14" x14ac:dyDescent="0.2">
      <c r="A85" s="57" t="s">
        <v>485</v>
      </c>
      <c r="B85" s="44" t="s">
        <v>486</v>
      </c>
      <c r="C85" s="45">
        <v>58</v>
      </c>
      <c r="D85" s="46" t="s">
        <v>328</v>
      </c>
      <c r="E85" s="47">
        <v>0.84821032347563996</v>
      </c>
      <c r="F85" s="48">
        <v>82.478632478632505</v>
      </c>
      <c r="G85" s="47">
        <v>0.81204136407411398</v>
      </c>
      <c r="H85" s="50">
        <v>49.7080291970803</v>
      </c>
      <c r="I85" s="76" t="str">
        <f t="shared" si="2"/>
        <v>No</v>
      </c>
      <c r="J85" s="49" t="str">
        <f t="shared" si="3"/>
        <v>No</v>
      </c>
      <c r="K85" s="47">
        <v>8.3772683180217605E-2</v>
      </c>
      <c r="L85" s="50">
        <v>18.3760683760684</v>
      </c>
      <c r="M85" s="47">
        <v>8.1210368681543202E-2</v>
      </c>
      <c r="N85" s="50">
        <v>18.6131386861314</v>
      </c>
    </row>
    <row r="86" spans="1:14" x14ac:dyDescent="0.2">
      <c r="A86" s="57" t="s">
        <v>487</v>
      </c>
      <c r="B86" s="44" t="s">
        <v>488</v>
      </c>
      <c r="C86" s="45">
        <v>58</v>
      </c>
      <c r="D86" s="46" t="s">
        <v>328</v>
      </c>
      <c r="E86" s="47">
        <v>0.86127169907442302</v>
      </c>
      <c r="F86" s="48">
        <v>85.897435897435898</v>
      </c>
      <c r="G86" s="47">
        <v>0.84593234146672303</v>
      </c>
      <c r="H86" s="50">
        <v>57.007299270072998</v>
      </c>
      <c r="I86" s="76" t="str">
        <f t="shared" si="2"/>
        <v>No</v>
      </c>
      <c r="J86" s="49" t="str">
        <f t="shared" si="3"/>
        <v>No</v>
      </c>
      <c r="K86" s="47">
        <v>7.5837668576641398E-2</v>
      </c>
      <c r="L86" s="50">
        <v>8.9743589743589691</v>
      </c>
      <c r="M86" s="47">
        <v>7.8631641884326794E-2</v>
      </c>
      <c r="N86" s="50">
        <v>16.204379562043801</v>
      </c>
    </row>
    <row r="87" spans="1:14" x14ac:dyDescent="0.2">
      <c r="A87" s="57" t="s">
        <v>489</v>
      </c>
      <c r="B87" s="44" t="s">
        <v>490</v>
      </c>
      <c r="C87" s="45">
        <v>58</v>
      </c>
      <c r="D87" s="46" t="s">
        <v>328</v>
      </c>
      <c r="E87" s="47">
        <v>0.769721878041844</v>
      </c>
      <c r="F87" s="48">
        <v>50.427350427350397</v>
      </c>
      <c r="G87" s="47">
        <v>0.78476710219040102</v>
      </c>
      <c r="H87" s="50">
        <v>44.744525547445299</v>
      </c>
      <c r="I87" s="76" t="str">
        <f t="shared" si="2"/>
        <v>No</v>
      </c>
      <c r="J87" s="49" t="str">
        <f t="shared" si="3"/>
        <v>No</v>
      </c>
      <c r="K87" s="47">
        <v>0.16929633479273501</v>
      </c>
      <c r="L87" s="50">
        <v>77.7777777777778</v>
      </c>
      <c r="M87" s="47">
        <v>0.128739086118593</v>
      </c>
      <c r="N87" s="50">
        <v>70.729927007299295</v>
      </c>
    </row>
    <row r="88" spans="1:14" x14ac:dyDescent="0.2">
      <c r="A88" s="57" t="s">
        <v>491</v>
      </c>
      <c r="B88" s="44" t="s">
        <v>492</v>
      </c>
      <c r="C88" s="45">
        <v>58</v>
      </c>
      <c r="D88" s="46" t="s">
        <v>328</v>
      </c>
      <c r="E88" s="47">
        <v>0.80794453038710801</v>
      </c>
      <c r="F88" s="48">
        <v>69.230769230769198</v>
      </c>
      <c r="G88" s="47">
        <v>0.75922454707060505</v>
      </c>
      <c r="H88" s="50">
        <v>40.072992700729898</v>
      </c>
      <c r="I88" s="76" t="str">
        <f t="shared" si="2"/>
        <v>No</v>
      </c>
      <c r="J88" s="49" t="str">
        <f t="shared" si="3"/>
        <v>No</v>
      </c>
      <c r="K88" s="47">
        <v>8.6411402647609298E-2</v>
      </c>
      <c r="L88" s="50">
        <v>22.2222222222222</v>
      </c>
      <c r="M88" s="47">
        <v>8.4675250874706703E-2</v>
      </c>
      <c r="N88" s="50">
        <v>31.2408759124088</v>
      </c>
    </row>
    <row r="89" spans="1:14" x14ac:dyDescent="0.2">
      <c r="A89" s="57" t="s">
        <v>493</v>
      </c>
      <c r="B89" s="44" t="s">
        <v>494</v>
      </c>
      <c r="C89" s="45">
        <v>58</v>
      </c>
      <c r="D89" s="46" t="s">
        <v>328</v>
      </c>
      <c r="E89" s="47">
        <v>0.82516502483459098</v>
      </c>
      <c r="F89" s="48">
        <v>76.068376068376097</v>
      </c>
      <c r="G89" s="47">
        <v>0.76442108121777097</v>
      </c>
      <c r="H89" s="50">
        <v>41.0948905109489</v>
      </c>
      <c r="I89" s="76" t="str">
        <f t="shared" si="2"/>
        <v>No</v>
      </c>
      <c r="J89" s="49" t="str">
        <f t="shared" si="3"/>
        <v>No</v>
      </c>
      <c r="K89" s="47">
        <v>0.102491716482372</v>
      </c>
      <c r="L89" s="50">
        <v>50.854700854700901</v>
      </c>
      <c r="M89" s="47">
        <v>9.2587863724564096E-2</v>
      </c>
      <c r="N89" s="50">
        <v>45.5474452554745</v>
      </c>
    </row>
    <row r="90" spans="1:14" x14ac:dyDescent="0.2">
      <c r="A90" s="57" t="s">
        <v>495</v>
      </c>
      <c r="B90" s="44" t="s">
        <v>496</v>
      </c>
      <c r="C90" s="45">
        <v>58</v>
      </c>
      <c r="D90" s="46" t="s">
        <v>328</v>
      </c>
      <c r="E90" s="47">
        <v>0.79598732400179195</v>
      </c>
      <c r="F90" s="48">
        <v>61.538461538461497</v>
      </c>
      <c r="G90" s="47">
        <v>0.734471641901006</v>
      </c>
      <c r="H90" s="50">
        <v>35.401459854014597</v>
      </c>
      <c r="I90" s="76" t="str">
        <f t="shared" si="2"/>
        <v>No</v>
      </c>
      <c r="J90" s="49" t="str">
        <f t="shared" si="3"/>
        <v>No</v>
      </c>
      <c r="K90" s="47">
        <v>0.10247686851165</v>
      </c>
      <c r="L90" s="50">
        <v>50.427350427350397</v>
      </c>
      <c r="M90" s="47">
        <v>9.2123073279578305E-2</v>
      </c>
      <c r="N90" s="50">
        <v>44.744525547445299</v>
      </c>
    </row>
    <row r="91" spans="1:14" x14ac:dyDescent="0.2">
      <c r="A91" s="57" t="s">
        <v>497</v>
      </c>
      <c r="B91" s="44" t="s">
        <v>498</v>
      </c>
      <c r="C91" s="45">
        <v>58</v>
      </c>
      <c r="D91" s="46" t="s">
        <v>328</v>
      </c>
      <c r="E91" s="47">
        <v>0.83088057932381698</v>
      </c>
      <c r="F91" s="48">
        <v>78.205128205128204</v>
      </c>
      <c r="G91" s="47">
        <v>0.76999162162144597</v>
      </c>
      <c r="H91" s="50">
        <v>42.262773722627699</v>
      </c>
      <c r="I91" s="76" t="str">
        <f t="shared" si="2"/>
        <v>No</v>
      </c>
      <c r="J91" s="49" t="str">
        <f t="shared" si="3"/>
        <v>No</v>
      </c>
      <c r="K91" s="47">
        <v>8.4866282846400395E-2</v>
      </c>
      <c r="L91" s="50">
        <v>20.5128205128205</v>
      </c>
      <c r="M91" s="47">
        <v>8.3702218077171597E-2</v>
      </c>
      <c r="N91" s="50">
        <v>27.883211678832101</v>
      </c>
    </row>
    <row r="92" spans="1:14" x14ac:dyDescent="0.2">
      <c r="A92" s="57" t="s">
        <v>499</v>
      </c>
      <c r="B92" s="44" t="s">
        <v>500</v>
      </c>
      <c r="C92" s="45">
        <v>58</v>
      </c>
      <c r="D92" s="46" t="s">
        <v>328</v>
      </c>
      <c r="E92" s="47">
        <v>0.78030126570592895</v>
      </c>
      <c r="F92" s="48">
        <v>54.700854700854698</v>
      </c>
      <c r="G92" s="47">
        <v>0.70877994355965102</v>
      </c>
      <c r="H92" s="50">
        <v>29.635036496350398</v>
      </c>
      <c r="I92" s="76" t="str">
        <f t="shared" si="2"/>
        <v>No</v>
      </c>
      <c r="J92" s="49" t="str">
        <f t="shared" si="3"/>
        <v>No</v>
      </c>
      <c r="K92" s="47">
        <v>8.6972257375003303E-2</v>
      </c>
      <c r="L92" s="50">
        <v>23.9316239316239</v>
      </c>
      <c r="M92" s="47">
        <v>8.4900711453345601E-2</v>
      </c>
      <c r="N92" s="50">
        <v>31.751824817518202</v>
      </c>
    </row>
    <row r="93" spans="1:14" x14ac:dyDescent="0.2">
      <c r="A93" s="57" t="s">
        <v>501</v>
      </c>
      <c r="B93" s="44" t="s">
        <v>502</v>
      </c>
      <c r="C93" s="45">
        <v>58</v>
      </c>
      <c r="D93" s="46" t="s">
        <v>328</v>
      </c>
      <c r="E93" s="47">
        <v>0.84624894939273898</v>
      </c>
      <c r="F93" s="48">
        <v>82.051282051282001</v>
      </c>
      <c r="G93" s="47">
        <v>0.79077344997246901</v>
      </c>
      <c r="H93" s="50">
        <v>45.985401459854003</v>
      </c>
      <c r="I93" s="76" t="str">
        <f t="shared" si="2"/>
        <v>No</v>
      </c>
      <c r="J93" s="49" t="str">
        <f t="shared" si="3"/>
        <v>No</v>
      </c>
      <c r="K93" s="47">
        <v>9.0487964136771695E-2</v>
      </c>
      <c r="L93" s="50">
        <v>31.196581196581199</v>
      </c>
      <c r="M93" s="47">
        <v>8.6486984784263393E-2</v>
      </c>
      <c r="N93" s="50">
        <v>35.328467153284699</v>
      </c>
    </row>
    <row r="94" spans="1:14" x14ac:dyDescent="0.2">
      <c r="A94" s="57" t="s">
        <v>503</v>
      </c>
      <c r="B94" s="44" t="s">
        <v>504</v>
      </c>
      <c r="C94" s="45">
        <v>58</v>
      </c>
      <c r="D94" s="46" t="s">
        <v>328</v>
      </c>
      <c r="E94" s="47">
        <v>0.73623831575423304</v>
      </c>
      <c r="F94" s="48">
        <v>33.760683760683797</v>
      </c>
      <c r="G94" s="47">
        <v>0.66015779084229897</v>
      </c>
      <c r="H94" s="50">
        <v>21.313868613138698</v>
      </c>
      <c r="I94" s="76" t="str">
        <f t="shared" si="2"/>
        <v>No</v>
      </c>
      <c r="J94" s="49" t="str">
        <f t="shared" si="3"/>
        <v>No</v>
      </c>
      <c r="K94" s="47">
        <v>9.3410336328338797E-2</v>
      </c>
      <c r="L94" s="50">
        <v>36.752136752136799</v>
      </c>
      <c r="M94" s="47">
        <v>8.64287723056857E-2</v>
      </c>
      <c r="N94" s="50">
        <v>35.2554744525548</v>
      </c>
    </row>
    <row r="95" spans="1:14" x14ac:dyDescent="0.2">
      <c r="A95" s="57" t="s">
        <v>505</v>
      </c>
      <c r="B95" s="44" t="s">
        <v>506</v>
      </c>
      <c r="C95" s="45">
        <v>58</v>
      </c>
      <c r="D95" s="46" t="s">
        <v>328</v>
      </c>
      <c r="E95" s="47">
        <v>0.73422870078275404</v>
      </c>
      <c r="F95" s="48">
        <v>32.478632478632498</v>
      </c>
      <c r="G95" s="47">
        <v>0.64712207106489295</v>
      </c>
      <c r="H95" s="50">
        <v>19.7080291970803</v>
      </c>
      <c r="I95" s="76" t="str">
        <f t="shared" si="2"/>
        <v>No</v>
      </c>
      <c r="J95" s="49" t="str">
        <f t="shared" si="3"/>
        <v>No</v>
      </c>
      <c r="K95" s="47">
        <v>0.10578451752351201</v>
      </c>
      <c r="L95" s="50">
        <v>55.5555555555556</v>
      </c>
      <c r="M95" s="47">
        <v>9.2843039677250702E-2</v>
      </c>
      <c r="N95" s="50">
        <v>45.693430656934297</v>
      </c>
    </row>
    <row r="96" spans="1:14" x14ac:dyDescent="0.2">
      <c r="A96" s="57" t="s">
        <v>507</v>
      </c>
      <c r="B96" s="44" t="s">
        <v>508</v>
      </c>
      <c r="C96" s="45">
        <v>58</v>
      </c>
      <c r="D96" s="46" t="s">
        <v>328</v>
      </c>
      <c r="E96" s="47">
        <v>0.62116332643674599</v>
      </c>
      <c r="F96" s="48">
        <v>14.957264957265</v>
      </c>
      <c r="G96" s="47">
        <v>0.54524516885547203</v>
      </c>
      <c r="H96" s="50">
        <v>8.6861313868613106</v>
      </c>
      <c r="I96" s="76" t="str">
        <f t="shared" si="2"/>
        <v>No</v>
      </c>
      <c r="J96" s="49" t="str">
        <f t="shared" si="3"/>
        <v>No</v>
      </c>
      <c r="K96" s="47">
        <v>0.152119476070051</v>
      </c>
      <c r="L96" s="50">
        <v>75.213675213675202</v>
      </c>
      <c r="M96" s="47">
        <v>0.113923003791105</v>
      </c>
      <c r="N96" s="50">
        <v>63.576642335766401</v>
      </c>
    </row>
    <row r="97" spans="1:14" x14ac:dyDescent="0.2">
      <c r="A97" s="57" t="s">
        <v>509</v>
      </c>
      <c r="B97" s="44" t="s">
        <v>510</v>
      </c>
      <c r="C97" s="45">
        <v>58</v>
      </c>
      <c r="D97" s="46" t="s">
        <v>328</v>
      </c>
      <c r="E97" s="47">
        <v>0.58339259214045502</v>
      </c>
      <c r="F97" s="48">
        <v>12.393162393162401</v>
      </c>
      <c r="G97" s="47">
        <v>0.53093556108439299</v>
      </c>
      <c r="H97" s="50">
        <v>7.9562043795620401</v>
      </c>
      <c r="I97" s="76" t="str">
        <f t="shared" si="2"/>
        <v>No</v>
      </c>
      <c r="J97" s="49" t="str">
        <f t="shared" si="3"/>
        <v>No</v>
      </c>
      <c r="K97" s="47">
        <v>0.21110664615883301</v>
      </c>
      <c r="L97" s="50">
        <v>86.324786324786302</v>
      </c>
      <c r="M97" s="47">
        <v>0.14190506578916201</v>
      </c>
      <c r="N97" s="50">
        <v>75.693430656934297</v>
      </c>
    </row>
    <row r="98" spans="1:14" x14ac:dyDescent="0.2">
      <c r="A98" s="57" t="s">
        <v>511</v>
      </c>
      <c r="B98" s="44" t="s">
        <v>512</v>
      </c>
      <c r="C98" s="45">
        <v>58</v>
      </c>
      <c r="D98" s="46" t="s">
        <v>328</v>
      </c>
      <c r="E98" s="47">
        <v>0.76393206278486603</v>
      </c>
      <c r="F98" s="48">
        <v>46.153846153846203</v>
      </c>
      <c r="G98" s="47">
        <v>0.88267230546258202</v>
      </c>
      <c r="H98" s="50">
        <v>69.051094890510896</v>
      </c>
      <c r="I98" s="76" t="str">
        <f t="shared" si="2"/>
        <v>No</v>
      </c>
      <c r="J98" s="49" t="str">
        <f t="shared" si="3"/>
        <v>No</v>
      </c>
      <c r="K98" s="47">
        <v>4.0794302256157801E-2</v>
      </c>
      <c r="L98" s="50">
        <v>2.1367521367521398</v>
      </c>
      <c r="M98" s="47">
        <v>5.6544124903461702E-2</v>
      </c>
      <c r="N98" s="50">
        <v>7.3722627737226301</v>
      </c>
    </row>
    <row r="99" spans="1:14" x14ac:dyDescent="0.2">
      <c r="A99" s="57" t="s">
        <v>513</v>
      </c>
      <c r="B99" s="44" t="s">
        <v>514</v>
      </c>
      <c r="C99" s="45">
        <v>58</v>
      </c>
      <c r="D99" s="46" t="s">
        <v>328</v>
      </c>
      <c r="E99" s="47">
        <v>0.75893093263135403</v>
      </c>
      <c r="F99" s="48">
        <v>42.735042735042697</v>
      </c>
      <c r="G99" s="47">
        <v>0.857005740234836</v>
      </c>
      <c r="H99" s="50">
        <v>60.364963503649598</v>
      </c>
      <c r="I99" s="76" t="str">
        <f t="shared" si="2"/>
        <v>No</v>
      </c>
      <c r="J99" s="49" t="str">
        <f t="shared" si="3"/>
        <v>No</v>
      </c>
      <c r="K99" s="47">
        <v>2.6516922582545802E-2</v>
      </c>
      <c r="L99" s="50">
        <v>1.2820512820512799</v>
      </c>
      <c r="M99" s="47">
        <v>4.7056398062334998E-2</v>
      </c>
      <c r="N99" s="50">
        <v>5.2554744525547399</v>
      </c>
    </row>
    <row r="100" spans="1:14" x14ac:dyDescent="0.2">
      <c r="A100" s="57" t="s">
        <v>515</v>
      </c>
      <c r="B100" s="44" t="s">
        <v>516</v>
      </c>
      <c r="C100" s="45">
        <v>58</v>
      </c>
      <c r="D100" s="46" t="s">
        <v>328</v>
      </c>
      <c r="E100" s="47">
        <v>0.75164967690883</v>
      </c>
      <c r="F100" s="48">
        <v>40.598290598290603</v>
      </c>
      <c r="G100" s="47">
        <v>0.71059690196642999</v>
      </c>
      <c r="H100" s="50">
        <v>30.1459854014599</v>
      </c>
      <c r="I100" s="76" t="str">
        <f t="shared" si="2"/>
        <v>No</v>
      </c>
      <c r="J100" s="49" t="str">
        <f t="shared" si="3"/>
        <v>No</v>
      </c>
      <c r="K100" s="47">
        <v>0.178350385678957</v>
      </c>
      <c r="L100" s="50">
        <v>80.341880341880298</v>
      </c>
      <c r="M100" s="47">
        <v>0.13258452584684499</v>
      </c>
      <c r="N100" s="50">
        <v>72.335766423357697</v>
      </c>
    </row>
    <row r="101" spans="1:14" x14ac:dyDescent="0.2">
      <c r="A101" s="57" t="s">
        <v>517</v>
      </c>
      <c r="B101" s="44" t="s">
        <v>518</v>
      </c>
      <c r="C101" s="45">
        <v>58</v>
      </c>
      <c r="D101" s="46" t="s">
        <v>328</v>
      </c>
      <c r="E101" s="47">
        <v>0.81074277405075401</v>
      </c>
      <c r="F101" s="48">
        <v>71.794871794871796</v>
      </c>
      <c r="G101" s="47">
        <v>0.83840352521480899</v>
      </c>
      <c r="H101" s="50">
        <v>55.401459854014597</v>
      </c>
      <c r="I101" s="76" t="str">
        <f t="shared" si="2"/>
        <v>No</v>
      </c>
      <c r="J101" s="49" t="str">
        <f t="shared" si="3"/>
        <v>No</v>
      </c>
      <c r="K101" s="47">
        <v>4.9283069016831597E-2</v>
      </c>
      <c r="L101" s="50">
        <v>3.41880341880342</v>
      </c>
      <c r="M101" s="47">
        <v>6.17492619076647E-2</v>
      </c>
      <c r="N101" s="50">
        <v>8.8321167883211693</v>
      </c>
    </row>
    <row r="102" spans="1:14" x14ac:dyDescent="0.2">
      <c r="A102" s="57" t="s">
        <v>519</v>
      </c>
      <c r="B102" s="44" t="s">
        <v>520</v>
      </c>
      <c r="C102" s="45">
        <v>58</v>
      </c>
      <c r="D102" s="46" t="s">
        <v>328</v>
      </c>
      <c r="E102" s="47">
        <v>0.70458202074648402</v>
      </c>
      <c r="F102" s="48">
        <v>28.205128205128201</v>
      </c>
      <c r="G102" s="47">
        <v>0.77102251337156902</v>
      </c>
      <c r="H102" s="50">
        <v>42.335766423357697</v>
      </c>
      <c r="I102" s="76" t="str">
        <f t="shared" si="2"/>
        <v>No</v>
      </c>
      <c r="J102" s="49" t="str">
        <f t="shared" si="3"/>
        <v>No</v>
      </c>
      <c r="K102" s="47">
        <v>7.1627583025219793E-2</v>
      </c>
      <c r="L102" s="50">
        <v>8.1196581196581192</v>
      </c>
      <c r="M102" s="47">
        <v>7.59070205534048E-2</v>
      </c>
      <c r="N102" s="50">
        <v>14.744525547445299</v>
      </c>
    </row>
    <row r="103" spans="1:14" x14ac:dyDescent="0.2">
      <c r="A103" s="57" t="s">
        <v>521</v>
      </c>
      <c r="B103" s="44" t="s">
        <v>522</v>
      </c>
      <c r="C103" s="45">
        <v>58</v>
      </c>
      <c r="D103" s="46" t="s">
        <v>328</v>
      </c>
      <c r="E103" s="47">
        <v>0.79320888804201295</v>
      </c>
      <c r="F103" s="48">
        <v>60.683760683760703</v>
      </c>
      <c r="G103" s="47">
        <v>0.72623675259012999</v>
      </c>
      <c r="H103" s="50">
        <v>33.430656934306597</v>
      </c>
      <c r="I103" s="76" t="str">
        <f t="shared" si="2"/>
        <v>No</v>
      </c>
      <c r="J103" s="49" t="str">
        <f t="shared" si="3"/>
        <v>No</v>
      </c>
      <c r="K103" s="47">
        <v>9.8010748451212895E-2</v>
      </c>
      <c r="L103" s="50">
        <v>41.880341880341902</v>
      </c>
      <c r="M103" s="47">
        <v>8.9750265141864502E-2</v>
      </c>
      <c r="N103" s="50">
        <v>41.751824817518198</v>
      </c>
    </row>
    <row r="104" spans="1:14" x14ac:dyDescent="0.2">
      <c r="A104" s="57" t="s">
        <v>523</v>
      </c>
      <c r="B104" s="44" t="s">
        <v>524</v>
      </c>
      <c r="C104" s="45">
        <v>58</v>
      </c>
      <c r="D104" s="46" t="s">
        <v>328</v>
      </c>
      <c r="E104" s="47">
        <v>0.76862421975335404</v>
      </c>
      <c r="F104" s="48">
        <v>49.145299145299099</v>
      </c>
      <c r="G104" s="47">
        <v>0.75889385445855195</v>
      </c>
      <c r="H104" s="50">
        <v>40</v>
      </c>
      <c r="I104" s="76" t="str">
        <f t="shared" si="2"/>
        <v>No</v>
      </c>
      <c r="J104" s="49" t="str">
        <f t="shared" si="3"/>
        <v>No</v>
      </c>
      <c r="K104" s="47">
        <v>8.1221364796044304E-2</v>
      </c>
      <c r="L104" s="50">
        <v>14.5299145299145</v>
      </c>
      <c r="M104" s="47">
        <v>8.0850537648435403E-2</v>
      </c>
      <c r="N104" s="50">
        <v>18.029197080292001</v>
      </c>
    </row>
    <row r="105" spans="1:14" x14ac:dyDescent="0.2">
      <c r="A105" s="57" t="s">
        <v>525</v>
      </c>
      <c r="B105" s="44" t="s">
        <v>526</v>
      </c>
      <c r="C105" s="45">
        <v>58</v>
      </c>
      <c r="D105" s="46" t="s">
        <v>328</v>
      </c>
      <c r="E105" s="47">
        <v>0.69872582670989303</v>
      </c>
      <c r="F105" s="48">
        <v>26.923076923076898</v>
      </c>
      <c r="G105" s="47">
        <v>0.60171344564344698</v>
      </c>
      <c r="H105" s="50">
        <v>13.722627737226301</v>
      </c>
      <c r="I105" s="76" t="str">
        <f t="shared" si="2"/>
        <v>No</v>
      </c>
      <c r="J105" s="49" t="str">
        <f t="shared" si="3"/>
        <v>No</v>
      </c>
      <c r="K105" s="47">
        <v>0.39477151671016603</v>
      </c>
      <c r="L105" s="50">
        <v>96.581196581196593</v>
      </c>
      <c r="M105" s="47">
        <v>0.128645956526621</v>
      </c>
      <c r="N105" s="50">
        <v>70.437956204379603</v>
      </c>
    </row>
    <row r="106" spans="1:14" x14ac:dyDescent="0.2">
      <c r="A106" s="57" t="s">
        <v>527</v>
      </c>
      <c r="B106" s="44" t="s">
        <v>528</v>
      </c>
      <c r="C106" s="45">
        <v>58</v>
      </c>
      <c r="D106" s="46" t="s">
        <v>328</v>
      </c>
      <c r="E106" s="47">
        <v>0.67105818618796098</v>
      </c>
      <c r="F106" s="48">
        <v>24.3589743589744</v>
      </c>
      <c r="G106" s="47">
        <v>0.57742638016690595</v>
      </c>
      <c r="H106" s="50">
        <v>11.824817518248199</v>
      </c>
      <c r="I106" s="76" t="str">
        <f t="shared" si="2"/>
        <v>No</v>
      </c>
      <c r="J106" s="49" t="str">
        <f t="shared" si="3"/>
        <v>No</v>
      </c>
      <c r="K106" s="47">
        <v>0.183697283126562</v>
      </c>
      <c r="L106" s="50">
        <v>82.478632478632505</v>
      </c>
      <c r="M106" s="47">
        <v>0.11005888183948601</v>
      </c>
      <c r="N106" s="50">
        <v>60.729927007299302</v>
      </c>
    </row>
    <row r="107" spans="1:14" x14ac:dyDescent="0.2">
      <c r="A107" s="57" t="s">
        <v>529</v>
      </c>
      <c r="B107" s="44" t="s">
        <v>530</v>
      </c>
      <c r="C107" s="45">
        <v>58</v>
      </c>
      <c r="D107" s="46" t="s">
        <v>328</v>
      </c>
      <c r="E107" s="47">
        <v>0.76860778253461604</v>
      </c>
      <c r="F107" s="48">
        <v>48.717948717948701</v>
      </c>
      <c r="G107" s="47">
        <v>0.76804909925793396</v>
      </c>
      <c r="H107" s="50">
        <v>41.897810218978101</v>
      </c>
      <c r="I107" s="76" t="str">
        <f t="shared" si="2"/>
        <v>No</v>
      </c>
      <c r="J107" s="49" t="str">
        <f t="shared" si="3"/>
        <v>No</v>
      </c>
      <c r="K107" s="47">
        <v>0.207996369659218</v>
      </c>
      <c r="L107" s="50">
        <v>85.470085470085493</v>
      </c>
      <c r="M107" s="47">
        <v>8.8735272332986406E-2</v>
      </c>
      <c r="N107" s="50">
        <v>40.072992700729898</v>
      </c>
    </row>
    <row r="108" spans="1:14" x14ac:dyDescent="0.2">
      <c r="A108" s="57" t="s">
        <v>531</v>
      </c>
      <c r="B108" s="44" t="s">
        <v>532</v>
      </c>
      <c r="C108" s="45">
        <v>58</v>
      </c>
      <c r="D108" s="46" t="s">
        <v>328</v>
      </c>
      <c r="E108" s="47">
        <v>0.76029659225448498</v>
      </c>
      <c r="F108" s="48">
        <v>43.162393162393201</v>
      </c>
      <c r="G108" s="47">
        <v>0.77256717216832504</v>
      </c>
      <c r="H108" s="50">
        <v>42.554744525547399</v>
      </c>
      <c r="I108" s="76" t="str">
        <f t="shared" si="2"/>
        <v>No</v>
      </c>
      <c r="J108" s="49" t="str">
        <f t="shared" si="3"/>
        <v>No</v>
      </c>
      <c r="K108" s="47">
        <v>0.15910376484233699</v>
      </c>
      <c r="L108" s="50">
        <v>76.495726495726501</v>
      </c>
      <c r="M108" s="47">
        <v>8.2848643628369203E-2</v>
      </c>
      <c r="N108" s="50">
        <v>19.562043795620401</v>
      </c>
    </row>
    <row r="109" spans="1:14" x14ac:dyDescent="0.2">
      <c r="A109" s="57" t="s">
        <v>533</v>
      </c>
      <c r="B109" s="44" t="s">
        <v>534</v>
      </c>
      <c r="C109" s="45">
        <v>58</v>
      </c>
      <c r="D109" s="46" t="s">
        <v>328</v>
      </c>
      <c r="E109" s="47">
        <v>0.78267179151021404</v>
      </c>
      <c r="F109" s="48">
        <v>55.5555555555556</v>
      </c>
      <c r="G109" s="47">
        <v>0.78334645401205405</v>
      </c>
      <c r="H109" s="50">
        <v>44.4525547445255</v>
      </c>
      <c r="I109" s="76" t="str">
        <f t="shared" si="2"/>
        <v>No</v>
      </c>
      <c r="J109" s="49" t="str">
        <f t="shared" si="3"/>
        <v>No</v>
      </c>
      <c r="K109" s="47">
        <v>0.31552583342205198</v>
      </c>
      <c r="L109" s="50">
        <v>94.017094017093996</v>
      </c>
      <c r="M109" s="47">
        <v>0.10719017476218801</v>
      </c>
      <c r="N109" s="50">
        <v>59.051094890510903</v>
      </c>
    </row>
    <row r="110" spans="1:14" x14ac:dyDescent="0.2">
      <c r="A110" s="57" t="s">
        <v>535</v>
      </c>
      <c r="B110" s="44" t="s">
        <v>536</v>
      </c>
      <c r="C110" s="45">
        <v>58</v>
      </c>
      <c r="D110" s="46" t="s">
        <v>328</v>
      </c>
      <c r="E110" s="47">
        <v>0.783316894544555</v>
      </c>
      <c r="F110" s="48">
        <v>55.982905982905997</v>
      </c>
      <c r="G110" s="47">
        <v>0.75055997392267204</v>
      </c>
      <c r="H110" s="50">
        <v>37.956204379562003</v>
      </c>
      <c r="I110" s="76" t="str">
        <f t="shared" si="2"/>
        <v>No</v>
      </c>
      <c r="J110" s="49" t="str">
        <f t="shared" si="3"/>
        <v>No</v>
      </c>
      <c r="K110" s="47">
        <v>0.20124498714601199</v>
      </c>
      <c r="L110" s="50">
        <v>82.905982905982896</v>
      </c>
      <c r="M110" s="47">
        <v>0.10135708139277599</v>
      </c>
      <c r="N110" s="50">
        <v>55.8394160583942</v>
      </c>
    </row>
    <row r="111" spans="1:14" x14ac:dyDescent="0.2">
      <c r="A111" s="57" t="s">
        <v>537</v>
      </c>
      <c r="B111" s="44" t="s">
        <v>538</v>
      </c>
      <c r="C111" s="45">
        <v>58</v>
      </c>
      <c r="D111" s="46" t="s">
        <v>328</v>
      </c>
      <c r="E111" s="47">
        <v>0.637865868847453</v>
      </c>
      <c r="F111" s="48">
        <v>17.094017094017101</v>
      </c>
      <c r="G111" s="47">
        <v>0.67063348920269605</v>
      </c>
      <c r="H111" s="50">
        <v>22.846715328467202</v>
      </c>
      <c r="I111" s="76" t="str">
        <f t="shared" si="2"/>
        <v>No</v>
      </c>
      <c r="J111" s="49" t="str">
        <f t="shared" si="3"/>
        <v>No</v>
      </c>
      <c r="K111" s="47">
        <v>0.25964076350626802</v>
      </c>
      <c r="L111" s="50">
        <v>91.025641025640994</v>
      </c>
      <c r="M111" s="47">
        <v>0.15412330065935001</v>
      </c>
      <c r="N111" s="50">
        <v>80.437956204379603</v>
      </c>
    </row>
    <row r="112" spans="1:14" x14ac:dyDescent="0.2">
      <c r="A112" s="57" t="s">
        <v>539</v>
      </c>
      <c r="B112" s="44" t="s">
        <v>540</v>
      </c>
      <c r="C112" s="45">
        <v>58</v>
      </c>
      <c r="D112" s="46" t="s">
        <v>328</v>
      </c>
      <c r="E112" s="47">
        <v>0.85262263661753701</v>
      </c>
      <c r="F112" s="48">
        <v>84.188034188034194</v>
      </c>
      <c r="G112" s="47">
        <v>0.813466155941308</v>
      </c>
      <c r="H112" s="50">
        <v>50.072992700729898</v>
      </c>
      <c r="I112" s="76" t="str">
        <f t="shared" si="2"/>
        <v>No</v>
      </c>
      <c r="J112" s="49" t="str">
        <f t="shared" si="3"/>
        <v>No</v>
      </c>
      <c r="K112" s="47">
        <v>6.2874527311430395E-2</v>
      </c>
      <c r="L112" s="50">
        <v>5.5555555555555598</v>
      </c>
      <c r="M112" s="47">
        <v>4.8578481432389499E-2</v>
      </c>
      <c r="N112" s="50">
        <v>5.6204379562043796</v>
      </c>
    </row>
    <row r="113" spans="1:14" x14ac:dyDescent="0.2">
      <c r="A113" s="57" t="s">
        <v>541</v>
      </c>
      <c r="B113" s="44" t="s">
        <v>542</v>
      </c>
      <c r="C113" s="45">
        <v>58</v>
      </c>
      <c r="D113" s="46" t="s">
        <v>328</v>
      </c>
      <c r="E113" s="47">
        <v>0.64127455488485097</v>
      </c>
      <c r="F113" s="48">
        <v>17.948717948717899</v>
      </c>
      <c r="G113" s="47">
        <v>0.55880844551443398</v>
      </c>
      <c r="H113" s="50">
        <v>10.1459854014599</v>
      </c>
      <c r="I113" s="76" t="str">
        <f t="shared" si="2"/>
        <v>No</v>
      </c>
      <c r="J113" s="49" t="str">
        <f t="shared" si="3"/>
        <v>No</v>
      </c>
      <c r="K113" s="47">
        <v>0.35306649990363698</v>
      </c>
      <c r="L113" s="50">
        <v>95.726495726495699</v>
      </c>
      <c r="M113" s="47">
        <v>0.14200388251087001</v>
      </c>
      <c r="N113" s="50">
        <v>75.912408759124105</v>
      </c>
    </row>
    <row r="114" spans="1:14" x14ac:dyDescent="0.2">
      <c r="A114" s="57" t="s">
        <v>543</v>
      </c>
      <c r="B114" s="44" t="s">
        <v>544</v>
      </c>
      <c r="C114" s="45">
        <v>58</v>
      </c>
      <c r="D114" s="46" t="s">
        <v>328</v>
      </c>
      <c r="E114" s="47">
        <v>0.62994587719276196</v>
      </c>
      <c r="F114" s="48">
        <v>15.8119658119658</v>
      </c>
      <c r="G114" s="47">
        <v>0.51775897786247105</v>
      </c>
      <c r="H114" s="50">
        <v>7.3722627737226301</v>
      </c>
      <c r="I114" s="76" t="str">
        <f t="shared" si="2"/>
        <v>No</v>
      </c>
      <c r="J114" s="49" t="str">
        <f t="shared" si="3"/>
        <v>No</v>
      </c>
      <c r="K114" s="47">
        <v>0.60288657994136696</v>
      </c>
      <c r="L114" s="50">
        <v>99.572649572649595</v>
      </c>
      <c r="M114" s="47">
        <v>0.22542250407105399</v>
      </c>
      <c r="N114" s="50">
        <v>91.605839416058402</v>
      </c>
    </row>
    <row r="115" spans="1:14" x14ac:dyDescent="0.2">
      <c r="A115" s="57" t="s">
        <v>545</v>
      </c>
      <c r="B115" s="44" t="s">
        <v>546</v>
      </c>
      <c r="C115" s="45">
        <v>58</v>
      </c>
      <c r="D115" s="46" t="s">
        <v>328</v>
      </c>
      <c r="E115" s="47">
        <v>0.63862038334464699</v>
      </c>
      <c r="F115" s="48">
        <v>17.521367521367502</v>
      </c>
      <c r="G115" s="47">
        <v>0.62851381834370201</v>
      </c>
      <c r="H115" s="50">
        <v>16.9343065693431</v>
      </c>
      <c r="I115" s="76" t="str">
        <f t="shared" si="2"/>
        <v>No</v>
      </c>
      <c r="J115" s="49" t="str">
        <f t="shared" si="3"/>
        <v>No</v>
      </c>
      <c r="K115" s="47">
        <v>0.40980041843686699</v>
      </c>
      <c r="L115" s="50">
        <v>97.008547008546998</v>
      </c>
      <c r="M115" s="47">
        <v>0.122207186078594</v>
      </c>
      <c r="N115" s="50">
        <v>67.883211678832097</v>
      </c>
    </row>
    <row r="116" spans="1:14" x14ac:dyDescent="0.2">
      <c r="A116" s="57" t="s">
        <v>547</v>
      </c>
      <c r="B116" s="44" t="s">
        <v>548</v>
      </c>
      <c r="C116" s="45">
        <v>58</v>
      </c>
      <c r="D116" s="46" t="s">
        <v>328</v>
      </c>
      <c r="E116" s="47">
        <v>0.79747106880346796</v>
      </c>
      <c r="F116" s="48">
        <v>61.965811965812001</v>
      </c>
      <c r="G116" s="47">
        <v>0.72467000847962904</v>
      </c>
      <c r="H116" s="50">
        <v>32.700729927007302</v>
      </c>
      <c r="I116" s="76" t="str">
        <f t="shared" si="2"/>
        <v>No</v>
      </c>
      <c r="J116" s="49" t="str">
        <f t="shared" si="3"/>
        <v>No</v>
      </c>
      <c r="K116" s="47">
        <v>0.12952589876131501</v>
      </c>
      <c r="L116" s="50">
        <v>69.658119658119702</v>
      </c>
      <c r="M116" s="47">
        <v>7.8242105762767203E-2</v>
      </c>
      <c r="N116" s="50">
        <v>15.7664233576642</v>
      </c>
    </row>
    <row r="117" spans="1:14" x14ac:dyDescent="0.2">
      <c r="A117" s="57" t="s">
        <v>549</v>
      </c>
      <c r="B117" s="44" t="s">
        <v>550</v>
      </c>
      <c r="C117" s="45">
        <v>58</v>
      </c>
      <c r="D117" s="46" t="s">
        <v>328</v>
      </c>
      <c r="E117" s="47">
        <v>0.73561198129607497</v>
      </c>
      <c r="F117" s="48">
        <v>32.905982905982903</v>
      </c>
      <c r="G117" s="47">
        <v>0.63524318189168505</v>
      </c>
      <c r="H117" s="50">
        <v>17.737226277372301</v>
      </c>
      <c r="I117" s="76" t="str">
        <f t="shared" si="2"/>
        <v>No</v>
      </c>
      <c r="J117" s="49" t="str">
        <f t="shared" si="3"/>
        <v>No</v>
      </c>
      <c r="K117" s="47">
        <v>0.17071321613632701</v>
      </c>
      <c r="L117" s="50">
        <v>79.487179487179503</v>
      </c>
      <c r="M117" s="47">
        <v>8.7810789643423398E-2</v>
      </c>
      <c r="N117" s="50">
        <v>38.3211678832117</v>
      </c>
    </row>
    <row r="118" spans="1:14" x14ac:dyDescent="0.2">
      <c r="A118" s="57" t="s">
        <v>551</v>
      </c>
      <c r="B118" s="44" t="s">
        <v>552</v>
      </c>
      <c r="C118" s="45">
        <v>58</v>
      </c>
      <c r="D118" s="46" t="s">
        <v>328</v>
      </c>
      <c r="E118" s="47">
        <v>0.69402111723446003</v>
      </c>
      <c r="F118" s="48">
        <v>26.0683760683761</v>
      </c>
      <c r="G118" s="47">
        <v>0.60553102550363602</v>
      </c>
      <c r="H118" s="50">
        <v>14.1605839416058</v>
      </c>
      <c r="I118" s="76" t="str">
        <f t="shared" si="2"/>
        <v>No</v>
      </c>
      <c r="J118" s="49" t="str">
        <f t="shared" si="3"/>
        <v>No</v>
      </c>
      <c r="K118" s="47">
        <v>0.42521591988082302</v>
      </c>
      <c r="L118" s="50">
        <v>97.863247863247906</v>
      </c>
      <c r="M118" s="47">
        <v>0.158209984301422</v>
      </c>
      <c r="N118" s="50">
        <v>81.386861313868593</v>
      </c>
    </row>
    <row r="119" spans="1:14" x14ac:dyDescent="0.2">
      <c r="A119" s="57" t="s">
        <v>553</v>
      </c>
      <c r="B119" s="44" t="s">
        <v>554</v>
      </c>
      <c r="C119" s="45">
        <v>58</v>
      </c>
      <c r="D119" s="46" t="s">
        <v>328</v>
      </c>
      <c r="E119" s="47">
        <v>0.77325178890967405</v>
      </c>
      <c r="F119" s="48">
        <v>52.136752136752101</v>
      </c>
      <c r="G119" s="47">
        <v>0.68633100817164205</v>
      </c>
      <c r="H119" s="50">
        <v>25.912408759124101</v>
      </c>
      <c r="I119" s="76" t="str">
        <f t="shared" si="2"/>
        <v>No</v>
      </c>
      <c r="J119" s="49" t="str">
        <f t="shared" si="3"/>
        <v>No</v>
      </c>
      <c r="K119" s="47">
        <v>0.20688954826154601</v>
      </c>
      <c r="L119" s="50">
        <v>84.615384615384599</v>
      </c>
      <c r="M119" s="47">
        <v>9.3600703424482901E-2</v>
      </c>
      <c r="N119" s="50">
        <v>47.007299270072998</v>
      </c>
    </row>
    <row r="120" spans="1:14" x14ac:dyDescent="0.2">
      <c r="A120" s="57" t="s">
        <v>555</v>
      </c>
      <c r="B120" s="44" t="s">
        <v>556</v>
      </c>
      <c r="C120" s="45">
        <v>58</v>
      </c>
      <c r="D120" s="46" t="s">
        <v>328</v>
      </c>
      <c r="E120" s="47">
        <v>0.65187159135012496</v>
      </c>
      <c r="F120" s="48">
        <v>20.085470085470099</v>
      </c>
      <c r="G120" s="47">
        <v>0.56459978012885104</v>
      </c>
      <c r="H120" s="50">
        <v>10.656934306569299</v>
      </c>
      <c r="I120" s="76" t="str">
        <f t="shared" si="2"/>
        <v>No</v>
      </c>
      <c r="J120" s="49" t="str">
        <f t="shared" si="3"/>
        <v>No</v>
      </c>
      <c r="K120" s="47">
        <v>0.48915924527773702</v>
      </c>
      <c r="L120" s="50">
        <v>98.717948717948701</v>
      </c>
      <c r="M120" s="47">
        <v>0.16071736267930301</v>
      </c>
      <c r="N120" s="50">
        <v>81.824817518248196</v>
      </c>
    </row>
    <row r="121" spans="1:14" x14ac:dyDescent="0.2">
      <c r="A121" s="57" t="s">
        <v>557</v>
      </c>
      <c r="B121" s="44" t="s">
        <v>558</v>
      </c>
      <c r="C121" s="45">
        <v>58</v>
      </c>
      <c r="D121" s="46" t="s">
        <v>328</v>
      </c>
      <c r="E121" s="47">
        <v>0.75787698749375598</v>
      </c>
      <c r="F121" s="48">
        <v>41.880341880341902</v>
      </c>
      <c r="G121" s="47">
        <v>0.66976537819724402</v>
      </c>
      <c r="H121" s="50">
        <v>22.554744525547399</v>
      </c>
      <c r="I121" s="76" t="str">
        <f t="shared" si="2"/>
        <v>No</v>
      </c>
      <c r="J121" s="49" t="str">
        <f t="shared" si="3"/>
        <v>No</v>
      </c>
      <c r="K121" s="47">
        <v>0.121476711409159</v>
      </c>
      <c r="L121" s="50">
        <v>64.957264957264996</v>
      </c>
      <c r="M121" s="47">
        <v>9.8633518868317699E-2</v>
      </c>
      <c r="N121" s="50">
        <v>52.116788321167903</v>
      </c>
    </row>
    <row r="122" spans="1:14" x14ac:dyDescent="0.2">
      <c r="A122" s="57" t="s">
        <v>559</v>
      </c>
      <c r="B122" s="44" t="s">
        <v>560</v>
      </c>
      <c r="C122" s="45">
        <v>58</v>
      </c>
      <c r="D122" s="46" t="s">
        <v>328</v>
      </c>
      <c r="E122" s="47">
        <v>0.73771451722501702</v>
      </c>
      <c r="F122" s="48">
        <v>34.615384615384599</v>
      </c>
      <c r="G122" s="47">
        <v>0.660738511289237</v>
      </c>
      <c r="H122" s="50">
        <v>21.459854014598498</v>
      </c>
      <c r="I122" s="76" t="str">
        <f t="shared" si="2"/>
        <v>No</v>
      </c>
      <c r="J122" s="49" t="str">
        <f t="shared" si="3"/>
        <v>No</v>
      </c>
      <c r="K122" s="47">
        <v>0.34568155666487799</v>
      </c>
      <c r="L122" s="50">
        <v>95.299145299145295</v>
      </c>
      <c r="M122" s="47">
        <v>0.14649919858691701</v>
      </c>
      <c r="N122" s="50">
        <v>77.445255474452594</v>
      </c>
    </row>
    <row r="123" spans="1:14" x14ac:dyDescent="0.2">
      <c r="A123" s="57" t="s">
        <v>561</v>
      </c>
      <c r="B123" s="44" t="s">
        <v>562</v>
      </c>
      <c r="C123" s="45">
        <v>58</v>
      </c>
      <c r="D123" s="46" t="s">
        <v>328</v>
      </c>
      <c r="E123" s="47">
        <v>0.66310304804780196</v>
      </c>
      <c r="F123" s="48">
        <v>22.2222222222222</v>
      </c>
      <c r="G123" s="47">
        <v>0.59657213536099096</v>
      </c>
      <c r="H123" s="50">
        <v>13.2846715328467</v>
      </c>
      <c r="I123" s="76" t="str">
        <f t="shared" si="2"/>
        <v>No</v>
      </c>
      <c r="J123" s="49" t="str">
        <f t="shared" si="3"/>
        <v>No</v>
      </c>
      <c r="K123" s="47">
        <v>0.42179182600159498</v>
      </c>
      <c r="L123" s="50">
        <v>97.435897435897402</v>
      </c>
      <c r="M123" s="47">
        <v>0.12779670422209599</v>
      </c>
      <c r="N123" s="50">
        <v>69.927007299270102</v>
      </c>
    </row>
    <row r="124" spans="1:14" x14ac:dyDescent="0.2">
      <c r="A124" s="57" t="s">
        <v>563</v>
      </c>
      <c r="B124" s="44" t="s">
        <v>564</v>
      </c>
      <c r="C124" s="45">
        <v>58</v>
      </c>
      <c r="D124" s="46" t="s">
        <v>328</v>
      </c>
      <c r="E124" s="47">
        <v>0.66022150839972904</v>
      </c>
      <c r="F124" s="48">
        <v>21.794871794871799</v>
      </c>
      <c r="G124" s="47">
        <v>0.55532891070410695</v>
      </c>
      <c r="H124" s="50">
        <v>9.7080291970802897</v>
      </c>
      <c r="I124" s="76" t="str">
        <f t="shared" si="2"/>
        <v>No</v>
      </c>
      <c r="J124" s="49" t="str">
        <f t="shared" si="3"/>
        <v>No</v>
      </c>
      <c r="K124" s="47">
        <v>0.37173992506729397</v>
      </c>
      <c r="L124" s="50">
        <v>96.153846153846203</v>
      </c>
      <c r="M124" s="47">
        <v>0.10865209096073999</v>
      </c>
      <c r="N124" s="50">
        <v>59.927007299270102</v>
      </c>
    </row>
    <row r="125" spans="1:14" x14ac:dyDescent="0.2">
      <c r="A125" s="57" t="s">
        <v>565</v>
      </c>
      <c r="B125" s="44" t="s">
        <v>566</v>
      </c>
      <c r="C125" s="45">
        <v>58</v>
      </c>
      <c r="D125" s="46" t="s">
        <v>328</v>
      </c>
      <c r="E125" s="47">
        <v>0.76644071568018801</v>
      </c>
      <c r="F125" s="48">
        <v>47.008547008546998</v>
      </c>
      <c r="G125" s="47">
        <v>0.675066251891837</v>
      </c>
      <c r="H125" s="50">
        <v>23.868613138686101</v>
      </c>
      <c r="I125" s="76" t="str">
        <f t="shared" si="2"/>
        <v>No</v>
      </c>
      <c r="J125" s="49" t="str">
        <f t="shared" si="3"/>
        <v>No</v>
      </c>
      <c r="K125" s="47">
        <v>7.6383105452601102E-2</v>
      </c>
      <c r="L125" s="50">
        <v>9.4017094017094003</v>
      </c>
      <c r="M125" s="47">
        <v>6.6388912343369494E-2</v>
      </c>
      <c r="N125" s="50">
        <v>10.802919708029201</v>
      </c>
    </row>
    <row r="126" spans="1:14" x14ac:dyDescent="0.2">
      <c r="A126" s="147" t="s">
        <v>567</v>
      </c>
      <c r="B126" s="44" t="s">
        <v>568</v>
      </c>
      <c r="C126" s="45">
        <v>58</v>
      </c>
      <c r="D126" s="46" t="s">
        <v>328</v>
      </c>
      <c r="E126" s="47">
        <v>0.85850763468245705</v>
      </c>
      <c r="F126" s="48">
        <v>85.470085470085493</v>
      </c>
      <c r="G126" s="47">
        <v>0.91163239164847698</v>
      </c>
      <c r="H126" s="50">
        <v>79.927007299270102</v>
      </c>
      <c r="I126" s="76" t="str">
        <f t="shared" si="2"/>
        <v>No</v>
      </c>
      <c r="J126" s="49" t="str">
        <f t="shared" si="3"/>
        <v>Yes</v>
      </c>
      <c r="K126" s="47">
        <v>1.7606270126916699E-10</v>
      </c>
      <c r="L126" s="50">
        <v>0.427350427350427</v>
      </c>
      <c r="M126" s="47">
        <v>2.1725163753727701E-2</v>
      </c>
      <c r="N126" s="50">
        <v>1.8248175182481701</v>
      </c>
    </row>
    <row r="127" spans="1:14" x14ac:dyDescent="0.2">
      <c r="A127" s="57" t="s">
        <v>569</v>
      </c>
      <c r="B127" s="44" t="s">
        <v>570</v>
      </c>
      <c r="C127" s="45">
        <v>58</v>
      </c>
      <c r="D127" s="46" t="s">
        <v>328</v>
      </c>
      <c r="E127" s="47">
        <v>0.80073859389722102</v>
      </c>
      <c r="F127" s="48">
        <v>63.247863247863201</v>
      </c>
      <c r="G127" s="47">
        <v>0.71719681048339901</v>
      </c>
      <c r="H127" s="50">
        <v>31.5328467153285</v>
      </c>
      <c r="I127" s="76" t="str">
        <f t="shared" si="2"/>
        <v>No</v>
      </c>
      <c r="J127" s="49" t="str">
        <f t="shared" si="3"/>
        <v>No</v>
      </c>
      <c r="K127" s="47">
        <v>8.8455275859764398E-2</v>
      </c>
      <c r="L127" s="50">
        <v>26.0683760683761</v>
      </c>
      <c r="M127" s="47">
        <v>7.8689554771737599E-2</v>
      </c>
      <c r="N127" s="50">
        <v>16.277372262773699</v>
      </c>
    </row>
    <row r="128" spans="1:14" x14ac:dyDescent="0.2">
      <c r="A128" s="57" t="s">
        <v>571</v>
      </c>
      <c r="B128" s="44" t="s">
        <v>572</v>
      </c>
      <c r="C128" s="45">
        <v>58</v>
      </c>
      <c r="D128" s="46" t="s">
        <v>328</v>
      </c>
      <c r="E128" s="47">
        <v>0.87241407683570205</v>
      </c>
      <c r="F128" s="48">
        <v>88.8888888888889</v>
      </c>
      <c r="G128" s="47">
        <v>0.81017755575563599</v>
      </c>
      <c r="H128" s="50">
        <v>49.343065693430702</v>
      </c>
      <c r="I128" s="76" t="str">
        <f t="shared" si="2"/>
        <v>No</v>
      </c>
      <c r="J128" s="49" t="str">
        <f t="shared" si="3"/>
        <v>No</v>
      </c>
      <c r="K128" s="47">
        <v>4.3923565389699798E-2</v>
      </c>
      <c r="L128" s="50">
        <v>2.5641025641025599</v>
      </c>
      <c r="M128" s="47">
        <v>5.7562826892104603E-2</v>
      </c>
      <c r="N128" s="50">
        <v>7.4452554744525496</v>
      </c>
    </row>
    <row r="129" spans="1:14" x14ac:dyDescent="0.2">
      <c r="A129" s="57" t="s">
        <v>573</v>
      </c>
      <c r="B129" s="44" t="s">
        <v>574</v>
      </c>
      <c r="C129" s="45">
        <v>58</v>
      </c>
      <c r="D129" s="46" t="s">
        <v>328</v>
      </c>
      <c r="E129" s="47">
        <v>0.84163622436739305</v>
      </c>
      <c r="F129" s="48">
        <v>80.769230769230802</v>
      </c>
      <c r="G129" s="47">
        <v>0.75869693807596295</v>
      </c>
      <c r="H129" s="50">
        <v>39.927007299270102</v>
      </c>
      <c r="I129" s="76" t="str">
        <f t="shared" si="2"/>
        <v>No</v>
      </c>
      <c r="J129" s="49" t="str">
        <f t="shared" si="3"/>
        <v>No</v>
      </c>
      <c r="K129" s="47">
        <v>9.2323497668162405E-2</v>
      </c>
      <c r="L129" s="50">
        <v>35.4700854700855</v>
      </c>
      <c r="M129" s="47">
        <v>8.7069662088865005E-2</v>
      </c>
      <c r="N129" s="50">
        <v>36.861313868613102</v>
      </c>
    </row>
    <row r="130" spans="1:14" x14ac:dyDescent="0.2">
      <c r="A130" s="57" t="s">
        <v>575</v>
      </c>
      <c r="B130" s="44" t="s">
        <v>576</v>
      </c>
      <c r="C130" s="45">
        <v>58</v>
      </c>
      <c r="D130" s="46" t="s">
        <v>328</v>
      </c>
      <c r="E130" s="47">
        <v>0.88080770693606003</v>
      </c>
      <c r="F130" s="48">
        <v>92.735042735042697</v>
      </c>
      <c r="G130" s="47">
        <v>0.832355604660733</v>
      </c>
      <c r="H130" s="50">
        <v>54.1605839416058</v>
      </c>
      <c r="I130" s="76" t="str">
        <f t="shared" si="2"/>
        <v>No</v>
      </c>
      <c r="J130" s="49" t="str">
        <f t="shared" si="3"/>
        <v>No</v>
      </c>
      <c r="K130" s="47">
        <v>8.7653490629028302E-2</v>
      </c>
      <c r="L130" s="50">
        <v>25.213675213675199</v>
      </c>
      <c r="M130" s="47">
        <v>8.5315671949263497E-2</v>
      </c>
      <c r="N130" s="50">
        <v>32.554744525547399</v>
      </c>
    </row>
    <row r="131" spans="1:14" x14ac:dyDescent="0.2">
      <c r="A131" s="57" t="s">
        <v>577</v>
      </c>
      <c r="B131" s="44" t="s">
        <v>578</v>
      </c>
      <c r="C131" s="45">
        <v>58</v>
      </c>
      <c r="D131" s="46" t="s">
        <v>328</v>
      </c>
      <c r="E131" s="47">
        <v>0.58057886090661903</v>
      </c>
      <c r="F131" s="48">
        <v>11.965811965812</v>
      </c>
      <c r="G131" s="47">
        <v>0.561599419220149</v>
      </c>
      <c r="H131" s="50">
        <v>10.2919708029197</v>
      </c>
      <c r="I131" s="76" t="str">
        <f t="shared" si="2"/>
        <v>No</v>
      </c>
      <c r="J131" s="49" t="str">
        <f t="shared" si="3"/>
        <v>No</v>
      </c>
      <c r="K131" s="47">
        <v>0.20352583996529</v>
      </c>
      <c r="L131" s="50">
        <v>83.3333333333333</v>
      </c>
      <c r="M131" s="47">
        <v>0.14811747435561501</v>
      </c>
      <c r="N131" s="50">
        <v>78.3211678832117</v>
      </c>
    </row>
    <row r="132" spans="1:14" x14ac:dyDescent="0.2">
      <c r="A132" s="57" t="s">
        <v>579</v>
      </c>
      <c r="B132" s="44" t="s">
        <v>580</v>
      </c>
      <c r="C132" s="45">
        <v>58</v>
      </c>
      <c r="D132" s="46" t="s">
        <v>328</v>
      </c>
      <c r="E132" s="47">
        <v>0.74795331940429599</v>
      </c>
      <c r="F132" s="48">
        <v>38.461538461538503</v>
      </c>
      <c r="G132" s="47">
        <v>0.65251865234362605</v>
      </c>
      <c r="H132" s="50">
        <v>20.1459854014599</v>
      </c>
      <c r="I132" s="76" t="str">
        <f t="shared" si="2"/>
        <v>No</v>
      </c>
      <c r="J132" s="49" t="str">
        <f t="shared" si="3"/>
        <v>No</v>
      </c>
      <c r="K132" s="47">
        <v>9.3639586654433393E-2</v>
      </c>
      <c r="L132" s="50">
        <v>37.179487179487197</v>
      </c>
      <c r="M132" s="47">
        <v>8.7869613191886797E-2</v>
      </c>
      <c r="N132" s="50">
        <v>38.467153284671497</v>
      </c>
    </row>
    <row r="133" spans="1:14" x14ac:dyDescent="0.2">
      <c r="A133" s="57" t="s">
        <v>581</v>
      </c>
      <c r="B133" s="44" t="s">
        <v>582</v>
      </c>
      <c r="C133" s="45">
        <v>58</v>
      </c>
      <c r="D133" s="46" t="s">
        <v>328</v>
      </c>
      <c r="E133" s="47">
        <v>0.57350604069845501</v>
      </c>
      <c r="F133" s="48">
        <v>11.1111111111111</v>
      </c>
      <c r="G133" s="47">
        <v>0.44997874235843</v>
      </c>
      <c r="H133" s="50">
        <v>4.2335766423357697</v>
      </c>
      <c r="I133" s="76" t="str">
        <f t="shared" si="2"/>
        <v>No</v>
      </c>
      <c r="J133" s="49" t="str">
        <f t="shared" si="3"/>
        <v>No</v>
      </c>
      <c r="K133" s="47">
        <v>0.20826979686277799</v>
      </c>
      <c r="L133" s="50">
        <v>85.897435897435898</v>
      </c>
      <c r="M133" s="47">
        <v>0.148790576204226</v>
      </c>
      <c r="N133" s="50">
        <v>78.613138686131407</v>
      </c>
    </row>
    <row r="134" spans="1:14" x14ac:dyDescent="0.2">
      <c r="A134" s="57" t="s">
        <v>583</v>
      </c>
      <c r="B134" s="44" t="s">
        <v>584</v>
      </c>
      <c r="C134" s="45">
        <v>58</v>
      </c>
      <c r="D134" s="46" t="s">
        <v>328</v>
      </c>
      <c r="E134" s="47">
        <v>0.78522270671003902</v>
      </c>
      <c r="F134" s="48">
        <v>57.692307692307701</v>
      </c>
      <c r="G134" s="47">
        <v>0.80687482690944701</v>
      </c>
      <c r="H134" s="50">
        <v>48.686131386861298</v>
      </c>
      <c r="I134" s="76" t="str">
        <f t="shared" si="2"/>
        <v>No</v>
      </c>
      <c r="J134" s="49" t="str">
        <f t="shared" si="3"/>
        <v>No</v>
      </c>
      <c r="K134" s="47">
        <v>5.3272383813553897E-2</v>
      </c>
      <c r="L134" s="50">
        <v>4.2735042735042699</v>
      </c>
      <c r="M134" s="47">
        <v>6.35299194742453E-2</v>
      </c>
      <c r="N134" s="50">
        <v>9.6350364963503594</v>
      </c>
    </row>
    <row r="135" spans="1:14" x14ac:dyDescent="0.2">
      <c r="A135" s="57" t="s">
        <v>585</v>
      </c>
      <c r="B135" s="44" t="s">
        <v>586</v>
      </c>
      <c r="C135" s="45">
        <v>58</v>
      </c>
      <c r="D135" s="46" t="s">
        <v>328</v>
      </c>
      <c r="E135" s="47">
        <v>0.80122043411044896</v>
      </c>
      <c r="F135" s="48">
        <v>64.102564102564102</v>
      </c>
      <c r="G135" s="47">
        <v>0.704908505028643</v>
      </c>
      <c r="H135" s="50">
        <v>28.7591240875912</v>
      </c>
      <c r="I135" s="76" t="str">
        <f t="shared" ref="I135:I198" si="4">IF(AND(F135&gt;=90,H135&gt;=90),"Yes","No")</f>
        <v>No</v>
      </c>
      <c r="J135" s="49" t="str">
        <f t="shared" ref="J135:J198" si="5">IF(AND(F135&gt;=75,H135&gt;=75),"Yes","No")</f>
        <v>No</v>
      </c>
      <c r="K135" s="47">
        <v>8.67555524472641E-2</v>
      </c>
      <c r="L135" s="50">
        <v>23.504273504273499</v>
      </c>
      <c r="M135" s="47">
        <v>8.5158964420057506E-2</v>
      </c>
      <c r="N135" s="50">
        <v>32.335766423357697</v>
      </c>
    </row>
    <row r="136" spans="1:14" x14ac:dyDescent="0.2">
      <c r="A136" s="57" t="s">
        <v>587</v>
      </c>
      <c r="B136" s="44" t="s">
        <v>588</v>
      </c>
      <c r="C136" s="45">
        <v>83</v>
      </c>
      <c r="D136" s="46" t="s">
        <v>328</v>
      </c>
      <c r="E136" s="47">
        <v>0.64534864789097401</v>
      </c>
      <c r="F136" s="48">
        <v>18.3760683760684</v>
      </c>
      <c r="G136" s="47">
        <v>0.74886222508824396</v>
      </c>
      <c r="H136" s="50">
        <v>75.984251968503898</v>
      </c>
      <c r="I136" s="76" t="str">
        <f t="shared" si="4"/>
        <v>No</v>
      </c>
      <c r="J136" s="49" t="str">
        <f t="shared" si="5"/>
        <v>No</v>
      </c>
      <c r="K136" s="47">
        <v>0.115430389694097</v>
      </c>
      <c r="L136" s="50">
        <v>60.256410256410298</v>
      </c>
      <c r="M136" s="47">
        <v>6.9395237786798694E-2</v>
      </c>
      <c r="N136" s="50">
        <v>2.1653543307086598</v>
      </c>
    </row>
    <row r="137" spans="1:14" x14ac:dyDescent="0.2">
      <c r="A137" s="57" t="s">
        <v>589</v>
      </c>
      <c r="B137" s="44" t="s">
        <v>590</v>
      </c>
      <c r="C137" s="45">
        <v>58</v>
      </c>
      <c r="D137" s="46" t="s">
        <v>328</v>
      </c>
      <c r="E137" s="47">
        <v>0.789578266996802</v>
      </c>
      <c r="F137" s="48">
        <v>58.119658119658098</v>
      </c>
      <c r="G137" s="47">
        <v>0.70982303097491395</v>
      </c>
      <c r="H137" s="50">
        <v>29.8540145985401</v>
      </c>
      <c r="I137" s="76" t="str">
        <f t="shared" si="4"/>
        <v>No</v>
      </c>
      <c r="J137" s="49" t="str">
        <f t="shared" si="5"/>
        <v>No</v>
      </c>
      <c r="K137" s="47">
        <v>0.10049758574567701</v>
      </c>
      <c r="L137" s="50">
        <v>47.008547008546998</v>
      </c>
      <c r="M137" s="47">
        <v>9.2525925492281294E-2</v>
      </c>
      <c r="N137" s="50">
        <v>45.401459854014597</v>
      </c>
    </row>
    <row r="138" spans="1:14" x14ac:dyDescent="0.2">
      <c r="A138" s="57" t="s">
        <v>591</v>
      </c>
      <c r="B138" s="44" t="s">
        <v>592</v>
      </c>
      <c r="C138" s="45">
        <v>58</v>
      </c>
      <c r="D138" s="46" t="s">
        <v>328</v>
      </c>
      <c r="E138" s="47">
        <v>0.70446702566438002</v>
      </c>
      <c r="F138" s="48">
        <v>27.7777777777778</v>
      </c>
      <c r="G138" s="47">
        <v>0.59576991964320503</v>
      </c>
      <c r="H138" s="50">
        <v>13.138686131386899</v>
      </c>
      <c r="I138" s="76" t="str">
        <f t="shared" si="4"/>
        <v>No</v>
      </c>
      <c r="J138" s="49" t="str">
        <f t="shared" si="5"/>
        <v>No</v>
      </c>
      <c r="K138" s="47">
        <v>0.126573564549709</v>
      </c>
      <c r="L138" s="50">
        <v>68.376068376068403</v>
      </c>
      <c r="M138" s="47">
        <v>0.10217569170563599</v>
      </c>
      <c r="N138" s="50">
        <v>56.277372262773703</v>
      </c>
    </row>
    <row r="139" spans="1:14" x14ac:dyDescent="0.2">
      <c r="A139" s="57" t="s">
        <v>593</v>
      </c>
      <c r="B139" s="44" t="s">
        <v>594</v>
      </c>
      <c r="C139" s="45">
        <v>58</v>
      </c>
      <c r="D139" s="46" t="s">
        <v>328</v>
      </c>
      <c r="E139" s="47">
        <v>0.77474820896928198</v>
      </c>
      <c r="F139" s="48">
        <v>52.991452991453002</v>
      </c>
      <c r="G139" s="47">
        <v>0.68497710022774205</v>
      </c>
      <c r="H139" s="50">
        <v>25.620437956204398</v>
      </c>
      <c r="I139" s="76" t="str">
        <f t="shared" si="4"/>
        <v>No</v>
      </c>
      <c r="J139" s="49" t="str">
        <f t="shared" si="5"/>
        <v>No</v>
      </c>
      <c r="K139" s="47">
        <v>0.100364279438478</v>
      </c>
      <c r="L139" s="50">
        <v>46.5811965811966</v>
      </c>
      <c r="M139" s="47">
        <v>8.6265810653049502E-2</v>
      </c>
      <c r="N139" s="50">
        <v>35.036496350364999</v>
      </c>
    </row>
    <row r="140" spans="1:14" x14ac:dyDescent="0.2">
      <c r="A140" s="57" t="s">
        <v>595</v>
      </c>
      <c r="B140" s="44" t="s">
        <v>596</v>
      </c>
      <c r="C140" s="45">
        <v>83</v>
      </c>
      <c r="D140" s="46" t="s">
        <v>328</v>
      </c>
      <c r="E140" s="47">
        <v>0.76964664890275003</v>
      </c>
      <c r="F140" s="48">
        <v>49.572649572649603</v>
      </c>
      <c r="G140" s="47">
        <v>0.84856460250043597</v>
      </c>
      <c r="H140" s="50">
        <v>90.157480314960594</v>
      </c>
      <c r="I140" s="76" t="str">
        <f t="shared" si="4"/>
        <v>No</v>
      </c>
      <c r="J140" s="49" t="str">
        <f t="shared" si="5"/>
        <v>No</v>
      </c>
      <c r="K140" s="47">
        <v>0.16957197639365201</v>
      </c>
      <c r="L140" s="50">
        <v>78.205128205128204</v>
      </c>
      <c r="M140" s="47">
        <v>9.3759981734783907E-2</v>
      </c>
      <c r="N140" s="50">
        <v>6.1023622047244102</v>
      </c>
    </row>
    <row r="141" spans="1:14" x14ac:dyDescent="0.2">
      <c r="A141" s="57" t="s">
        <v>597</v>
      </c>
      <c r="B141" s="44" t="s">
        <v>598</v>
      </c>
      <c r="C141" s="45">
        <v>83</v>
      </c>
      <c r="D141" s="46" t="s">
        <v>328</v>
      </c>
      <c r="E141" s="47">
        <v>0.74114327864667695</v>
      </c>
      <c r="F141" s="48">
        <v>35.042735042735004</v>
      </c>
      <c r="G141" s="47">
        <v>0.81143602377734103</v>
      </c>
      <c r="H141" s="50">
        <v>85.039370078740205</v>
      </c>
      <c r="I141" s="76" t="str">
        <f t="shared" si="4"/>
        <v>No</v>
      </c>
      <c r="J141" s="49" t="str">
        <f t="shared" si="5"/>
        <v>No</v>
      </c>
      <c r="K141" s="47">
        <v>0.137149804088537</v>
      </c>
      <c r="L141" s="50">
        <v>70.940170940170901</v>
      </c>
      <c r="M141" s="47">
        <v>7.9285853210426499E-2</v>
      </c>
      <c r="N141" s="50">
        <v>2.7559055118110201</v>
      </c>
    </row>
    <row r="142" spans="1:14" x14ac:dyDescent="0.2">
      <c r="A142" s="57" t="s">
        <v>599</v>
      </c>
      <c r="B142" s="44" t="s">
        <v>600</v>
      </c>
      <c r="C142" s="45">
        <v>58</v>
      </c>
      <c r="D142" s="46" t="s">
        <v>328</v>
      </c>
      <c r="E142" s="47">
        <v>0.76389789437064903</v>
      </c>
      <c r="F142" s="48">
        <v>45.726495726495699</v>
      </c>
      <c r="G142" s="47">
        <v>0.66003209839343502</v>
      </c>
      <c r="H142" s="50">
        <v>21.2408759124088</v>
      </c>
      <c r="I142" s="76" t="str">
        <f t="shared" si="4"/>
        <v>No</v>
      </c>
      <c r="J142" s="49" t="str">
        <f t="shared" si="5"/>
        <v>No</v>
      </c>
      <c r="K142" s="47">
        <v>0.17966389818763001</v>
      </c>
      <c r="L142" s="50">
        <v>80.769230769230802</v>
      </c>
      <c r="M142" s="47">
        <v>0.18472738934729099</v>
      </c>
      <c r="N142" s="50">
        <v>86.569343065693403</v>
      </c>
    </row>
    <row r="143" spans="1:14" x14ac:dyDescent="0.2">
      <c r="A143" s="57" t="s">
        <v>601</v>
      </c>
      <c r="B143" s="44" t="s">
        <v>602</v>
      </c>
      <c r="C143" s="45">
        <v>83</v>
      </c>
      <c r="D143" s="46" t="s">
        <v>328</v>
      </c>
      <c r="E143" s="47">
        <v>0.55108804529243705</v>
      </c>
      <c r="F143" s="48">
        <v>9.8290598290598297</v>
      </c>
      <c r="G143" s="47">
        <v>0.66132399141706899</v>
      </c>
      <c r="H143" s="50">
        <v>57.677165354330697</v>
      </c>
      <c r="I143" s="76" t="str">
        <f t="shared" si="4"/>
        <v>No</v>
      </c>
      <c r="J143" s="49" t="str">
        <f t="shared" si="5"/>
        <v>No</v>
      </c>
      <c r="K143" s="47">
        <v>0.30322556252292299</v>
      </c>
      <c r="L143" s="50">
        <v>92.735042735042697</v>
      </c>
      <c r="M143" s="47">
        <v>0.115960249261572</v>
      </c>
      <c r="N143" s="50">
        <v>23.818897637795299</v>
      </c>
    </row>
    <row r="144" spans="1:14" x14ac:dyDescent="0.2">
      <c r="A144" s="57" t="s">
        <v>603</v>
      </c>
      <c r="B144" s="44" t="s">
        <v>604</v>
      </c>
      <c r="C144" s="45">
        <v>83</v>
      </c>
      <c r="D144" s="46" t="s">
        <v>328</v>
      </c>
      <c r="E144" s="47">
        <v>0.49904947283916401</v>
      </c>
      <c r="F144" s="48">
        <v>6.83760683760684</v>
      </c>
      <c r="G144" s="47">
        <v>0.59014184772034695</v>
      </c>
      <c r="H144" s="50">
        <v>38.385826771653498</v>
      </c>
      <c r="I144" s="76" t="str">
        <f t="shared" si="4"/>
        <v>No</v>
      </c>
      <c r="J144" s="49" t="str">
        <f t="shared" si="5"/>
        <v>No</v>
      </c>
      <c r="K144" s="47">
        <v>0.21256990449108201</v>
      </c>
      <c r="L144" s="50">
        <v>86.752136752136707</v>
      </c>
      <c r="M144" s="47">
        <v>6.3282201302878899E-2</v>
      </c>
      <c r="N144" s="50">
        <v>1.37795275590551</v>
      </c>
    </row>
    <row r="145" spans="1:14" x14ac:dyDescent="0.2">
      <c r="A145" s="57" t="s">
        <v>605</v>
      </c>
      <c r="B145" s="44" t="s">
        <v>606</v>
      </c>
      <c r="C145" s="45">
        <v>83</v>
      </c>
      <c r="D145" s="46" t="s">
        <v>328</v>
      </c>
      <c r="E145" s="47">
        <v>0.49514728683989101</v>
      </c>
      <c r="F145" s="48">
        <v>6.4102564102564097</v>
      </c>
      <c r="G145" s="47">
        <v>0.58266938650661504</v>
      </c>
      <c r="H145" s="50">
        <v>36.614173228346502</v>
      </c>
      <c r="I145" s="76" t="str">
        <f t="shared" si="4"/>
        <v>No</v>
      </c>
      <c r="J145" s="49" t="str">
        <f t="shared" si="5"/>
        <v>No</v>
      </c>
      <c r="K145" s="47">
        <v>0.30513064513113802</v>
      </c>
      <c r="L145" s="50">
        <v>93.162393162393201</v>
      </c>
      <c r="M145" s="47">
        <v>0.148660816629333</v>
      </c>
      <c r="N145" s="50">
        <v>49.803149606299201</v>
      </c>
    </row>
    <row r="146" spans="1:14" x14ac:dyDescent="0.2">
      <c r="A146" s="57" t="s">
        <v>607</v>
      </c>
      <c r="B146" s="44" t="s">
        <v>608</v>
      </c>
      <c r="C146" s="45">
        <v>83</v>
      </c>
      <c r="D146" s="46" t="s">
        <v>328</v>
      </c>
      <c r="E146" s="47">
        <v>0.40788218755295302</v>
      </c>
      <c r="F146" s="48">
        <v>2.1367521367521398</v>
      </c>
      <c r="G146" s="47">
        <v>0.46857050598758199</v>
      </c>
      <c r="H146" s="50">
        <v>10.2362204724409</v>
      </c>
      <c r="I146" s="76" t="str">
        <f t="shared" si="4"/>
        <v>No</v>
      </c>
      <c r="J146" s="49" t="str">
        <f t="shared" si="5"/>
        <v>No</v>
      </c>
      <c r="K146" s="47">
        <v>0.25736369353692901</v>
      </c>
      <c r="L146" s="50">
        <v>90.170940170940199</v>
      </c>
      <c r="M146" s="47">
        <v>0.171441893689077</v>
      </c>
      <c r="N146" s="50">
        <v>64.370078740157496</v>
      </c>
    </row>
    <row r="147" spans="1:14" x14ac:dyDescent="0.2">
      <c r="A147" s="57" t="s">
        <v>609</v>
      </c>
      <c r="B147" s="44" t="s">
        <v>610</v>
      </c>
      <c r="C147" s="45">
        <v>83</v>
      </c>
      <c r="D147" s="46" t="s">
        <v>328</v>
      </c>
      <c r="E147" s="47">
        <v>0.44240213116382399</v>
      </c>
      <c r="F147" s="48">
        <v>4.7008547008547001</v>
      </c>
      <c r="G147" s="47">
        <v>0.58995319273621205</v>
      </c>
      <c r="H147" s="50">
        <v>37.992125984251999</v>
      </c>
      <c r="I147" s="76" t="str">
        <f t="shared" si="4"/>
        <v>No</v>
      </c>
      <c r="J147" s="49" t="str">
        <f t="shared" si="5"/>
        <v>No</v>
      </c>
      <c r="K147" s="47">
        <v>0.17004923330369301</v>
      </c>
      <c r="L147" s="50">
        <v>78.632478632478595</v>
      </c>
      <c r="M147" s="47">
        <v>6.52690061438886E-2</v>
      </c>
      <c r="N147" s="50">
        <v>1.9685039370078701</v>
      </c>
    </row>
    <row r="148" spans="1:14" x14ac:dyDescent="0.2">
      <c r="A148" s="57" t="s">
        <v>611</v>
      </c>
      <c r="B148" s="44" t="s">
        <v>612</v>
      </c>
      <c r="C148" s="45">
        <v>58</v>
      </c>
      <c r="D148" s="46" t="s">
        <v>328</v>
      </c>
      <c r="E148" s="47">
        <v>0.670331902585936</v>
      </c>
      <c r="F148" s="48">
        <v>23.9316239316239</v>
      </c>
      <c r="G148" s="47">
        <v>0.55183491810111196</v>
      </c>
      <c r="H148" s="50">
        <v>9.4890510948905096</v>
      </c>
      <c r="I148" s="76" t="str">
        <f t="shared" si="4"/>
        <v>No</v>
      </c>
      <c r="J148" s="49" t="str">
        <f t="shared" si="5"/>
        <v>No</v>
      </c>
      <c r="K148" s="47">
        <v>0.13632624009161501</v>
      </c>
      <c r="L148" s="50">
        <v>70.512820512820497</v>
      </c>
      <c r="M148" s="47">
        <v>0.110942482425404</v>
      </c>
      <c r="N148" s="50">
        <v>61.459854014598498</v>
      </c>
    </row>
    <row r="149" spans="1:14" x14ac:dyDescent="0.2">
      <c r="A149" s="57" t="s">
        <v>613</v>
      </c>
      <c r="B149" s="44" t="s">
        <v>614</v>
      </c>
      <c r="C149" s="45">
        <v>58</v>
      </c>
      <c r="D149" s="46" t="s">
        <v>328</v>
      </c>
      <c r="E149" s="47">
        <v>0.72433869074447199</v>
      </c>
      <c r="F149" s="48">
        <v>31.196581196581199</v>
      </c>
      <c r="G149" s="47">
        <v>0.65912994439631301</v>
      </c>
      <c r="H149" s="50">
        <v>21.0948905109489</v>
      </c>
      <c r="I149" s="76" t="str">
        <f t="shared" si="4"/>
        <v>No</v>
      </c>
      <c r="J149" s="49" t="str">
        <f t="shared" si="5"/>
        <v>No</v>
      </c>
      <c r="K149" s="47">
        <v>0.14011570597574799</v>
      </c>
      <c r="L149" s="50">
        <v>71.367521367521405</v>
      </c>
      <c r="M149" s="47">
        <v>0.115190906738504</v>
      </c>
      <c r="N149" s="50">
        <v>64.4525547445255</v>
      </c>
    </row>
    <row r="150" spans="1:14" x14ac:dyDescent="0.2">
      <c r="A150" s="57" t="s">
        <v>615</v>
      </c>
      <c r="B150" s="44" t="s">
        <v>616</v>
      </c>
      <c r="C150" s="45">
        <v>58</v>
      </c>
      <c r="D150" s="46" t="s">
        <v>328</v>
      </c>
      <c r="E150" s="47">
        <v>0.56700627358501199</v>
      </c>
      <c r="F150" s="48">
        <v>10.2564102564103</v>
      </c>
      <c r="G150" s="47">
        <v>0.41598450440354701</v>
      </c>
      <c r="H150" s="50">
        <v>2.84671532846715</v>
      </c>
      <c r="I150" s="76" t="str">
        <f t="shared" si="4"/>
        <v>No</v>
      </c>
      <c r="J150" s="49" t="str">
        <f t="shared" si="5"/>
        <v>No</v>
      </c>
      <c r="K150" s="47">
        <v>0.228548194299448</v>
      </c>
      <c r="L150" s="50">
        <v>88.461538461538495</v>
      </c>
      <c r="M150" s="47">
        <v>0.16134040941299399</v>
      </c>
      <c r="N150" s="50">
        <v>82.043795620437905</v>
      </c>
    </row>
    <row r="151" spans="1:14" x14ac:dyDescent="0.2">
      <c r="A151" s="57" t="s">
        <v>617</v>
      </c>
      <c r="B151" s="44" t="s">
        <v>618</v>
      </c>
      <c r="C151" s="45">
        <v>58</v>
      </c>
      <c r="D151" s="46" t="s">
        <v>328</v>
      </c>
      <c r="E151" s="47">
        <v>0.76104376828229903</v>
      </c>
      <c r="F151" s="48">
        <v>44.017094017094003</v>
      </c>
      <c r="G151" s="47">
        <v>0.69522823275758305</v>
      </c>
      <c r="H151" s="50">
        <v>27.153284671532798</v>
      </c>
      <c r="I151" s="76" t="str">
        <f t="shared" si="4"/>
        <v>No</v>
      </c>
      <c r="J151" s="49" t="str">
        <f t="shared" si="5"/>
        <v>No</v>
      </c>
      <c r="K151" s="47">
        <v>7.8509197559471597E-2</v>
      </c>
      <c r="L151" s="50">
        <v>10.683760683760701</v>
      </c>
      <c r="M151" s="47">
        <v>7.9378875188671996E-2</v>
      </c>
      <c r="N151" s="50">
        <v>16.788321167883201</v>
      </c>
    </row>
    <row r="152" spans="1:14" x14ac:dyDescent="0.2">
      <c r="A152" s="57" t="s">
        <v>619</v>
      </c>
      <c r="B152" s="44" t="s">
        <v>620</v>
      </c>
      <c r="C152" s="45">
        <v>58</v>
      </c>
      <c r="D152" s="46" t="s">
        <v>328</v>
      </c>
      <c r="E152" s="47">
        <v>0.82831796935586499</v>
      </c>
      <c r="F152" s="48">
        <v>77.7777777777778</v>
      </c>
      <c r="G152" s="47">
        <v>0.75791554262070904</v>
      </c>
      <c r="H152" s="50">
        <v>39.781021897810199</v>
      </c>
      <c r="I152" s="76" t="str">
        <f t="shared" si="4"/>
        <v>No</v>
      </c>
      <c r="J152" s="49" t="str">
        <f t="shared" si="5"/>
        <v>No</v>
      </c>
      <c r="K152" s="47">
        <v>9.6470581401640401E-2</v>
      </c>
      <c r="L152" s="50">
        <v>40.170940170940199</v>
      </c>
      <c r="M152" s="47">
        <v>8.9505342480893299E-2</v>
      </c>
      <c r="N152" s="50">
        <v>41.6788321167883</v>
      </c>
    </row>
    <row r="153" spans="1:14" x14ac:dyDescent="0.2">
      <c r="A153" s="57" t="s">
        <v>621</v>
      </c>
      <c r="B153" s="44" t="s">
        <v>622</v>
      </c>
      <c r="C153" s="45">
        <v>58</v>
      </c>
      <c r="D153" s="46" t="s">
        <v>328</v>
      </c>
      <c r="E153" s="47">
        <v>0.79081182360311097</v>
      </c>
      <c r="F153" s="48">
        <v>58.974358974358999</v>
      </c>
      <c r="G153" s="47">
        <v>0.71242812426967195</v>
      </c>
      <c r="H153" s="50">
        <v>30.364963503649602</v>
      </c>
      <c r="I153" s="76" t="str">
        <f t="shared" si="4"/>
        <v>No</v>
      </c>
      <c r="J153" s="49" t="str">
        <f t="shared" si="5"/>
        <v>No</v>
      </c>
      <c r="K153" s="47">
        <v>0.100083683530048</v>
      </c>
      <c r="L153" s="50">
        <v>45.299145299145302</v>
      </c>
      <c r="M153" s="47">
        <v>9.1728422778313307E-2</v>
      </c>
      <c r="N153" s="50">
        <v>43.868613138686101</v>
      </c>
    </row>
    <row r="154" spans="1:14" x14ac:dyDescent="0.2">
      <c r="A154" s="57" t="s">
        <v>623</v>
      </c>
      <c r="B154" s="44" t="s">
        <v>624</v>
      </c>
      <c r="C154" s="45">
        <v>58</v>
      </c>
      <c r="D154" s="46" t="s">
        <v>328</v>
      </c>
      <c r="E154" s="47">
        <v>0.678180742999966</v>
      </c>
      <c r="F154" s="48">
        <v>24.786324786324801</v>
      </c>
      <c r="G154" s="47">
        <v>0.53866905754514605</v>
      </c>
      <c r="H154" s="50">
        <v>8.3211678832116807</v>
      </c>
      <c r="I154" s="76" t="str">
        <f t="shared" si="4"/>
        <v>No</v>
      </c>
      <c r="J154" s="49" t="str">
        <f t="shared" si="5"/>
        <v>No</v>
      </c>
      <c r="K154" s="47">
        <v>0.15038509413151899</v>
      </c>
      <c r="L154" s="50">
        <v>74.358974358974393</v>
      </c>
      <c r="M154" s="47">
        <v>0.120067609453213</v>
      </c>
      <c r="N154" s="50">
        <v>66.861313868613095</v>
      </c>
    </row>
    <row r="155" spans="1:14" x14ac:dyDescent="0.2">
      <c r="A155" s="57" t="s">
        <v>625</v>
      </c>
      <c r="B155" s="44" t="s">
        <v>626</v>
      </c>
      <c r="C155" s="45">
        <v>58</v>
      </c>
      <c r="D155" s="46" t="s">
        <v>328</v>
      </c>
      <c r="E155" s="47">
        <v>0.88141102906582103</v>
      </c>
      <c r="F155" s="48">
        <v>93.162393162393201</v>
      </c>
      <c r="G155" s="47">
        <v>0.831050358591502</v>
      </c>
      <c r="H155" s="50">
        <v>53.722627737226297</v>
      </c>
      <c r="I155" s="76" t="str">
        <f t="shared" si="4"/>
        <v>No</v>
      </c>
      <c r="J155" s="49" t="str">
        <f t="shared" si="5"/>
        <v>No</v>
      </c>
      <c r="K155" s="47">
        <v>8.5665241070213699E-2</v>
      </c>
      <c r="L155" s="50">
        <v>20.940170940170901</v>
      </c>
      <c r="M155" s="47">
        <v>8.4679653337776606E-2</v>
      </c>
      <c r="N155" s="50">
        <v>31.313868613138698</v>
      </c>
    </row>
    <row r="156" spans="1:14" x14ac:dyDescent="0.2">
      <c r="A156" s="57" t="s">
        <v>627</v>
      </c>
      <c r="B156" s="44" t="s">
        <v>628</v>
      </c>
      <c r="C156" s="45">
        <v>58</v>
      </c>
      <c r="D156" s="46" t="s">
        <v>328</v>
      </c>
      <c r="E156" s="47">
        <v>0.77208218278082597</v>
      </c>
      <c r="F156" s="48">
        <v>51.282051282051299</v>
      </c>
      <c r="G156" s="47">
        <v>0.71482594849330106</v>
      </c>
      <c r="H156" s="50">
        <v>31.021897810218999</v>
      </c>
      <c r="I156" s="76" t="str">
        <f t="shared" si="4"/>
        <v>No</v>
      </c>
      <c r="J156" s="49" t="str">
        <f t="shared" si="5"/>
        <v>No</v>
      </c>
      <c r="K156" s="47">
        <v>0.11685474696871399</v>
      </c>
      <c r="L156" s="50">
        <v>60.683760683760703</v>
      </c>
      <c r="M156" s="47">
        <v>0.100818943154278</v>
      </c>
      <c r="N156" s="50">
        <v>54.817518248175197</v>
      </c>
    </row>
    <row r="157" spans="1:14" x14ac:dyDescent="0.2">
      <c r="A157" s="57" t="s">
        <v>629</v>
      </c>
      <c r="B157" s="44" t="s">
        <v>630</v>
      </c>
      <c r="C157" s="45">
        <v>58</v>
      </c>
      <c r="D157" s="46" t="s">
        <v>328</v>
      </c>
      <c r="E157" s="47">
        <v>0.79168421437053005</v>
      </c>
      <c r="F157" s="48">
        <v>59.401709401709397</v>
      </c>
      <c r="G157" s="47">
        <v>0.72067964617372404</v>
      </c>
      <c r="H157" s="50">
        <v>32.189781021897801</v>
      </c>
      <c r="I157" s="76" t="str">
        <f t="shared" si="4"/>
        <v>No</v>
      </c>
      <c r="J157" s="49" t="str">
        <f t="shared" si="5"/>
        <v>No</v>
      </c>
      <c r="K157" s="47">
        <v>0.120029780204501</v>
      </c>
      <c r="L157" s="50">
        <v>63.675213675213698</v>
      </c>
      <c r="M157" s="47">
        <v>0.103575404096501</v>
      </c>
      <c r="N157" s="50">
        <v>57.007299270072998</v>
      </c>
    </row>
    <row r="158" spans="1:14" x14ac:dyDescent="0.2">
      <c r="A158" s="57" t="s">
        <v>631</v>
      </c>
      <c r="B158" s="44" t="s">
        <v>632</v>
      </c>
      <c r="C158" s="45">
        <v>58</v>
      </c>
      <c r="D158" s="46" t="s">
        <v>328</v>
      </c>
      <c r="E158" s="47">
        <v>0.77821396324496095</v>
      </c>
      <c r="F158" s="48">
        <v>54.273504273504301</v>
      </c>
      <c r="G158" s="47">
        <v>0.70851438097126596</v>
      </c>
      <c r="H158" s="50">
        <v>29.416058394160601</v>
      </c>
      <c r="I158" s="76" t="str">
        <f t="shared" si="4"/>
        <v>No</v>
      </c>
      <c r="J158" s="49" t="str">
        <f t="shared" si="5"/>
        <v>No</v>
      </c>
      <c r="K158" s="47">
        <v>0.13190262976657099</v>
      </c>
      <c r="L158" s="50">
        <v>70.085470085470106</v>
      </c>
      <c r="M158" s="47">
        <v>0.112067688757806</v>
      </c>
      <c r="N158" s="50">
        <v>62.116788321167903</v>
      </c>
    </row>
    <row r="159" spans="1:14" x14ac:dyDescent="0.2">
      <c r="A159" s="57" t="s">
        <v>633</v>
      </c>
      <c r="B159" s="44" t="s">
        <v>634</v>
      </c>
      <c r="C159" s="45">
        <v>58</v>
      </c>
      <c r="D159" s="46" t="s">
        <v>328</v>
      </c>
      <c r="E159" s="47">
        <v>0.743630326539095</v>
      </c>
      <c r="F159" s="48">
        <v>36.324786324786302</v>
      </c>
      <c r="G159" s="47">
        <v>0.67929705477289704</v>
      </c>
      <c r="H159" s="50">
        <v>24.817518248175201</v>
      </c>
      <c r="I159" s="76" t="str">
        <f t="shared" si="4"/>
        <v>No</v>
      </c>
      <c r="J159" s="49" t="str">
        <f t="shared" si="5"/>
        <v>No</v>
      </c>
      <c r="K159" s="47">
        <v>9.7142758782166494E-2</v>
      </c>
      <c r="L159" s="50">
        <v>40.598290598290603</v>
      </c>
      <c r="M159" s="47">
        <v>9.0501800696819401E-2</v>
      </c>
      <c r="N159" s="50">
        <v>42.846715328467198</v>
      </c>
    </row>
    <row r="160" spans="1:14" x14ac:dyDescent="0.2">
      <c r="A160" s="57" t="s">
        <v>635</v>
      </c>
      <c r="B160" s="44" t="s">
        <v>636</v>
      </c>
      <c r="C160" s="45">
        <v>58</v>
      </c>
      <c r="D160" s="46" t="s">
        <v>328</v>
      </c>
      <c r="E160" s="47">
        <v>0.84552776650763195</v>
      </c>
      <c r="F160" s="48">
        <v>81.196581196581207</v>
      </c>
      <c r="G160" s="47">
        <v>0.79279533106963995</v>
      </c>
      <c r="H160" s="50">
        <v>46.496350364963497</v>
      </c>
      <c r="I160" s="76" t="str">
        <f t="shared" si="4"/>
        <v>No</v>
      </c>
      <c r="J160" s="49" t="str">
        <f t="shared" si="5"/>
        <v>No</v>
      </c>
      <c r="K160" s="47">
        <v>4.6641435387185397E-2</v>
      </c>
      <c r="L160" s="50">
        <v>2.9914529914529902</v>
      </c>
      <c r="M160" s="47">
        <v>5.9199180884685697E-2</v>
      </c>
      <c r="N160" s="50">
        <v>8.0291970802919703</v>
      </c>
    </row>
    <row r="161" spans="1:14" x14ac:dyDescent="0.2">
      <c r="A161" s="57" t="s">
        <v>637</v>
      </c>
      <c r="B161" s="44" t="s">
        <v>638</v>
      </c>
      <c r="C161" s="45">
        <v>58</v>
      </c>
      <c r="D161" s="46" t="s">
        <v>328</v>
      </c>
      <c r="E161" s="47">
        <v>0.80276871297518304</v>
      </c>
      <c r="F161" s="48">
        <v>66.239316239316196</v>
      </c>
      <c r="G161" s="47">
        <v>0.74419123938884502</v>
      </c>
      <c r="H161" s="50">
        <v>36.788321167883197</v>
      </c>
      <c r="I161" s="76" t="str">
        <f t="shared" si="4"/>
        <v>No</v>
      </c>
      <c r="J161" s="49" t="str">
        <f t="shared" si="5"/>
        <v>No</v>
      </c>
      <c r="K161" s="47">
        <v>7.9005655682013898E-2</v>
      </c>
      <c r="L161" s="50">
        <v>11.965811965812</v>
      </c>
      <c r="M161" s="47">
        <v>7.8454295372891794E-2</v>
      </c>
      <c r="N161" s="50">
        <v>15.8394160583942</v>
      </c>
    </row>
    <row r="162" spans="1:14" x14ac:dyDescent="0.2">
      <c r="A162" s="57" t="s">
        <v>639</v>
      </c>
      <c r="B162" s="44" t="s">
        <v>640</v>
      </c>
      <c r="C162" s="45">
        <v>58</v>
      </c>
      <c r="D162" s="46" t="s">
        <v>328</v>
      </c>
      <c r="E162" s="47">
        <v>0.87628911875730298</v>
      </c>
      <c r="F162" s="48">
        <v>90.598290598290603</v>
      </c>
      <c r="G162" s="47">
        <v>0.830577485400113</v>
      </c>
      <c r="H162" s="50">
        <v>53.649635036496299</v>
      </c>
      <c r="I162" s="76" t="str">
        <f t="shared" si="4"/>
        <v>No</v>
      </c>
      <c r="J162" s="49" t="str">
        <f t="shared" si="5"/>
        <v>No</v>
      </c>
      <c r="K162" s="47">
        <v>8.4526306417789604E-2</v>
      </c>
      <c r="L162" s="50">
        <v>20.085470085470099</v>
      </c>
      <c r="M162" s="47">
        <v>8.2857987980705206E-2</v>
      </c>
      <c r="N162" s="50">
        <v>19.7080291970803</v>
      </c>
    </row>
    <row r="163" spans="1:14" x14ac:dyDescent="0.2">
      <c r="A163" s="57" t="s">
        <v>641</v>
      </c>
      <c r="B163" s="44" t="s">
        <v>642</v>
      </c>
      <c r="C163" s="45">
        <v>58</v>
      </c>
      <c r="D163" s="46" t="s">
        <v>328</v>
      </c>
      <c r="E163" s="47">
        <v>0.72244808234153202</v>
      </c>
      <c r="F163" s="48">
        <v>30.341880341880302</v>
      </c>
      <c r="G163" s="47">
        <v>0.75579957223084704</v>
      </c>
      <c r="H163" s="50">
        <v>39.197080291970799</v>
      </c>
      <c r="I163" s="76" t="str">
        <f t="shared" si="4"/>
        <v>No</v>
      </c>
      <c r="J163" s="49" t="str">
        <f t="shared" si="5"/>
        <v>No</v>
      </c>
      <c r="K163" s="47">
        <v>9.0433326002991102E-2</v>
      </c>
      <c r="L163" s="50">
        <v>30.769230769230798</v>
      </c>
      <c r="M163" s="47">
        <v>8.5745593864268096E-2</v>
      </c>
      <c r="N163" s="50">
        <v>34.087591240875902</v>
      </c>
    </row>
    <row r="164" spans="1:14" x14ac:dyDescent="0.2">
      <c r="A164" s="57" t="s">
        <v>643</v>
      </c>
      <c r="B164" s="44" t="s">
        <v>644</v>
      </c>
      <c r="C164" s="45">
        <v>58</v>
      </c>
      <c r="D164" s="46" t="s">
        <v>328</v>
      </c>
      <c r="E164" s="47">
        <v>0.76166096304062003</v>
      </c>
      <c r="F164" s="48">
        <v>44.4444444444444</v>
      </c>
      <c r="G164" s="47">
        <v>0.68006661895939002</v>
      </c>
      <c r="H164" s="50">
        <v>24.890510948905099</v>
      </c>
      <c r="I164" s="76" t="str">
        <f t="shared" si="4"/>
        <v>No</v>
      </c>
      <c r="J164" s="49" t="str">
        <f t="shared" si="5"/>
        <v>No</v>
      </c>
      <c r="K164" s="47">
        <v>0.1246220042461</v>
      </c>
      <c r="L164" s="50">
        <v>67.521367521367495</v>
      </c>
      <c r="M164" s="47">
        <v>0.105495103771741</v>
      </c>
      <c r="N164" s="50">
        <v>58.175182481751797</v>
      </c>
    </row>
    <row r="165" spans="1:14" x14ac:dyDescent="0.2">
      <c r="A165" s="57" t="s">
        <v>645</v>
      </c>
      <c r="B165" s="44" t="s">
        <v>646</v>
      </c>
      <c r="C165" s="45">
        <v>58</v>
      </c>
      <c r="D165" s="46" t="s">
        <v>328</v>
      </c>
      <c r="E165" s="47">
        <v>0.76805696218710195</v>
      </c>
      <c r="F165" s="48">
        <v>48.290598290598297</v>
      </c>
      <c r="G165" s="47">
        <v>0.68796801509796901</v>
      </c>
      <c r="H165" s="50">
        <v>26.277372262773699</v>
      </c>
      <c r="I165" s="76" t="str">
        <f t="shared" si="4"/>
        <v>No</v>
      </c>
      <c r="J165" s="49" t="str">
        <f t="shared" si="5"/>
        <v>No</v>
      </c>
      <c r="K165" s="47">
        <v>0.102983273378215</v>
      </c>
      <c r="L165" s="50">
        <v>51.709401709401703</v>
      </c>
      <c r="M165" s="47">
        <v>9.2827801896647105E-2</v>
      </c>
      <c r="N165" s="50">
        <v>45.620437956204398</v>
      </c>
    </row>
    <row r="166" spans="1:14" x14ac:dyDescent="0.2">
      <c r="A166" s="57" t="s">
        <v>647</v>
      </c>
      <c r="B166" s="44" t="s">
        <v>648</v>
      </c>
      <c r="C166" s="45">
        <v>58</v>
      </c>
      <c r="D166" s="46" t="s">
        <v>328</v>
      </c>
      <c r="E166" s="47">
        <v>0.79193434916842198</v>
      </c>
      <c r="F166" s="48">
        <v>59.829059829059801</v>
      </c>
      <c r="G166" s="47">
        <v>0.75815376190731798</v>
      </c>
      <c r="H166" s="50">
        <v>39.854014598540097</v>
      </c>
      <c r="I166" s="76" t="str">
        <f t="shared" si="4"/>
        <v>No</v>
      </c>
      <c r="J166" s="49" t="str">
        <f t="shared" si="5"/>
        <v>No</v>
      </c>
      <c r="K166" s="47">
        <v>0.103130477791629</v>
      </c>
      <c r="L166" s="50">
        <v>52.136752136752101</v>
      </c>
      <c r="M166" s="47">
        <v>9.4222328330663296E-2</v>
      </c>
      <c r="N166" s="50">
        <v>47.518248175182499</v>
      </c>
    </row>
    <row r="167" spans="1:14" x14ac:dyDescent="0.2">
      <c r="A167" s="57" t="s">
        <v>649</v>
      </c>
      <c r="B167" s="44" t="s">
        <v>650</v>
      </c>
      <c r="C167" s="45">
        <v>58</v>
      </c>
      <c r="D167" s="46" t="s">
        <v>328</v>
      </c>
      <c r="E167" s="47">
        <v>0.83793467579951098</v>
      </c>
      <c r="F167" s="48">
        <v>79.059829059829099</v>
      </c>
      <c r="G167" s="47">
        <v>0.78835878582091801</v>
      </c>
      <c r="H167" s="50">
        <v>45.693430656934297</v>
      </c>
      <c r="I167" s="76" t="str">
        <f t="shared" si="4"/>
        <v>No</v>
      </c>
      <c r="J167" s="49" t="str">
        <f t="shared" si="5"/>
        <v>No</v>
      </c>
      <c r="K167" s="47">
        <v>9.7879280183410897E-2</v>
      </c>
      <c r="L167" s="50">
        <v>41.452991452991498</v>
      </c>
      <c r="M167" s="47">
        <v>8.9317499130331796E-2</v>
      </c>
      <c r="N167" s="50">
        <v>41.167883211678799</v>
      </c>
    </row>
    <row r="168" spans="1:14" x14ac:dyDescent="0.2">
      <c r="A168" s="57" t="s">
        <v>651</v>
      </c>
      <c r="B168" s="44" t="s">
        <v>652</v>
      </c>
      <c r="C168" s="45">
        <v>58</v>
      </c>
      <c r="D168" s="46" t="s">
        <v>328</v>
      </c>
      <c r="E168" s="47">
        <v>0.80851919260669403</v>
      </c>
      <c r="F168" s="48">
        <v>70.085470085470106</v>
      </c>
      <c r="G168" s="47">
        <v>0.73587065412626296</v>
      </c>
      <c r="H168" s="50">
        <v>35.620437956204398</v>
      </c>
      <c r="I168" s="76" t="str">
        <f t="shared" si="4"/>
        <v>No</v>
      </c>
      <c r="J168" s="49" t="str">
        <f t="shared" si="5"/>
        <v>No</v>
      </c>
      <c r="K168" s="47">
        <v>0.104709583192033</v>
      </c>
      <c r="L168" s="50">
        <v>54.700854700854698</v>
      </c>
      <c r="M168" s="47">
        <v>9.44685433575643E-2</v>
      </c>
      <c r="N168" s="50">
        <v>47.810218978102199</v>
      </c>
    </row>
    <row r="169" spans="1:14" x14ac:dyDescent="0.2">
      <c r="A169" s="57" t="s">
        <v>653</v>
      </c>
      <c r="B169" s="44" t="s">
        <v>654</v>
      </c>
      <c r="C169" s="45">
        <v>58</v>
      </c>
      <c r="D169" s="46" t="s">
        <v>328</v>
      </c>
      <c r="E169" s="47">
        <v>0.74845117275968398</v>
      </c>
      <c r="F169" s="48">
        <v>38.8888888888889</v>
      </c>
      <c r="G169" s="47">
        <v>0.65891802139723799</v>
      </c>
      <c r="H169" s="50">
        <v>21.021897810218999</v>
      </c>
      <c r="I169" s="76" t="str">
        <f t="shared" si="4"/>
        <v>No</v>
      </c>
      <c r="J169" s="49" t="str">
        <f t="shared" si="5"/>
        <v>No</v>
      </c>
      <c r="K169" s="47">
        <v>0.14125430983829401</v>
      </c>
      <c r="L169" s="50">
        <v>72.2222222222222</v>
      </c>
      <c r="M169" s="47">
        <v>0.180105039238314</v>
      </c>
      <c r="N169" s="50">
        <v>85.985401459854003</v>
      </c>
    </row>
    <row r="170" spans="1:14" x14ac:dyDescent="0.2">
      <c r="A170" s="57" t="s">
        <v>655</v>
      </c>
      <c r="B170" s="44" t="s">
        <v>656</v>
      </c>
      <c r="C170" s="45">
        <v>83</v>
      </c>
      <c r="D170" s="46" t="s">
        <v>328</v>
      </c>
      <c r="E170" s="47">
        <v>0.38255973905309598</v>
      </c>
      <c r="F170" s="48">
        <v>1.70940170940171</v>
      </c>
      <c r="G170" s="47">
        <v>0.66045507194048003</v>
      </c>
      <c r="H170" s="50">
        <v>57.086614173228298</v>
      </c>
      <c r="I170" s="76" t="str">
        <f t="shared" si="4"/>
        <v>No</v>
      </c>
      <c r="J170" s="49" t="str">
        <f t="shared" si="5"/>
        <v>No</v>
      </c>
      <c r="K170" s="47">
        <v>0.29460807113273701</v>
      </c>
      <c r="L170" s="50">
        <v>92.307692307692307</v>
      </c>
      <c r="M170" s="47">
        <v>0.11019076019919299</v>
      </c>
      <c r="N170" s="50">
        <v>18.8976377952756</v>
      </c>
    </row>
    <row r="171" spans="1:14" x14ac:dyDescent="0.2">
      <c r="A171" s="57" t="s">
        <v>657</v>
      </c>
      <c r="B171" s="44" t="s">
        <v>658</v>
      </c>
      <c r="C171" s="45">
        <v>83</v>
      </c>
      <c r="D171" s="46" t="s">
        <v>328</v>
      </c>
      <c r="E171" s="47">
        <v>0.40861707022140098</v>
      </c>
      <c r="F171" s="48">
        <v>2.5641025641025599</v>
      </c>
      <c r="G171" s="47">
        <v>0.64583158056323497</v>
      </c>
      <c r="H171" s="50">
        <v>52.559055118110201</v>
      </c>
      <c r="I171" s="76" t="str">
        <f t="shared" si="4"/>
        <v>No</v>
      </c>
      <c r="J171" s="49" t="str">
        <f t="shared" si="5"/>
        <v>No</v>
      </c>
      <c r="K171" s="47">
        <v>0.57502806283893004</v>
      </c>
      <c r="L171" s="50">
        <v>99.145299145299106</v>
      </c>
      <c r="M171" s="47">
        <v>0.19822357294731199</v>
      </c>
      <c r="N171" s="50">
        <v>74.409448818897602</v>
      </c>
    </row>
    <row r="172" spans="1:14" x14ac:dyDescent="0.2">
      <c r="A172" s="57" t="s">
        <v>659</v>
      </c>
      <c r="B172" s="44" t="s">
        <v>660</v>
      </c>
      <c r="C172" s="45">
        <v>58</v>
      </c>
      <c r="D172" s="46" t="s">
        <v>328</v>
      </c>
      <c r="E172" s="47">
        <v>0.856492867298984</v>
      </c>
      <c r="F172" s="48">
        <v>84.615384615384599</v>
      </c>
      <c r="G172" s="47">
        <v>0.787987443300321</v>
      </c>
      <c r="H172" s="50">
        <v>45.620437956204398</v>
      </c>
      <c r="I172" s="76" t="str">
        <f t="shared" si="4"/>
        <v>No</v>
      </c>
      <c r="J172" s="49" t="str">
        <f t="shared" si="5"/>
        <v>No</v>
      </c>
      <c r="K172" s="47">
        <v>8.9749895068740898E-2</v>
      </c>
      <c r="L172" s="50">
        <v>28.632478632478598</v>
      </c>
      <c r="M172" s="47">
        <v>8.7444010484543894E-2</v>
      </c>
      <c r="N172" s="50">
        <v>37.591240875912398</v>
      </c>
    </row>
    <row r="173" spans="1:14" x14ac:dyDescent="0.2">
      <c r="A173" s="57" t="s">
        <v>661</v>
      </c>
      <c r="B173" s="44" t="s">
        <v>662</v>
      </c>
      <c r="C173" s="45">
        <v>58</v>
      </c>
      <c r="D173" s="46" t="s">
        <v>328</v>
      </c>
      <c r="E173" s="47">
        <v>0.798064209528484</v>
      </c>
      <c r="F173" s="48">
        <v>62.393162393162399</v>
      </c>
      <c r="G173" s="47">
        <v>0.71726811994417605</v>
      </c>
      <c r="H173" s="50">
        <v>31.605839416058402</v>
      </c>
      <c r="I173" s="76" t="str">
        <f t="shared" si="4"/>
        <v>No</v>
      </c>
      <c r="J173" s="49" t="str">
        <f t="shared" si="5"/>
        <v>No</v>
      </c>
      <c r="K173" s="47">
        <v>0.10704112425196501</v>
      </c>
      <c r="L173" s="50">
        <v>55.982905982905997</v>
      </c>
      <c r="M173" s="47">
        <v>9.6164874034235001E-2</v>
      </c>
      <c r="N173" s="50">
        <v>49.343065693430702</v>
      </c>
    </row>
    <row r="174" spans="1:14" x14ac:dyDescent="0.2">
      <c r="A174" s="57" t="s">
        <v>663</v>
      </c>
      <c r="B174" s="44" t="s">
        <v>664</v>
      </c>
      <c r="C174" s="45">
        <v>58</v>
      </c>
      <c r="D174" s="46" t="s">
        <v>328</v>
      </c>
      <c r="E174" s="47">
        <v>0.88378622553891695</v>
      </c>
      <c r="F174" s="48">
        <v>93.589743589743605</v>
      </c>
      <c r="G174" s="47">
        <v>0.82194119651192499</v>
      </c>
      <c r="H174" s="50">
        <v>51.605839416058402</v>
      </c>
      <c r="I174" s="76" t="str">
        <f t="shared" si="4"/>
        <v>No</v>
      </c>
      <c r="J174" s="49" t="str">
        <f t="shared" si="5"/>
        <v>No</v>
      </c>
      <c r="K174" s="47">
        <v>8.7037321699782302E-2</v>
      </c>
      <c r="L174" s="50">
        <v>24.3589743589744</v>
      </c>
      <c r="M174" s="47">
        <v>8.5167899999721006E-2</v>
      </c>
      <c r="N174" s="50">
        <v>32.408759124087602</v>
      </c>
    </row>
    <row r="175" spans="1:14" x14ac:dyDescent="0.2">
      <c r="A175" s="57" t="s">
        <v>665</v>
      </c>
      <c r="B175" s="44" t="s">
        <v>666</v>
      </c>
      <c r="C175" s="45">
        <v>58</v>
      </c>
      <c r="D175" s="46" t="s">
        <v>328</v>
      </c>
      <c r="E175" s="47">
        <v>0.85711168204924704</v>
      </c>
      <c r="F175" s="48">
        <v>85.042735042735004</v>
      </c>
      <c r="G175" s="47">
        <v>0.80444869978978795</v>
      </c>
      <c r="H175" s="50">
        <v>48.3211678832117</v>
      </c>
      <c r="I175" s="76" t="str">
        <f t="shared" si="4"/>
        <v>No</v>
      </c>
      <c r="J175" s="49" t="str">
        <f t="shared" si="5"/>
        <v>No</v>
      </c>
      <c r="K175" s="47">
        <v>9.1839988590806096E-2</v>
      </c>
      <c r="L175" s="50">
        <v>33.3333333333333</v>
      </c>
      <c r="M175" s="47">
        <v>8.7914876710068299E-2</v>
      </c>
      <c r="N175" s="50">
        <v>38.6131386861314</v>
      </c>
    </row>
    <row r="176" spans="1:14" x14ac:dyDescent="0.2">
      <c r="A176" s="57" t="s">
        <v>667</v>
      </c>
      <c r="B176" s="44" t="s">
        <v>668</v>
      </c>
      <c r="C176" s="45">
        <v>58</v>
      </c>
      <c r="D176" s="46" t="s">
        <v>328</v>
      </c>
      <c r="E176" s="47">
        <v>0.86417551498580203</v>
      </c>
      <c r="F176" s="48">
        <v>86.324786324786302</v>
      </c>
      <c r="G176" s="47">
        <v>0.83623239959253504</v>
      </c>
      <c r="H176" s="50">
        <v>55.036496350364999</v>
      </c>
      <c r="I176" s="76" t="str">
        <f t="shared" si="4"/>
        <v>No</v>
      </c>
      <c r="J176" s="49" t="str">
        <f t="shared" si="5"/>
        <v>No</v>
      </c>
      <c r="K176" s="47">
        <v>8.3455232977727903E-2</v>
      </c>
      <c r="L176" s="50">
        <v>17.521367521367502</v>
      </c>
      <c r="M176" s="47">
        <v>8.3374811144590902E-2</v>
      </c>
      <c r="N176" s="50">
        <v>26.861313868613099</v>
      </c>
    </row>
    <row r="177" spans="1:14" x14ac:dyDescent="0.2">
      <c r="A177" s="57" t="s">
        <v>669</v>
      </c>
      <c r="B177" s="44" t="s">
        <v>670</v>
      </c>
      <c r="C177" s="45">
        <v>58</v>
      </c>
      <c r="D177" s="46" t="s">
        <v>328</v>
      </c>
      <c r="E177" s="47">
        <v>0.72348158796815298</v>
      </c>
      <c r="F177" s="48">
        <v>30.769230769230798</v>
      </c>
      <c r="G177" s="47">
        <v>0.629234787507717</v>
      </c>
      <c r="H177" s="50">
        <v>17.007299270072998</v>
      </c>
      <c r="I177" s="76" t="str">
        <f t="shared" si="4"/>
        <v>No</v>
      </c>
      <c r="J177" s="49" t="str">
        <f t="shared" si="5"/>
        <v>No</v>
      </c>
      <c r="K177" s="47">
        <v>0.12451565878490101</v>
      </c>
      <c r="L177" s="50">
        <v>67.094017094017104</v>
      </c>
      <c r="M177" s="47">
        <v>0.10870496512368601</v>
      </c>
      <c r="N177" s="50">
        <v>60.072992700729898</v>
      </c>
    </row>
    <row r="178" spans="1:14" x14ac:dyDescent="0.2">
      <c r="A178" s="57" t="s">
        <v>671</v>
      </c>
      <c r="B178" s="44" t="s">
        <v>672</v>
      </c>
      <c r="C178" s="45">
        <v>58</v>
      </c>
      <c r="D178" s="46" t="s">
        <v>328</v>
      </c>
      <c r="E178" s="47">
        <v>0.81525818394406102</v>
      </c>
      <c r="F178" s="48">
        <v>73.504273504273499</v>
      </c>
      <c r="G178" s="47">
        <v>0.74006815650231295</v>
      </c>
      <c r="H178" s="50">
        <v>36.204379562043798</v>
      </c>
      <c r="I178" s="76" t="str">
        <f t="shared" si="4"/>
        <v>No</v>
      </c>
      <c r="J178" s="49" t="str">
        <f t="shared" si="5"/>
        <v>No</v>
      </c>
      <c r="K178" s="47">
        <v>9.8965724601226698E-2</v>
      </c>
      <c r="L178" s="50">
        <v>42.735042735042697</v>
      </c>
      <c r="M178" s="47">
        <v>9.1848555595233097E-2</v>
      </c>
      <c r="N178" s="50">
        <v>44.233576642335798</v>
      </c>
    </row>
    <row r="179" spans="1:14" x14ac:dyDescent="0.2">
      <c r="A179" s="57" t="s">
        <v>673</v>
      </c>
      <c r="B179" s="44" t="s">
        <v>674</v>
      </c>
      <c r="C179" s="45">
        <v>58</v>
      </c>
      <c r="D179" s="46" t="s">
        <v>328</v>
      </c>
      <c r="E179" s="47">
        <v>0.74749436977661698</v>
      </c>
      <c r="F179" s="48">
        <v>38.034188034187999</v>
      </c>
      <c r="G179" s="47">
        <v>0.65114289591741104</v>
      </c>
      <c r="H179" s="50">
        <v>19.8540145985401</v>
      </c>
      <c r="I179" s="76" t="str">
        <f t="shared" si="4"/>
        <v>No</v>
      </c>
      <c r="J179" s="49" t="str">
        <f t="shared" si="5"/>
        <v>No</v>
      </c>
      <c r="K179" s="47">
        <v>0.121406532247527</v>
      </c>
      <c r="L179" s="50">
        <v>64.529914529914507</v>
      </c>
      <c r="M179" s="47">
        <v>0.10134700313431499</v>
      </c>
      <c r="N179" s="50">
        <v>55.766423357664202</v>
      </c>
    </row>
    <row r="180" spans="1:14" x14ac:dyDescent="0.2">
      <c r="A180" s="57" t="s">
        <v>675</v>
      </c>
      <c r="B180" s="44" t="s">
        <v>676</v>
      </c>
      <c r="C180" s="45">
        <v>58</v>
      </c>
      <c r="D180" s="46" t="s">
        <v>328</v>
      </c>
      <c r="E180" s="47">
        <v>0.75123519795814198</v>
      </c>
      <c r="F180" s="48">
        <v>40.170940170940199</v>
      </c>
      <c r="G180" s="47">
        <v>0.63007865124288798</v>
      </c>
      <c r="H180" s="50">
        <v>17.2262773722628</v>
      </c>
      <c r="I180" s="76" t="str">
        <f t="shared" si="4"/>
        <v>No</v>
      </c>
      <c r="J180" s="49" t="str">
        <f t="shared" si="5"/>
        <v>No</v>
      </c>
      <c r="K180" s="47">
        <v>0.11909064928758201</v>
      </c>
      <c r="L180" s="50">
        <v>63.247863247863201</v>
      </c>
      <c r="M180" s="47">
        <v>0.10065728412988501</v>
      </c>
      <c r="N180" s="50">
        <v>54.525547445255498</v>
      </c>
    </row>
    <row r="181" spans="1:14" x14ac:dyDescent="0.2">
      <c r="A181" s="57" t="s">
        <v>677</v>
      </c>
      <c r="B181" s="44" t="s">
        <v>678</v>
      </c>
      <c r="C181" s="45">
        <v>58</v>
      </c>
      <c r="D181" s="46" t="s">
        <v>328</v>
      </c>
      <c r="E181" s="47">
        <v>0.80601713368135197</v>
      </c>
      <c r="F181" s="48">
        <v>67.948717948717999</v>
      </c>
      <c r="G181" s="47">
        <v>0.74274558489837605</v>
      </c>
      <c r="H181" s="50">
        <v>36.569343065693403</v>
      </c>
      <c r="I181" s="76" t="str">
        <f t="shared" si="4"/>
        <v>No</v>
      </c>
      <c r="J181" s="49" t="str">
        <f t="shared" si="5"/>
        <v>No</v>
      </c>
      <c r="K181" s="47">
        <v>0.111398105763153</v>
      </c>
      <c r="L181" s="50">
        <v>58.547008547008602</v>
      </c>
      <c r="M181" s="47">
        <v>9.9009823348555001E-2</v>
      </c>
      <c r="N181" s="50">
        <v>52.627737226277397</v>
      </c>
    </row>
    <row r="182" spans="1:14" x14ac:dyDescent="0.2">
      <c r="A182" s="57" t="s">
        <v>679</v>
      </c>
      <c r="B182" s="44" t="s">
        <v>680</v>
      </c>
      <c r="C182" s="45">
        <v>58</v>
      </c>
      <c r="D182" s="46" t="s">
        <v>328</v>
      </c>
      <c r="E182" s="47">
        <v>0.90651682327938699</v>
      </c>
      <c r="F182" s="48">
        <v>95.726495726495699</v>
      </c>
      <c r="G182" s="47">
        <v>0.87130405513808395</v>
      </c>
      <c r="H182" s="50">
        <v>64.744525547445207</v>
      </c>
      <c r="I182" s="76" t="str">
        <f t="shared" si="4"/>
        <v>No</v>
      </c>
      <c r="J182" s="49" t="str">
        <f t="shared" si="5"/>
        <v>No</v>
      </c>
      <c r="K182" s="47">
        <v>9.0098403322344894E-2</v>
      </c>
      <c r="L182" s="50">
        <v>29.059829059829099</v>
      </c>
      <c r="M182" s="47">
        <v>8.6993932534678894E-2</v>
      </c>
      <c r="N182" s="50">
        <v>36.569343065693403</v>
      </c>
    </row>
    <row r="183" spans="1:14" x14ac:dyDescent="0.2">
      <c r="A183" s="57" t="s">
        <v>681</v>
      </c>
      <c r="B183" s="44" t="s">
        <v>682</v>
      </c>
      <c r="C183" s="45">
        <v>58</v>
      </c>
      <c r="D183" s="46" t="s">
        <v>328</v>
      </c>
      <c r="E183" s="47">
        <v>0.80965921426418097</v>
      </c>
      <c r="F183" s="48">
        <v>71.367521367521405</v>
      </c>
      <c r="G183" s="47">
        <v>0.74730767335045301</v>
      </c>
      <c r="H183" s="50">
        <v>37.445255474452601</v>
      </c>
      <c r="I183" s="76" t="str">
        <f t="shared" si="4"/>
        <v>No</v>
      </c>
      <c r="J183" s="49" t="str">
        <f t="shared" si="5"/>
        <v>No</v>
      </c>
      <c r="K183" s="47">
        <v>0.118297313776783</v>
      </c>
      <c r="L183" s="50">
        <v>62.393162393162399</v>
      </c>
      <c r="M183" s="47">
        <v>0.103301986691807</v>
      </c>
      <c r="N183" s="50">
        <v>56.861313868613102</v>
      </c>
    </row>
    <row r="184" spans="1:14" x14ac:dyDescent="0.2">
      <c r="A184" s="57" t="s">
        <v>683</v>
      </c>
      <c r="B184" s="44" t="s">
        <v>684</v>
      </c>
      <c r="C184" s="45">
        <v>58</v>
      </c>
      <c r="D184" s="46" t="s">
        <v>328</v>
      </c>
      <c r="E184" s="47">
        <v>0.78343874331990504</v>
      </c>
      <c r="F184" s="48">
        <v>56.837606837606799</v>
      </c>
      <c r="G184" s="47">
        <v>0.69815000469835897</v>
      </c>
      <c r="H184" s="50">
        <v>27.883211678832101</v>
      </c>
      <c r="I184" s="76" t="str">
        <f t="shared" si="4"/>
        <v>No</v>
      </c>
      <c r="J184" s="49" t="str">
        <f t="shared" si="5"/>
        <v>No</v>
      </c>
      <c r="K184" s="47">
        <v>9.9489162411149704E-2</v>
      </c>
      <c r="L184" s="50">
        <v>43.162393162393201</v>
      </c>
      <c r="M184" s="47">
        <v>9.1797878740404598E-2</v>
      </c>
      <c r="N184" s="50">
        <v>44.1605839416058</v>
      </c>
    </row>
    <row r="185" spans="1:14" x14ac:dyDescent="0.2">
      <c r="A185" s="57" t="s">
        <v>685</v>
      </c>
      <c r="B185" s="44" t="s">
        <v>686</v>
      </c>
      <c r="C185" s="45">
        <v>58</v>
      </c>
      <c r="D185" s="46" t="s">
        <v>328</v>
      </c>
      <c r="E185" s="47">
        <v>0.67020460330587295</v>
      </c>
      <c r="F185" s="48">
        <v>23.504273504273499</v>
      </c>
      <c r="G185" s="47">
        <v>0.51655065374313902</v>
      </c>
      <c r="H185" s="50">
        <v>7.15328467153285</v>
      </c>
      <c r="I185" s="76" t="str">
        <f t="shared" si="4"/>
        <v>No</v>
      </c>
      <c r="J185" s="49" t="str">
        <f t="shared" si="5"/>
        <v>No</v>
      </c>
      <c r="K185" s="47">
        <v>0.12420827980290799</v>
      </c>
      <c r="L185" s="50">
        <v>66.6666666666667</v>
      </c>
      <c r="M185" s="47">
        <v>0.104972564327042</v>
      </c>
      <c r="N185" s="50">
        <v>57.737226277372301</v>
      </c>
    </row>
    <row r="186" spans="1:14" x14ac:dyDescent="0.2">
      <c r="A186" s="57" t="s">
        <v>687</v>
      </c>
      <c r="B186" s="44" t="s">
        <v>688</v>
      </c>
      <c r="C186" s="45">
        <v>83</v>
      </c>
      <c r="D186" s="46" t="s">
        <v>328</v>
      </c>
      <c r="E186" s="47">
        <v>0.66572753178168897</v>
      </c>
      <c r="F186" s="48">
        <v>22.649572649572701</v>
      </c>
      <c r="G186" s="47">
        <v>0.80972405634395395</v>
      </c>
      <c r="H186" s="50">
        <v>84.842519685039406</v>
      </c>
      <c r="I186" s="76" t="str">
        <f t="shared" si="4"/>
        <v>No</v>
      </c>
      <c r="J186" s="49" t="str">
        <f t="shared" si="5"/>
        <v>No</v>
      </c>
      <c r="K186" s="47">
        <v>0.29224679006353299</v>
      </c>
      <c r="L186" s="50">
        <v>91.880341880341902</v>
      </c>
      <c r="M186" s="47">
        <v>0.10493980709940399</v>
      </c>
      <c r="N186" s="50">
        <v>14.1732283464567</v>
      </c>
    </row>
    <row r="187" spans="1:14" x14ac:dyDescent="0.2">
      <c r="A187" s="57" t="s">
        <v>689</v>
      </c>
      <c r="B187" s="44" t="s">
        <v>690</v>
      </c>
      <c r="C187" s="45">
        <v>58</v>
      </c>
      <c r="D187" s="46" t="s">
        <v>328</v>
      </c>
      <c r="E187" s="47">
        <v>0.886518886149954</v>
      </c>
      <c r="F187" s="48">
        <v>94.017094017093996</v>
      </c>
      <c r="G187" s="47">
        <v>0.83813581007270499</v>
      </c>
      <c r="H187" s="50">
        <v>55.328467153284699</v>
      </c>
      <c r="I187" s="76" t="str">
        <f t="shared" si="4"/>
        <v>No</v>
      </c>
      <c r="J187" s="49" t="str">
        <f t="shared" si="5"/>
        <v>No</v>
      </c>
      <c r="K187" s="47">
        <v>0.124739418499953</v>
      </c>
      <c r="L187" s="50">
        <v>67.948717948717999</v>
      </c>
      <c r="M187" s="47">
        <v>0.18783920229734399</v>
      </c>
      <c r="N187" s="50">
        <v>86.934306569343093</v>
      </c>
    </row>
    <row r="188" spans="1:14" x14ac:dyDescent="0.2">
      <c r="A188" s="57" t="s">
        <v>691</v>
      </c>
      <c r="B188" s="44" t="s">
        <v>692</v>
      </c>
      <c r="C188" s="45">
        <v>58</v>
      </c>
      <c r="D188" s="46" t="s">
        <v>328</v>
      </c>
      <c r="E188" s="47">
        <v>0.903734796241357</v>
      </c>
      <c r="F188" s="48">
        <v>94.871794871794904</v>
      </c>
      <c r="G188" s="47">
        <v>0.85146583730404402</v>
      </c>
      <c r="H188" s="50">
        <v>58.759124087591204</v>
      </c>
      <c r="I188" s="76" t="str">
        <f t="shared" si="4"/>
        <v>No</v>
      </c>
      <c r="J188" s="49" t="str">
        <f t="shared" si="5"/>
        <v>No</v>
      </c>
      <c r="K188" s="47">
        <v>7.2943635832627002E-2</v>
      </c>
      <c r="L188" s="50">
        <v>8.5470085470085504</v>
      </c>
      <c r="M188" s="47">
        <v>7.67170064407941E-2</v>
      </c>
      <c r="N188" s="50">
        <v>15.3284671532847</v>
      </c>
    </row>
    <row r="189" spans="1:14" x14ac:dyDescent="0.2">
      <c r="A189" s="57" t="s">
        <v>693</v>
      </c>
      <c r="B189" s="44" t="s">
        <v>694</v>
      </c>
      <c r="C189" s="45">
        <v>58</v>
      </c>
      <c r="D189" s="46" t="s">
        <v>328</v>
      </c>
      <c r="E189" s="47">
        <v>0.87548822999336195</v>
      </c>
      <c r="F189" s="48">
        <v>90.170940170940199</v>
      </c>
      <c r="G189" s="47">
        <v>0.81722636599413301</v>
      </c>
      <c r="H189" s="50">
        <v>50.729927007299302</v>
      </c>
      <c r="I189" s="76" t="str">
        <f t="shared" si="4"/>
        <v>No</v>
      </c>
      <c r="J189" s="49" t="str">
        <f t="shared" si="5"/>
        <v>No</v>
      </c>
      <c r="K189" s="47">
        <v>6.7719806235952404E-2</v>
      </c>
      <c r="L189" s="50">
        <v>6.4102564102564097</v>
      </c>
      <c r="M189" s="47">
        <v>6.7650065388766403E-2</v>
      </c>
      <c r="N189" s="50">
        <v>11.970802919707999</v>
      </c>
    </row>
    <row r="190" spans="1:14" x14ac:dyDescent="0.2">
      <c r="A190" s="57" t="s">
        <v>695</v>
      </c>
      <c r="B190" s="44" t="s">
        <v>696</v>
      </c>
      <c r="C190" s="45">
        <v>58</v>
      </c>
      <c r="D190" s="46" t="s">
        <v>328</v>
      </c>
      <c r="E190" s="47">
        <v>0.68892361539524205</v>
      </c>
      <c r="F190" s="48">
        <v>25.6410256410256</v>
      </c>
      <c r="G190" s="47">
        <v>0.55697644912021405</v>
      </c>
      <c r="H190" s="50">
        <v>10</v>
      </c>
      <c r="I190" s="76" t="str">
        <f t="shared" si="4"/>
        <v>No</v>
      </c>
      <c r="J190" s="49" t="str">
        <f t="shared" si="5"/>
        <v>No</v>
      </c>
      <c r="K190" s="47">
        <v>9.0197609357514197E-2</v>
      </c>
      <c r="L190" s="50">
        <v>29.914529914529901</v>
      </c>
      <c r="M190" s="47">
        <v>7.5969715413988198E-2</v>
      </c>
      <c r="N190" s="50">
        <v>14.817518248175199</v>
      </c>
    </row>
    <row r="191" spans="1:14" x14ac:dyDescent="0.2">
      <c r="A191" s="57" t="s">
        <v>697</v>
      </c>
      <c r="B191" s="44" t="s">
        <v>698</v>
      </c>
      <c r="C191" s="45">
        <v>58</v>
      </c>
      <c r="D191" s="46" t="s">
        <v>328</v>
      </c>
      <c r="E191" s="47">
        <v>0.81656713724314001</v>
      </c>
      <c r="F191" s="48">
        <v>74.358974358974393</v>
      </c>
      <c r="G191" s="47">
        <v>0.72544342182325905</v>
      </c>
      <c r="H191" s="50">
        <v>32.919708029197103</v>
      </c>
      <c r="I191" s="76" t="str">
        <f t="shared" si="4"/>
        <v>No</v>
      </c>
      <c r="J191" s="49" t="str">
        <f t="shared" si="5"/>
        <v>No</v>
      </c>
      <c r="K191" s="47">
        <v>7.7075442411974504E-2</v>
      </c>
      <c r="L191" s="50">
        <v>10.2564102564103</v>
      </c>
      <c r="M191" s="47">
        <v>7.8619107955270703E-2</v>
      </c>
      <c r="N191" s="50">
        <v>16.131386861313899</v>
      </c>
    </row>
    <row r="192" spans="1:14" x14ac:dyDescent="0.2">
      <c r="A192" s="57" t="s">
        <v>699</v>
      </c>
      <c r="B192" s="44" t="s">
        <v>700</v>
      </c>
      <c r="C192" s="45">
        <v>58</v>
      </c>
      <c r="D192" s="46" t="s">
        <v>328</v>
      </c>
      <c r="E192" s="47">
        <v>0.90376830350453197</v>
      </c>
      <c r="F192" s="48">
        <v>95.299145299145295</v>
      </c>
      <c r="G192" s="47">
        <v>0.86163705230418397</v>
      </c>
      <c r="H192" s="50">
        <v>62.043795620437997</v>
      </c>
      <c r="I192" s="76" t="str">
        <f t="shared" si="4"/>
        <v>No</v>
      </c>
      <c r="J192" s="49" t="str">
        <f t="shared" si="5"/>
        <v>No</v>
      </c>
      <c r="K192" s="47">
        <v>8.3480422476084698E-2</v>
      </c>
      <c r="L192" s="50">
        <v>17.948717948717899</v>
      </c>
      <c r="M192" s="47">
        <v>8.3503428174485195E-2</v>
      </c>
      <c r="N192" s="50">
        <v>27.299270072992702</v>
      </c>
    </row>
    <row r="193" spans="1:14" x14ac:dyDescent="0.2">
      <c r="A193" s="57" t="s">
        <v>701</v>
      </c>
      <c r="B193" s="44" t="s">
        <v>702</v>
      </c>
      <c r="C193" s="45">
        <v>58</v>
      </c>
      <c r="D193" s="46" t="s">
        <v>328</v>
      </c>
      <c r="E193" s="47">
        <v>0.42151899742557702</v>
      </c>
      <c r="F193" s="48">
        <v>3.8461538461538498</v>
      </c>
      <c r="G193" s="47">
        <v>0.36600333681691</v>
      </c>
      <c r="H193" s="50">
        <v>1.60583941605839</v>
      </c>
      <c r="I193" s="76" t="str">
        <f t="shared" si="4"/>
        <v>No</v>
      </c>
      <c r="J193" s="49" t="str">
        <f t="shared" si="5"/>
        <v>No</v>
      </c>
      <c r="K193" s="47">
        <v>0.16850566858420701</v>
      </c>
      <c r="L193" s="50">
        <v>77.350427350427395</v>
      </c>
      <c r="M193" s="47">
        <v>0.127096184008372</v>
      </c>
      <c r="N193" s="50">
        <v>69.562043795620397</v>
      </c>
    </row>
    <row r="194" spans="1:14" x14ac:dyDescent="0.2">
      <c r="A194" s="57" t="s">
        <v>703</v>
      </c>
      <c r="B194" s="44" t="s">
        <v>704</v>
      </c>
      <c r="C194" s="45">
        <v>58</v>
      </c>
      <c r="D194" s="46" t="s">
        <v>328</v>
      </c>
      <c r="E194" s="47">
        <v>0.77732784795665</v>
      </c>
      <c r="F194" s="48">
        <v>53.846153846153797</v>
      </c>
      <c r="G194" s="47">
        <v>0.66414230492076598</v>
      </c>
      <c r="H194" s="50">
        <v>21.824817518248199</v>
      </c>
      <c r="I194" s="76" t="str">
        <f t="shared" si="4"/>
        <v>No</v>
      </c>
      <c r="J194" s="49" t="str">
        <f t="shared" si="5"/>
        <v>No</v>
      </c>
      <c r="K194" s="47">
        <v>9.48728143292705E-2</v>
      </c>
      <c r="L194" s="50">
        <v>38.8888888888889</v>
      </c>
      <c r="M194" s="47">
        <v>8.8706259185152597E-2</v>
      </c>
      <c r="N194" s="50">
        <v>39.927007299270102</v>
      </c>
    </row>
    <row r="195" spans="1:14" x14ac:dyDescent="0.2">
      <c r="A195" s="57" t="s">
        <v>705</v>
      </c>
      <c r="B195" s="44" t="s">
        <v>706</v>
      </c>
      <c r="C195" s="45">
        <v>58</v>
      </c>
      <c r="D195" s="46" t="s">
        <v>328</v>
      </c>
      <c r="E195" s="47">
        <v>0.86762432849530802</v>
      </c>
      <c r="F195" s="48">
        <v>88.034188034188006</v>
      </c>
      <c r="G195" s="47">
        <v>0.80903365989396903</v>
      </c>
      <c r="H195" s="50">
        <v>49.124087591240901</v>
      </c>
      <c r="I195" s="76" t="str">
        <f t="shared" si="4"/>
        <v>No</v>
      </c>
      <c r="J195" s="49" t="str">
        <f t="shared" si="5"/>
        <v>No</v>
      </c>
      <c r="K195" s="47">
        <v>0.10188305425375301</v>
      </c>
      <c r="L195" s="50">
        <v>49.572649572649603</v>
      </c>
      <c r="M195" s="47">
        <v>9.4055213981132701E-2</v>
      </c>
      <c r="N195" s="50">
        <v>47.445255474452601</v>
      </c>
    </row>
    <row r="196" spans="1:14" x14ac:dyDescent="0.2">
      <c r="A196" s="57" t="s">
        <v>707</v>
      </c>
      <c r="B196" s="44" t="s">
        <v>708</v>
      </c>
      <c r="C196" s="45">
        <v>58</v>
      </c>
      <c r="D196" s="46" t="s">
        <v>328</v>
      </c>
      <c r="E196" s="47">
        <v>0.85055918603721303</v>
      </c>
      <c r="F196" s="48">
        <v>83.3333333333333</v>
      </c>
      <c r="G196" s="47">
        <v>0.75938665644856496</v>
      </c>
      <c r="H196" s="50">
        <v>40.145985401459903</v>
      </c>
      <c r="I196" s="76" t="str">
        <f t="shared" si="4"/>
        <v>No</v>
      </c>
      <c r="J196" s="49" t="str">
        <f t="shared" si="5"/>
        <v>No</v>
      </c>
      <c r="K196" s="47">
        <v>8.0406448753674503E-2</v>
      </c>
      <c r="L196" s="50">
        <v>14.1025641025641</v>
      </c>
      <c r="M196" s="47">
        <v>8.1235026434613195E-2</v>
      </c>
      <c r="N196" s="50">
        <v>18.686131386861302</v>
      </c>
    </row>
    <row r="197" spans="1:14" x14ac:dyDescent="0.2">
      <c r="A197" s="57" t="s">
        <v>709</v>
      </c>
      <c r="B197" s="44" t="s">
        <v>710</v>
      </c>
      <c r="C197" s="45">
        <v>58</v>
      </c>
      <c r="D197" s="46" t="s">
        <v>328</v>
      </c>
      <c r="E197" s="47">
        <v>0.80665631057325204</v>
      </c>
      <c r="F197" s="48">
        <v>68.376068376068403</v>
      </c>
      <c r="G197" s="47">
        <v>0.69363176116971903</v>
      </c>
      <c r="H197" s="50">
        <v>27.007299270072998</v>
      </c>
      <c r="I197" s="76" t="str">
        <f t="shared" si="4"/>
        <v>No</v>
      </c>
      <c r="J197" s="49" t="str">
        <f t="shared" si="5"/>
        <v>No</v>
      </c>
      <c r="K197" s="47">
        <v>9.3284869854579594E-2</v>
      </c>
      <c r="L197" s="50">
        <v>36.324786324786302</v>
      </c>
      <c r="M197" s="47">
        <v>8.8116364216071205E-2</v>
      </c>
      <c r="N197" s="50">
        <v>38.832116788321201</v>
      </c>
    </row>
    <row r="198" spans="1:14" x14ac:dyDescent="0.2">
      <c r="A198" s="57" t="s">
        <v>711</v>
      </c>
      <c r="B198" s="44" t="s">
        <v>712</v>
      </c>
      <c r="C198" s="45">
        <v>58</v>
      </c>
      <c r="D198" s="46" t="s">
        <v>328</v>
      </c>
      <c r="E198" s="47">
        <v>0.63071596633313498</v>
      </c>
      <c r="F198" s="48">
        <v>16.239316239316199</v>
      </c>
      <c r="G198" s="47">
        <v>0.49335773041583703</v>
      </c>
      <c r="H198" s="50">
        <v>5.7664233576642303</v>
      </c>
      <c r="I198" s="76" t="str">
        <f t="shared" si="4"/>
        <v>No</v>
      </c>
      <c r="J198" s="49" t="str">
        <f t="shared" si="5"/>
        <v>No</v>
      </c>
      <c r="K198" s="47">
        <v>0.10447577203279899</v>
      </c>
      <c r="L198" s="50">
        <v>54.273504273504301</v>
      </c>
      <c r="M198" s="47">
        <v>8.7701173237607205E-2</v>
      </c>
      <c r="N198" s="50">
        <v>38.102189781021899</v>
      </c>
    </row>
    <row r="199" spans="1:14" x14ac:dyDescent="0.2">
      <c r="A199" s="57" t="s">
        <v>713</v>
      </c>
      <c r="B199" s="44" t="s">
        <v>714</v>
      </c>
      <c r="C199" s="45">
        <v>58</v>
      </c>
      <c r="D199" s="46" t="s">
        <v>328</v>
      </c>
      <c r="E199" s="47">
        <v>0.808036506455035</v>
      </c>
      <c r="F199" s="48">
        <v>69.658119658119702</v>
      </c>
      <c r="G199" s="47">
        <v>0.71289378189993202</v>
      </c>
      <c r="H199" s="50">
        <v>30.510948905109501</v>
      </c>
      <c r="I199" s="76" t="str">
        <f t="shared" ref="I199:I239" si="6">IF(AND(F199&gt;=90,H199&gt;=90),"Yes","No")</f>
        <v>No</v>
      </c>
      <c r="J199" s="49" t="str">
        <f t="shared" ref="J199:J239" si="7">IF(AND(F199&gt;=75,H199&gt;=75),"Yes","No")</f>
        <v>No</v>
      </c>
      <c r="K199" s="47">
        <v>8.6720072137828397E-2</v>
      </c>
      <c r="L199" s="50">
        <v>23.076923076923102</v>
      </c>
      <c r="M199" s="47">
        <v>8.4644613043487998E-2</v>
      </c>
      <c r="N199" s="50">
        <v>31.0948905109489</v>
      </c>
    </row>
    <row r="200" spans="1:14" x14ac:dyDescent="0.2">
      <c r="A200" s="57" t="s">
        <v>607</v>
      </c>
      <c r="B200" s="44" t="s">
        <v>715</v>
      </c>
      <c r="C200" s="45">
        <v>58</v>
      </c>
      <c r="D200" s="46" t="s">
        <v>328</v>
      </c>
      <c r="E200" s="47">
        <v>0.74304089515090299</v>
      </c>
      <c r="F200" s="48">
        <v>35.4700854700855</v>
      </c>
      <c r="G200" s="47">
        <v>0.59251282673127703</v>
      </c>
      <c r="H200" s="50">
        <v>12.9197080291971</v>
      </c>
      <c r="I200" s="76" t="str">
        <f t="shared" si="6"/>
        <v>No</v>
      </c>
      <c r="J200" s="49" t="str">
        <f t="shared" si="7"/>
        <v>No</v>
      </c>
      <c r="K200" s="47">
        <v>0.101103404004067</v>
      </c>
      <c r="L200" s="50">
        <v>47.435897435897402</v>
      </c>
      <c r="M200" s="47">
        <v>9.1745595991421E-2</v>
      </c>
      <c r="N200" s="50">
        <v>43.941605839416098</v>
      </c>
    </row>
    <row r="201" spans="1:14" x14ac:dyDescent="0.2">
      <c r="A201" s="57" t="s">
        <v>716</v>
      </c>
      <c r="B201" s="44" t="s">
        <v>717</v>
      </c>
      <c r="C201" s="45">
        <v>58</v>
      </c>
      <c r="D201" s="46" t="s">
        <v>328</v>
      </c>
      <c r="E201" s="47">
        <v>0.656693907985055</v>
      </c>
      <c r="F201" s="48">
        <v>21.367521367521402</v>
      </c>
      <c r="G201" s="47">
        <v>0.54373718136031501</v>
      </c>
      <c r="H201" s="50">
        <v>8.6131386861313892</v>
      </c>
      <c r="I201" s="76" t="str">
        <f t="shared" si="6"/>
        <v>No</v>
      </c>
      <c r="J201" s="49" t="str">
        <f t="shared" si="7"/>
        <v>No</v>
      </c>
      <c r="K201" s="47">
        <v>6.0747590473283403E-2</v>
      </c>
      <c r="L201" s="50">
        <v>5.1282051282051304</v>
      </c>
      <c r="M201" s="47">
        <v>6.3063619077344493E-2</v>
      </c>
      <c r="N201" s="50">
        <v>9.3430656934306597</v>
      </c>
    </row>
    <row r="202" spans="1:14" x14ac:dyDescent="0.2">
      <c r="A202" s="57" t="s">
        <v>718</v>
      </c>
      <c r="B202" s="44" t="s">
        <v>719</v>
      </c>
      <c r="C202" s="45">
        <v>58</v>
      </c>
      <c r="D202" s="46" t="s">
        <v>328</v>
      </c>
      <c r="E202" s="47">
        <v>0.71046436765557397</v>
      </c>
      <c r="F202" s="48">
        <v>29.059829059829099</v>
      </c>
      <c r="G202" s="47">
        <v>0.566141190694186</v>
      </c>
      <c r="H202" s="50">
        <v>10.802919708029201</v>
      </c>
      <c r="I202" s="76" t="str">
        <f t="shared" si="6"/>
        <v>No</v>
      </c>
      <c r="J202" s="49" t="str">
        <f t="shared" si="7"/>
        <v>No</v>
      </c>
      <c r="K202" s="47">
        <v>0.113338141139791</v>
      </c>
      <c r="L202" s="50">
        <v>59.401709401709397</v>
      </c>
      <c r="M202" s="47">
        <v>9.9562284032253895E-2</v>
      </c>
      <c r="N202" s="50">
        <v>53.576642335766401</v>
      </c>
    </row>
    <row r="203" spans="1:14" x14ac:dyDescent="0.2">
      <c r="A203" s="57" t="s">
        <v>720</v>
      </c>
      <c r="B203" s="44" t="s">
        <v>721</v>
      </c>
      <c r="C203" s="45">
        <v>83</v>
      </c>
      <c r="D203" s="46" t="s">
        <v>328</v>
      </c>
      <c r="E203" s="47">
        <v>0.54491242933568995</v>
      </c>
      <c r="F203" s="48">
        <v>8.9743589743589691</v>
      </c>
      <c r="G203" s="47">
        <v>0.65544029412113403</v>
      </c>
      <c r="H203" s="50">
        <v>55.708661417322801</v>
      </c>
      <c r="I203" s="76" t="str">
        <f t="shared" si="6"/>
        <v>No</v>
      </c>
      <c r="J203" s="49" t="str">
        <f t="shared" si="7"/>
        <v>No</v>
      </c>
      <c r="K203" s="47">
        <v>9.0626146530638302E-2</v>
      </c>
      <c r="L203" s="50">
        <v>31.6239316239316</v>
      </c>
      <c r="M203" s="47">
        <v>6.0337715324389599E-2</v>
      </c>
      <c r="N203" s="50">
        <v>1.1811023622047201</v>
      </c>
    </row>
    <row r="204" spans="1:14" x14ac:dyDescent="0.2">
      <c r="A204" s="57" t="s">
        <v>722</v>
      </c>
      <c r="B204" s="44" t="s">
        <v>723</v>
      </c>
      <c r="C204" s="45">
        <v>83</v>
      </c>
      <c r="D204" s="46" t="s">
        <v>328</v>
      </c>
      <c r="E204" s="47">
        <v>0.493691384273301</v>
      </c>
      <c r="F204" s="48">
        <v>5.9829059829059803</v>
      </c>
      <c r="G204" s="47">
        <v>0.63727470116981499</v>
      </c>
      <c r="H204" s="50">
        <v>50</v>
      </c>
      <c r="I204" s="76" t="str">
        <f t="shared" si="6"/>
        <v>No</v>
      </c>
      <c r="J204" s="49" t="str">
        <f t="shared" si="7"/>
        <v>No</v>
      </c>
      <c r="K204" s="47">
        <v>0.23218856146531999</v>
      </c>
      <c r="L204" s="50">
        <v>88.8888888888889</v>
      </c>
      <c r="M204" s="47">
        <v>0.103713980496587</v>
      </c>
      <c r="N204" s="50">
        <v>12.795275590551199</v>
      </c>
    </row>
    <row r="205" spans="1:14" x14ac:dyDescent="0.2">
      <c r="A205" s="57" t="s">
        <v>577</v>
      </c>
      <c r="B205" s="44" t="s">
        <v>724</v>
      </c>
      <c r="C205" s="45">
        <v>83</v>
      </c>
      <c r="D205" s="46" t="s">
        <v>328</v>
      </c>
      <c r="E205" s="47">
        <v>0.54539593944796905</v>
      </c>
      <c r="F205" s="48">
        <v>9.4017094017094003</v>
      </c>
      <c r="G205" s="47">
        <v>0.63129245071554196</v>
      </c>
      <c r="H205" s="50">
        <v>49.212598425196902</v>
      </c>
      <c r="I205" s="76" t="str">
        <f t="shared" si="6"/>
        <v>No</v>
      </c>
      <c r="J205" s="49" t="str">
        <f t="shared" si="7"/>
        <v>No</v>
      </c>
      <c r="K205" s="47">
        <v>0.30683061755366797</v>
      </c>
      <c r="L205" s="50">
        <v>93.589743589743605</v>
      </c>
      <c r="M205" s="47">
        <v>8.8480170349684598E-2</v>
      </c>
      <c r="N205" s="50">
        <v>4.5275590551181102</v>
      </c>
    </row>
    <row r="206" spans="1:14" x14ac:dyDescent="0.2">
      <c r="A206" s="57" t="s">
        <v>725</v>
      </c>
      <c r="B206" s="44" t="s">
        <v>726</v>
      </c>
      <c r="C206" s="45">
        <v>83</v>
      </c>
      <c r="D206" s="46" t="s">
        <v>328</v>
      </c>
      <c r="E206" s="47">
        <v>0.41096606901605098</v>
      </c>
      <c r="F206" s="48">
        <v>2.9914529914529902</v>
      </c>
      <c r="G206" s="47">
        <v>0.62502376958644301</v>
      </c>
      <c r="H206" s="50">
        <v>47.637795275590499</v>
      </c>
      <c r="I206" s="76" t="str">
        <f t="shared" si="6"/>
        <v>No</v>
      </c>
      <c r="J206" s="49" t="str">
        <f t="shared" si="7"/>
        <v>No</v>
      </c>
      <c r="K206" s="47">
        <v>0.33863625956577398</v>
      </c>
      <c r="L206" s="50">
        <v>94.871794871794904</v>
      </c>
      <c r="M206" s="47">
        <v>0.12081720055805199</v>
      </c>
      <c r="N206" s="50">
        <v>26.3779527559055</v>
      </c>
    </row>
    <row r="207" spans="1:14" x14ac:dyDescent="0.2">
      <c r="A207" s="57" t="s">
        <v>727</v>
      </c>
      <c r="B207" s="44" t="s">
        <v>728</v>
      </c>
      <c r="C207" s="45">
        <v>83</v>
      </c>
      <c r="D207" s="46" t="s">
        <v>328</v>
      </c>
      <c r="E207" s="47">
        <v>0.52340093158306999</v>
      </c>
      <c r="F207" s="48">
        <v>8.1196581196581192</v>
      </c>
      <c r="G207" s="47">
        <v>0.63922313333913094</v>
      </c>
      <c r="H207" s="50">
        <v>50.787401574803098</v>
      </c>
      <c r="I207" s="76" t="str">
        <f t="shared" si="6"/>
        <v>No</v>
      </c>
      <c r="J207" s="49" t="str">
        <f t="shared" si="7"/>
        <v>No</v>
      </c>
      <c r="K207" s="47">
        <v>0.24331590188162699</v>
      </c>
      <c r="L207" s="50">
        <v>89.316239316239304</v>
      </c>
      <c r="M207" s="47">
        <v>0.145432308479781</v>
      </c>
      <c r="N207" s="50">
        <v>46.259842519685002</v>
      </c>
    </row>
    <row r="208" spans="1:14" x14ac:dyDescent="0.2">
      <c r="A208" s="57" t="s">
        <v>729</v>
      </c>
      <c r="B208" s="44" t="s">
        <v>730</v>
      </c>
      <c r="C208" s="45">
        <v>83</v>
      </c>
      <c r="D208" s="46" t="s">
        <v>328</v>
      </c>
      <c r="E208" s="47">
        <v>0.354439040293753</v>
      </c>
      <c r="F208" s="48">
        <v>1.2820512820512799</v>
      </c>
      <c r="G208" s="47">
        <v>0.55364147847080603</v>
      </c>
      <c r="H208" s="50">
        <v>28.346456692913399</v>
      </c>
      <c r="I208" s="76" t="str">
        <f t="shared" si="6"/>
        <v>No</v>
      </c>
      <c r="J208" s="49" t="str">
        <f t="shared" si="7"/>
        <v>No</v>
      </c>
      <c r="K208" s="47">
        <v>0.26351803615699299</v>
      </c>
      <c r="L208" s="50">
        <v>91.452991452991498</v>
      </c>
      <c r="M208" s="47">
        <v>0.13419448892024199</v>
      </c>
      <c r="N208" s="50">
        <v>35.236220472440898</v>
      </c>
    </row>
    <row r="209" spans="1:14" x14ac:dyDescent="0.2">
      <c r="A209" s="57" t="s">
        <v>731</v>
      </c>
      <c r="B209" s="44" t="s">
        <v>732</v>
      </c>
      <c r="C209" s="45">
        <v>58</v>
      </c>
      <c r="D209" s="46" t="s">
        <v>328</v>
      </c>
      <c r="E209" s="47">
        <v>0.75755714633667304</v>
      </c>
      <c r="F209" s="48">
        <v>41.452991452991498</v>
      </c>
      <c r="G209" s="47">
        <v>0.68655603214477401</v>
      </c>
      <c r="H209" s="50">
        <v>25.985401459854</v>
      </c>
      <c r="I209" s="76" t="str">
        <f t="shared" si="6"/>
        <v>No</v>
      </c>
      <c r="J209" s="49" t="str">
        <f t="shared" si="7"/>
        <v>No</v>
      </c>
      <c r="K209" s="47">
        <v>9.3809730372288305E-2</v>
      </c>
      <c r="L209" s="50">
        <v>37.606837606837601</v>
      </c>
      <c r="M209" s="47">
        <v>8.3424887851192203E-2</v>
      </c>
      <c r="N209" s="50">
        <v>27.0802919708029</v>
      </c>
    </row>
    <row r="210" spans="1:14" x14ac:dyDescent="0.2">
      <c r="A210" s="57" t="s">
        <v>733</v>
      </c>
      <c r="B210" s="44" t="s">
        <v>734</v>
      </c>
      <c r="C210" s="45">
        <v>83</v>
      </c>
      <c r="D210" s="46" t="s">
        <v>328</v>
      </c>
      <c r="E210" s="47">
        <v>0.61538320478541897</v>
      </c>
      <c r="F210" s="48">
        <v>14.5299145299145</v>
      </c>
      <c r="G210" s="47">
        <v>0.73451613574437502</v>
      </c>
      <c r="H210" s="50">
        <v>73.622047244094503</v>
      </c>
      <c r="I210" s="76" t="str">
        <f t="shared" si="6"/>
        <v>No</v>
      </c>
      <c r="J210" s="49" t="str">
        <f t="shared" si="7"/>
        <v>No</v>
      </c>
      <c r="K210" s="47">
        <v>0.147450874364111</v>
      </c>
      <c r="L210" s="50">
        <v>73.931623931623903</v>
      </c>
      <c r="M210" s="47">
        <v>8.0109913415675804E-2</v>
      </c>
      <c r="N210" s="50">
        <v>2.9527559055118102</v>
      </c>
    </row>
    <row r="211" spans="1:14" x14ac:dyDescent="0.2">
      <c r="A211" s="57" t="s">
        <v>735</v>
      </c>
      <c r="B211" s="44" t="s">
        <v>736</v>
      </c>
      <c r="C211" s="45">
        <v>83</v>
      </c>
      <c r="D211" s="46" t="s">
        <v>328</v>
      </c>
      <c r="E211" s="47">
        <v>0.41100916873769699</v>
      </c>
      <c r="F211" s="48">
        <v>3.41880341880342</v>
      </c>
      <c r="G211" s="47">
        <v>0.63099126567876695</v>
      </c>
      <c r="H211" s="50">
        <v>49.015748031496102</v>
      </c>
      <c r="I211" s="76" t="str">
        <f t="shared" si="6"/>
        <v>No</v>
      </c>
      <c r="J211" s="49" t="str">
        <f t="shared" si="7"/>
        <v>No</v>
      </c>
      <c r="K211" s="47">
        <v>0.219959894205215</v>
      </c>
      <c r="L211" s="50">
        <v>87.606837606837601</v>
      </c>
      <c r="M211" s="47">
        <v>8.6926456848973099E-2</v>
      </c>
      <c r="N211" s="50">
        <v>3.7401574803149602</v>
      </c>
    </row>
    <row r="212" spans="1:14" x14ac:dyDescent="0.2">
      <c r="A212" s="57" t="s">
        <v>737</v>
      </c>
      <c r="B212" s="44" t="s">
        <v>738</v>
      </c>
      <c r="C212" s="45">
        <v>83</v>
      </c>
      <c r="D212" s="46" t="s">
        <v>328</v>
      </c>
      <c r="E212" s="47">
        <v>0.218547754259003</v>
      </c>
      <c r="F212" s="48">
        <v>0.427350427350427</v>
      </c>
      <c r="G212" s="47">
        <v>0.49182736549470102</v>
      </c>
      <c r="H212" s="50">
        <v>13.582677165354299</v>
      </c>
      <c r="I212" s="76" t="str">
        <f t="shared" si="6"/>
        <v>No</v>
      </c>
      <c r="J212" s="49" t="str">
        <f t="shared" si="7"/>
        <v>No</v>
      </c>
      <c r="K212" s="47">
        <v>0.62309085932766295</v>
      </c>
      <c r="L212" s="50">
        <v>100</v>
      </c>
      <c r="M212" s="47">
        <v>0.20890340031288501</v>
      </c>
      <c r="N212" s="50">
        <v>77.165354330708695</v>
      </c>
    </row>
    <row r="213" spans="1:14" x14ac:dyDescent="0.2">
      <c r="A213" s="57" t="s">
        <v>739</v>
      </c>
      <c r="B213" s="44" t="s">
        <v>740</v>
      </c>
      <c r="C213" s="45">
        <v>58</v>
      </c>
      <c r="D213" s="46" t="s">
        <v>328</v>
      </c>
      <c r="E213" s="47">
        <v>0.63676790593531696</v>
      </c>
      <c r="F213" s="48">
        <v>16.6666666666667</v>
      </c>
      <c r="G213" s="47">
        <v>0.50552511176166204</v>
      </c>
      <c r="H213" s="50">
        <v>6.4233576642335803</v>
      </c>
      <c r="I213" s="76" t="str">
        <f t="shared" si="6"/>
        <v>No</v>
      </c>
      <c r="J213" s="49" t="str">
        <f t="shared" si="7"/>
        <v>No</v>
      </c>
      <c r="K213" s="47">
        <v>0.22335696036080199</v>
      </c>
      <c r="L213" s="50">
        <v>88.034188034188006</v>
      </c>
      <c r="M213" s="47">
        <v>0.12060600865169099</v>
      </c>
      <c r="N213" s="50">
        <v>67.153284671532802</v>
      </c>
    </row>
    <row r="214" spans="1:14" x14ac:dyDescent="0.2">
      <c r="A214" s="57" t="s">
        <v>741</v>
      </c>
      <c r="B214" s="44" t="s">
        <v>742</v>
      </c>
      <c r="C214" s="45">
        <v>83</v>
      </c>
      <c r="D214" s="46" t="s">
        <v>328</v>
      </c>
      <c r="E214" s="47">
        <v>0.43966798033676002</v>
      </c>
      <c r="F214" s="48">
        <v>4.2735042735042699</v>
      </c>
      <c r="G214" s="47">
        <v>0.69366582953536604</v>
      </c>
      <c r="H214" s="50">
        <v>64.763779527559095</v>
      </c>
      <c r="I214" s="76" t="str">
        <f t="shared" si="6"/>
        <v>No</v>
      </c>
      <c r="J214" s="49" t="str">
        <f t="shared" si="7"/>
        <v>No</v>
      </c>
      <c r="K214" s="47">
        <v>0.44225347694314698</v>
      </c>
      <c r="L214" s="50">
        <v>98.290598290598297</v>
      </c>
      <c r="M214" s="47">
        <v>0.131228705528801</v>
      </c>
      <c r="N214" s="50">
        <v>32.480314960629897</v>
      </c>
    </row>
    <row r="215" spans="1:14" x14ac:dyDescent="0.2">
      <c r="A215" s="57" t="s">
        <v>743</v>
      </c>
      <c r="B215" s="44" t="s">
        <v>744</v>
      </c>
      <c r="C215" s="45">
        <v>58</v>
      </c>
      <c r="D215" s="46" t="s">
        <v>328</v>
      </c>
      <c r="E215" s="47">
        <v>0.54242250018890503</v>
      </c>
      <c r="F215" s="48">
        <v>8.5470085470085504</v>
      </c>
      <c r="G215" s="47">
        <v>0.43802102315758501</v>
      </c>
      <c r="H215" s="50">
        <v>3.4306569343065698</v>
      </c>
      <c r="I215" s="76" t="str">
        <f t="shared" si="6"/>
        <v>No</v>
      </c>
      <c r="J215" s="49" t="str">
        <f t="shared" si="7"/>
        <v>No</v>
      </c>
      <c r="K215" s="47">
        <v>8.8569662386237397E-2</v>
      </c>
      <c r="L215" s="50">
        <v>26.495726495726501</v>
      </c>
      <c r="M215" s="47">
        <v>8.55527673666754E-2</v>
      </c>
      <c r="N215" s="50">
        <v>33.649635036496299</v>
      </c>
    </row>
    <row r="216" spans="1:14" x14ac:dyDescent="0.2">
      <c r="A216" s="57" t="s">
        <v>745</v>
      </c>
      <c r="B216" s="44" t="s">
        <v>746</v>
      </c>
      <c r="C216" s="45">
        <v>58</v>
      </c>
      <c r="D216" s="46" t="s">
        <v>328</v>
      </c>
      <c r="E216" s="47">
        <v>0.82577111130523995</v>
      </c>
      <c r="F216" s="48">
        <v>76.923076923076906</v>
      </c>
      <c r="G216" s="47">
        <v>0.63176527081829703</v>
      </c>
      <c r="H216" s="50">
        <v>17.518248175182499</v>
      </c>
      <c r="I216" s="76" t="str">
        <f t="shared" si="6"/>
        <v>No</v>
      </c>
      <c r="J216" s="49" t="str">
        <f t="shared" si="7"/>
        <v>No</v>
      </c>
      <c r="K216" s="47">
        <v>8.6433667476165599E-2</v>
      </c>
      <c r="L216" s="50">
        <v>22.649572649572701</v>
      </c>
      <c r="M216" s="47">
        <v>8.51873802846424E-2</v>
      </c>
      <c r="N216" s="50">
        <v>32.481751824817501</v>
      </c>
    </row>
    <row r="217" spans="1:14" x14ac:dyDescent="0.2">
      <c r="A217" s="57" t="s">
        <v>501</v>
      </c>
      <c r="B217" s="44" t="s">
        <v>747</v>
      </c>
      <c r="C217" s="45">
        <v>83</v>
      </c>
      <c r="D217" s="46" t="s">
        <v>328</v>
      </c>
      <c r="E217" s="47">
        <v>0.45217440641744799</v>
      </c>
      <c r="F217" s="48">
        <v>5.1282051282051304</v>
      </c>
      <c r="G217" s="47">
        <v>0.69743573360587596</v>
      </c>
      <c r="H217" s="50">
        <v>65.551181102362193</v>
      </c>
      <c r="I217" s="76" t="str">
        <f t="shared" si="6"/>
        <v>No</v>
      </c>
      <c r="J217" s="49" t="str">
        <f t="shared" si="7"/>
        <v>No</v>
      </c>
      <c r="K217" s="47">
        <v>7.0795742556809899E-2</v>
      </c>
      <c r="L217" s="50">
        <v>7.6923076923076898</v>
      </c>
      <c r="M217" s="47">
        <v>6.3816175487045601E-2</v>
      </c>
      <c r="N217" s="50">
        <v>1.5748031496063</v>
      </c>
    </row>
    <row r="218" spans="1:14" x14ac:dyDescent="0.2">
      <c r="A218" s="57" t="s">
        <v>748</v>
      </c>
      <c r="B218" s="44" t="s">
        <v>749</v>
      </c>
      <c r="C218" s="45">
        <v>83</v>
      </c>
      <c r="D218" s="46" t="s">
        <v>328</v>
      </c>
      <c r="E218" s="47">
        <v>0.60714102971514305</v>
      </c>
      <c r="F218" s="48">
        <v>14.1025641025641</v>
      </c>
      <c r="G218" s="47">
        <v>0.80273567324709505</v>
      </c>
      <c r="H218" s="50">
        <v>82.677165354330697</v>
      </c>
      <c r="I218" s="76" t="str">
        <f t="shared" si="6"/>
        <v>No</v>
      </c>
      <c r="J218" s="49" t="str">
        <f t="shared" si="7"/>
        <v>No</v>
      </c>
      <c r="K218" s="47">
        <v>0.165363724068912</v>
      </c>
      <c r="L218" s="50">
        <v>76.923076923076906</v>
      </c>
      <c r="M218" s="47">
        <v>7.4360402680978793E-2</v>
      </c>
      <c r="N218" s="50">
        <v>2.5590551181102401</v>
      </c>
    </row>
    <row r="219" spans="1:14" x14ac:dyDescent="0.2">
      <c r="A219" s="57" t="s">
        <v>750</v>
      </c>
      <c r="B219" s="44" t="s">
        <v>751</v>
      </c>
      <c r="C219" s="45">
        <v>83</v>
      </c>
      <c r="D219" s="46" t="s">
        <v>328</v>
      </c>
      <c r="E219" s="47">
        <v>0.23109245595199901</v>
      </c>
      <c r="F219" s="48">
        <v>0.854700854700855</v>
      </c>
      <c r="G219" s="47">
        <v>0.53986122477151</v>
      </c>
      <c r="H219" s="50">
        <v>25</v>
      </c>
      <c r="I219" s="76" t="str">
        <f t="shared" si="6"/>
        <v>No</v>
      </c>
      <c r="J219" s="49" t="str">
        <f t="shared" si="7"/>
        <v>No</v>
      </c>
      <c r="K219" s="47">
        <v>0.180359796257477</v>
      </c>
      <c r="L219" s="50">
        <v>81.196581196581207</v>
      </c>
      <c r="M219" s="47">
        <v>5.7124831647835703E-2</v>
      </c>
      <c r="N219" s="50">
        <v>0.59055118110236204</v>
      </c>
    </row>
    <row r="220" spans="1:14" x14ac:dyDescent="0.2">
      <c r="A220" s="57" t="s">
        <v>752</v>
      </c>
      <c r="B220" s="44" t="s">
        <v>753</v>
      </c>
      <c r="C220" s="45">
        <v>83</v>
      </c>
      <c r="D220" s="46" t="s">
        <v>328</v>
      </c>
      <c r="E220" s="47">
        <v>0.45705871223640598</v>
      </c>
      <c r="F220" s="48">
        <v>5.5555555555555598</v>
      </c>
      <c r="G220" s="47">
        <v>0.61278961461450299</v>
      </c>
      <c r="H220" s="50">
        <v>44.094488188976399</v>
      </c>
      <c r="I220" s="76" t="str">
        <f t="shared" si="6"/>
        <v>No</v>
      </c>
      <c r="J220" s="49" t="str">
        <f t="shared" si="7"/>
        <v>No</v>
      </c>
      <c r="K220" s="47">
        <v>0.180904888764155</v>
      </c>
      <c r="L220" s="50">
        <v>82.051282051282001</v>
      </c>
      <c r="M220" s="47">
        <v>8.69921090230584E-2</v>
      </c>
      <c r="N220" s="50">
        <v>3.9370078740157499</v>
      </c>
    </row>
    <row r="221" spans="1:14" x14ac:dyDescent="0.2">
      <c r="A221" s="57" t="s">
        <v>695</v>
      </c>
      <c r="B221" s="44" t="s">
        <v>754</v>
      </c>
      <c r="C221" s="45">
        <v>83</v>
      </c>
      <c r="D221" s="46" t="s">
        <v>328</v>
      </c>
      <c r="E221" s="47">
        <v>0.50387823021942602</v>
      </c>
      <c r="F221" s="48">
        <v>7.6923076923076898</v>
      </c>
      <c r="G221" s="47">
        <v>0.58939836392459299</v>
      </c>
      <c r="H221" s="50">
        <v>37.4015748031496</v>
      </c>
      <c r="I221" s="76" t="str">
        <f t="shared" si="6"/>
        <v>No</v>
      </c>
      <c r="J221" s="49" t="str">
        <f t="shared" si="7"/>
        <v>No</v>
      </c>
      <c r="K221" s="47">
        <v>0.17064553752537201</v>
      </c>
      <c r="L221" s="50">
        <v>79.059829059829099</v>
      </c>
      <c r="M221" s="47">
        <v>6.4994902078043995E-2</v>
      </c>
      <c r="N221" s="50">
        <v>1.7716535433070899</v>
      </c>
    </row>
    <row r="222" spans="1:14" x14ac:dyDescent="0.2">
      <c r="A222" s="57" t="s">
        <v>755</v>
      </c>
      <c r="B222" s="44" t="s">
        <v>756</v>
      </c>
      <c r="C222" s="45">
        <v>83</v>
      </c>
      <c r="D222" s="46" t="s">
        <v>328</v>
      </c>
      <c r="E222" s="47">
        <v>0.57688061403716695</v>
      </c>
      <c r="F222" s="48">
        <v>11.538461538461499</v>
      </c>
      <c r="G222" s="47">
        <v>0.75977634295166996</v>
      </c>
      <c r="H222" s="50">
        <v>77.952755905511793</v>
      </c>
      <c r="I222" s="76" t="str">
        <f t="shared" si="6"/>
        <v>No</v>
      </c>
      <c r="J222" s="49" t="str">
        <f t="shared" si="7"/>
        <v>No</v>
      </c>
      <c r="K222" s="47">
        <v>0.335176984379012</v>
      </c>
      <c r="L222" s="50">
        <v>94.4444444444444</v>
      </c>
      <c r="M222" s="47">
        <v>0.100958937554972</v>
      </c>
      <c r="N222" s="50">
        <v>9.8425196850393704</v>
      </c>
    </row>
    <row r="223" spans="1:14" x14ac:dyDescent="0.2">
      <c r="A223" s="57" t="s">
        <v>757</v>
      </c>
      <c r="B223" s="44" t="s">
        <v>758</v>
      </c>
      <c r="C223" s="45">
        <v>58</v>
      </c>
      <c r="D223" s="46" t="s">
        <v>328</v>
      </c>
      <c r="E223" s="47">
        <v>0.80262884370818699</v>
      </c>
      <c r="F223" s="48">
        <v>65.811965811965806</v>
      </c>
      <c r="G223" s="47">
        <v>0.73377146281889905</v>
      </c>
      <c r="H223" s="50">
        <v>34.890510948905103</v>
      </c>
      <c r="I223" s="76" t="str">
        <f t="shared" si="6"/>
        <v>No</v>
      </c>
      <c r="J223" s="49" t="str">
        <f t="shared" si="7"/>
        <v>No</v>
      </c>
      <c r="K223" s="47">
        <v>0.10543137471261101</v>
      </c>
      <c r="L223" s="50">
        <v>55.128205128205103</v>
      </c>
      <c r="M223" s="47">
        <v>9.5513573059124196E-2</v>
      </c>
      <c r="N223" s="50">
        <v>48.9051094890511</v>
      </c>
    </row>
    <row r="224" spans="1:14" x14ac:dyDescent="0.2">
      <c r="A224" s="57" t="s">
        <v>759</v>
      </c>
      <c r="B224" s="44" t="s">
        <v>760</v>
      </c>
      <c r="C224" s="45">
        <v>58</v>
      </c>
      <c r="D224" s="46" t="s">
        <v>328</v>
      </c>
      <c r="E224" s="47">
        <v>0.74337366860492804</v>
      </c>
      <c r="F224" s="48">
        <v>35.897435897435898</v>
      </c>
      <c r="G224" s="47">
        <v>0.64579405365615095</v>
      </c>
      <c r="H224" s="50">
        <v>19.343065693430699</v>
      </c>
      <c r="I224" s="76" t="str">
        <f t="shared" si="6"/>
        <v>No</v>
      </c>
      <c r="J224" s="49" t="str">
        <f t="shared" si="7"/>
        <v>No</v>
      </c>
      <c r="K224" s="47">
        <v>0.11026922920534001</v>
      </c>
      <c r="L224" s="50">
        <v>58.119658119658098</v>
      </c>
      <c r="M224" s="47">
        <v>9.3621015334473701E-2</v>
      </c>
      <c r="N224" s="50">
        <v>47.080291970802897</v>
      </c>
    </row>
    <row r="225" spans="1:14" x14ac:dyDescent="0.2">
      <c r="A225" s="57" t="s">
        <v>761</v>
      </c>
      <c r="B225" s="44" t="s">
        <v>762</v>
      </c>
      <c r="C225" s="45">
        <v>58</v>
      </c>
      <c r="D225" s="46" t="s">
        <v>328</v>
      </c>
      <c r="E225" s="47">
        <v>0.82777183821661005</v>
      </c>
      <c r="F225" s="48">
        <v>77.350427350427395</v>
      </c>
      <c r="G225" s="47">
        <v>0.73660713674568501</v>
      </c>
      <c r="H225" s="50">
        <v>35.693430656934297</v>
      </c>
      <c r="I225" s="76" t="str">
        <f t="shared" si="6"/>
        <v>No</v>
      </c>
      <c r="J225" s="49" t="str">
        <f t="shared" si="7"/>
        <v>No</v>
      </c>
      <c r="K225" s="47">
        <v>0.10384344762021799</v>
      </c>
      <c r="L225" s="50">
        <v>53.4188034188034</v>
      </c>
      <c r="M225" s="47">
        <v>9.52158800021638E-2</v>
      </c>
      <c r="N225" s="50">
        <v>48.540145985401502</v>
      </c>
    </row>
    <row r="226" spans="1:14" x14ac:dyDescent="0.2">
      <c r="A226" s="57" t="s">
        <v>763</v>
      </c>
      <c r="B226" s="44" t="s">
        <v>764</v>
      </c>
      <c r="C226" s="45">
        <v>58</v>
      </c>
      <c r="D226" s="46" t="s">
        <v>328</v>
      </c>
      <c r="E226" s="47">
        <v>0.76621541221218603</v>
      </c>
      <c r="F226" s="48">
        <v>46.5811965811966</v>
      </c>
      <c r="G226" s="47">
        <v>0.66375237061301295</v>
      </c>
      <c r="H226" s="50">
        <v>21.751824817518202</v>
      </c>
      <c r="I226" s="76" t="str">
        <f t="shared" si="6"/>
        <v>No</v>
      </c>
      <c r="J226" s="49" t="str">
        <f t="shared" si="7"/>
        <v>No</v>
      </c>
      <c r="K226" s="47">
        <v>7.0284478734412903E-2</v>
      </c>
      <c r="L226" s="50">
        <v>7.2649572649572702</v>
      </c>
      <c r="M226" s="47">
        <v>7.4908236193049399E-2</v>
      </c>
      <c r="N226" s="50">
        <v>14.1605839416058</v>
      </c>
    </row>
    <row r="227" spans="1:14" x14ac:dyDescent="0.2">
      <c r="A227" s="57" t="s">
        <v>457</v>
      </c>
      <c r="B227" s="44" t="s">
        <v>765</v>
      </c>
      <c r="C227" s="45">
        <v>58</v>
      </c>
      <c r="D227" s="46" t="s">
        <v>328</v>
      </c>
      <c r="E227" s="47">
        <v>0.80231285194094704</v>
      </c>
      <c r="F227" s="48">
        <v>64.957264957264996</v>
      </c>
      <c r="G227" s="47">
        <v>0.70933955563216899</v>
      </c>
      <c r="H227" s="50">
        <v>29.781021897810199</v>
      </c>
      <c r="I227" s="76" t="str">
        <f t="shared" si="6"/>
        <v>No</v>
      </c>
      <c r="J227" s="49" t="str">
        <f t="shared" si="7"/>
        <v>No</v>
      </c>
      <c r="K227" s="47">
        <v>0.12379304821941101</v>
      </c>
      <c r="L227" s="50">
        <v>66.239316239316196</v>
      </c>
      <c r="M227" s="47">
        <v>0.102117982281779</v>
      </c>
      <c r="N227" s="50">
        <v>56.204379562043798</v>
      </c>
    </row>
    <row r="228" spans="1:14" x14ac:dyDescent="0.2">
      <c r="A228" s="57" t="s">
        <v>766</v>
      </c>
      <c r="B228" s="44" t="s">
        <v>767</v>
      </c>
      <c r="C228" s="45">
        <v>58</v>
      </c>
      <c r="D228" s="46" t="s">
        <v>328</v>
      </c>
      <c r="E228" s="47">
        <v>0.88885464572345496</v>
      </c>
      <c r="F228" s="48">
        <v>94.4444444444444</v>
      </c>
      <c r="G228" s="47">
        <v>0.83006694520151503</v>
      </c>
      <c r="H228" s="50">
        <v>53.3576642335766</v>
      </c>
      <c r="I228" s="76" t="str">
        <f t="shared" si="6"/>
        <v>No</v>
      </c>
      <c r="J228" s="49" t="str">
        <f t="shared" si="7"/>
        <v>No</v>
      </c>
      <c r="K228" s="47">
        <v>8.6184851631477696E-2</v>
      </c>
      <c r="L228" s="50">
        <v>21.794871794871799</v>
      </c>
      <c r="M228" s="47">
        <v>8.4308029624700506E-2</v>
      </c>
      <c r="N228" s="50">
        <v>28.978102189781001</v>
      </c>
    </row>
    <row r="229" spans="1:14" x14ac:dyDescent="0.2">
      <c r="A229" s="57" t="s">
        <v>768</v>
      </c>
      <c r="B229" s="44" t="s">
        <v>769</v>
      </c>
      <c r="C229" s="45">
        <v>58</v>
      </c>
      <c r="D229" s="46" t="s">
        <v>328</v>
      </c>
      <c r="E229" s="47">
        <v>0.80219987960267203</v>
      </c>
      <c r="F229" s="48">
        <v>64.529914529914507</v>
      </c>
      <c r="G229" s="47">
        <v>0.703519923433223</v>
      </c>
      <c r="H229" s="50">
        <v>28.6131386861314</v>
      </c>
      <c r="I229" s="76" t="str">
        <f t="shared" si="6"/>
        <v>No</v>
      </c>
      <c r="J229" s="49" t="str">
        <f t="shared" si="7"/>
        <v>No</v>
      </c>
      <c r="K229" s="47">
        <v>0.102463695478039</v>
      </c>
      <c r="L229" s="50">
        <v>50</v>
      </c>
      <c r="M229" s="47">
        <v>8.4114918366942404E-2</v>
      </c>
      <c r="N229" s="50">
        <v>28.686131386861302</v>
      </c>
    </row>
    <row r="230" spans="1:14" x14ac:dyDescent="0.2">
      <c r="A230" s="57" t="s">
        <v>465</v>
      </c>
      <c r="B230" s="44" t="s">
        <v>770</v>
      </c>
      <c r="C230" s="45">
        <v>58</v>
      </c>
      <c r="D230" s="46" t="s">
        <v>328</v>
      </c>
      <c r="E230" s="47">
        <v>0.75792318895405697</v>
      </c>
      <c r="F230" s="48">
        <v>42.307692307692299</v>
      </c>
      <c r="G230" s="47">
        <v>0.64386450383303295</v>
      </c>
      <c r="H230" s="50">
        <v>19.124087591240901</v>
      </c>
      <c r="I230" s="76" t="str">
        <f t="shared" si="6"/>
        <v>No</v>
      </c>
      <c r="J230" s="49" t="str">
        <f t="shared" si="7"/>
        <v>No</v>
      </c>
      <c r="K230" s="47">
        <v>9.9869844736344901E-2</v>
      </c>
      <c r="L230" s="50">
        <v>44.871794871794897</v>
      </c>
      <c r="M230" s="47">
        <v>9.1660595695643804E-2</v>
      </c>
      <c r="N230" s="50">
        <v>43.795620437956202</v>
      </c>
    </row>
    <row r="231" spans="1:14" x14ac:dyDescent="0.2">
      <c r="A231" s="57" t="s">
        <v>771</v>
      </c>
      <c r="B231" s="44" t="s">
        <v>772</v>
      </c>
      <c r="C231" s="45">
        <v>58</v>
      </c>
      <c r="D231" s="46" t="s">
        <v>328</v>
      </c>
      <c r="E231" s="47">
        <v>0.88078498893643098</v>
      </c>
      <c r="F231" s="48">
        <v>92.307692307692307</v>
      </c>
      <c r="G231" s="47">
        <v>0.82732490660755498</v>
      </c>
      <c r="H231" s="50">
        <v>52.554744525547399</v>
      </c>
      <c r="I231" s="76" t="str">
        <f t="shared" si="6"/>
        <v>No</v>
      </c>
      <c r="J231" s="49" t="str">
        <f t="shared" si="7"/>
        <v>No</v>
      </c>
      <c r="K231" s="47">
        <v>0.115317766459354</v>
      </c>
      <c r="L231" s="50">
        <v>59.829059829059801</v>
      </c>
      <c r="M231" s="47">
        <v>9.7088043724692596E-2</v>
      </c>
      <c r="N231" s="50">
        <v>50.510948905109501</v>
      </c>
    </row>
    <row r="232" spans="1:14" x14ac:dyDescent="0.2">
      <c r="A232" s="57" t="s">
        <v>773</v>
      </c>
      <c r="B232" s="44" t="s">
        <v>774</v>
      </c>
      <c r="C232" s="45">
        <v>58</v>
      </c>
      <c r="D232" s="46" t="s">
        <v>328</v>
      </c>
      <c r="E232" s="47">
        <v>0.76097168584611496</v>
      </c>
      <c r="F232" s="48">
        <v>43.589743589743598</v>
      </c>
      <c r="G232" s="47">
        <v>0.70120406721692896</v>
      </c>
      <c r="H232" s="50">
        <v>28.175182481751801</v>
      </c>
      <c r="I232" s="76" t="str">
        <f t="shared" si="6"/>
        <v>No</v>
      </c>
      <c r="J232" s="49" t="str">
        <f t="shared" si="7"/>
        <v>No</v>
      </c>
      <c r="K232" s="47">
        <v>6.5208102584046204E-2</v>
      </c>
      <c r="L232" s="50">
        <v>5.9829059829059803</v>
      </c>
      <c r="M232" s="47">
        <v>7.1771126249441902E-2</v>
      </c>
      <c r="N232" s="50">
        <v>12.992700729927</v>
      </c>
    </row>
    <row r="233" spans="1:14" x14ac:dyDescent="0.2">
      <c r="A233" s="57" t="s">
        <v>775</v>
      </c>
      <c r="B233" s="44" t="s">
        <v>776</v>
      </c>
      <c r="C233" s="45">
        <v>58</v>
      </c>
      <c r="D233" s="46" t="s">
        <v>328</v>
      </c>
      <c r="E233" s="47">
        <v>0.72241050156275799</v>
      </c>
      <c r="F233" s="48">
        <v>29.914529914529901</v>
      </c>
      <c r="G233" s="47">
        <v>0.66560171154178005</v>
      </c>
      <c r="H233" s="50">
        <v>21.970802919707999</v>
      </c>
      <c r="I233" s="76" t="str">
        <f t="shared" si="6"/>
        <v>No</v>
      </c>
      <c r="J233" s="49" t="str">
        <f t="shared" si="7"/>
        <v>No</v>
      </c>
      <c r="K233" s="47">
        <v>0.14088072606093199</v>
      </c>
      <c r="L233" s="50">
        <v>71.794871794871796</v>
      </c>
      <c r="M233" s="47">
        <v>0.11357639023133299</v>
      </c>
      <c r="N233" s="50">
        <v>63.284671532846701</v>
      </c>
    </row>
    <row r="234" spans="1:14" x14ac:dyDescent="0.2">
      <c r="A234" s="57" t="s">
        <v>777</v>
      </c>
      <c r="B234" s="44" t="s">
        <v>778</v>
      </c>
      <c r="C234" s="45">
        <v>58</v>
      </c>
      <c r="D234" s="46" t="s">
        <v>328</v>
      </c>
      <c r="E234" s="47">
        <v>0.81544641628215697</v>
      </c>
      <c r="F234" s="48">
        <v>73.931623931623903</v>
      </c>
      <c r="G234" s="47">
        <v>0.73027611656478697</v>
      </c>
      <c r="H234" s="50">
        <v>34.379562043795602</v>
      </c>
      <c r="I234" s="76" t="str">
        <f t="shared" si="6"/>
        <v>No</v>
      </c>
      <c r="J234" s="49" t="str">
        <f t="shared" si="7"/>
        <v>No</v>
      </c>
      <c r="K234" s="47">
        <v>0.103341263600773</v>
      </c>
      <c r="L234" s="50">
        <v>52.564102564102598</v>
      </c>
      <c r="M234" s="47">
        <v>8.4560458260719201E-2</v>
      </c>
      <c r="N234" s="50">
        <v>30.9489051094891</v>
      </c>
    </row>
    <row r="235" spans="1:14" x14ac:dyDescent="0.2">
      <c r="A235" s="147" t="s">
        <v>779</v>
      </c>
      <c r="B235" s="44" t="s">
        <v>779</v>
      </c>
      <c r="C235" s="45">
        <v>58</v>
      </c>
      <c r="D235" s="46" t="s">
        <v>328</v>
      </c>
      <c r="E235" s="47">
        <v>0.99994191406700905</v>
      </c>
      <c r="F235" s="48">
        <v>100</v>
      </c>
      <c r="G235" s="47">
        <v>0.985378537916765</v>
      </c>
      <c r="H235" s="50">
        <v>99.927007299270102</v>
      </c>
      <c r="I235" s="76" t="str">
        <f t="shared" si="6"/>
        <v>Yes</v>
      </c>
      <c r="J235" s="49" t="str">
        <f t="shared" si="7"/>
        <v>Yes</v>
      </c>
      <c r="K235" s="47">
        <v>8.3333320622180296E-2</v>
      </c>
      <c r="L235" s="50">
        <v>17.094017094017101</v>
      </c>
      <c r="M235" s="47">
        <v>8.3339035598373204E-2</v>
      </c>
      <c r="N235" s="50">
        <v>25.474452554744499</v>
      </c>
    </row>
    <row r="236" spans="1:14" x14ac:dyDescent="0.2">
      <c r="A236" s="57" t="s">
        <v>780</v>
      </c>
      <c r="B236" s="44" t="s">
        <v>780</v>
      </c>
      <c r="C236" s="45">
        <v>58</v>
      </c>
      <c r="D236" s="46" t="s">
        <v>328</v>
      </c>
      <c r="E236" s="47">
        <v>0.49961950317378301</v>
      </c>
      <c r="F236" s="48">
        <v>7.2649572649572702</v>
      </c>
      <c r="G236" s="47">
        <v>0.44281931216723902</v>
      </c>
      <c r="H236" s="50">
        <v>3.7956204379562002</v>
      </c>
      <c r="I236" s="76" t="str">
        <f t="shared" si="6"/>
        <v>No</v>
      </c>
      <c r="J236" s="49" t="str">
        <f t="shared" si="7"/>
        <v>No</v>
      </c>
      <c r="K236" s="47">
        <v>8.7940972243401902E-2</v>
      </c>
      <c r="L236" s="50">
        <v>25.6410256410256</v>
      </c>
      <c r="M236" s="47">
        <v>8.5986534973616705E-2</v>
      </c>
      <c r="N236" s="50">
        <v>34.525547445255498</v>
      </c>
    </row>
    <row r="237" spans="1:14" x14ac:dyDescent="0.2">
      <c r="A237" s="57" t="s">
        <v>781</v>
      </c>
      <c r="B237" s="44" t="s">
        <v>782</v>
      </c>
      <c r="C237" s="45">
        <v>58</v>
      </c>
      <c r="D237" s="46" t="s">
        <v>328</v>
      </c>
      <c r="E237" s="47">
        <v>0.64964883807500196</v>
      </c>
      <c r="F237" s="48">
        <v>19.230769230769202</v>
      </c>
      <c r="G237" s="47">
        <v>0.61531480537576699</v>
      </c>
      <c r="H237" s="50">
        <v>15.4744525547445</v>
      </c>
      <c r="I237" s="76" t="str">
        <f t="shared" si="6"/>
        <v>No</v>
      </c>
      <c r="J237" s="49" t="str">
        <f t="shared" si="7"/>
        <v>No</v>
      </c>
      <c r="K237" s="47">
        <v>0.12946710962729699</v>
      </c>
      <c r="L237" s="50">
        <v>69.230769230769198</v>
      </c>
      <c r="M237" s="47">
        <v>0.108669787154255</v>
      </c>
      <c r="N237" s="50">
        <v>60</v>
      </c>
    </row>
    <row r="238" spans="1:14" x14ac:dyDescent="0.2">
      <c r="A238" s="147" t="s">
        <v>783</v>
      </c>
      <c r="B238" s="44" t="s">
        <v>784</v>
      </c>
      <c r="C238" s="45">
        <v>58</v>
      </c>
      <c r="D238" s="46" t="s">
        <v>328</v>
      </c>
      <c r="E238" s="47">
        <v>0.93459473448319696</v>
      </c>
      <c r="F238" s="48">
        <v>96.581196581196593</v>
      </c>
      <c r="G238" s="47">
        <v>0.90448612926121597</v>
      </c>
      <c r="H238" s="50">
        <v>77.810218978102199</v>
      </c>
      <c r="I238" s="76" t="str">
        <f t="shared" si="6"/>
        <v>No</v>
      </c>
      <c r="J238" s="49" t="str">
        <f t="shared" si="7"/>
        <v>Yes</v>
      </c>
      <c r="K238" s="47">
        <v>0.122033382956219</v>
      </c>
      <c r="L238" s="50">
        <v>65.384615384615401</v>
      </c>
      <c r="M238" s="47">
        <v>0.105171918877583</v>
      </c>
      <c r="N238" s="50">
        <v>57.956204379562003</v>
      </c>
    </row>
    <row r="239" spans="1:14" x14ac:dyDescent="0.2">
      <c r="A239" s="57" t="s">
        <v>785</v>
      </c>
      <c r="B239" s="44" t="s">
        <v>786</v>
      </c>
      <c r="C239" s="45">
        <v>58</v>
      </c>
      <c r="D239" s="46" t="s">
        <v>328</v>
      </c>
      <c r="E239" s="47">
        <v>0.84577434199157497</v>
      </c>
      <c r="F239" s="48">
        <v>81.623931623931597</v>
      </c>
      <c r="G239" s="47">
        <v>0.82160590242826903</v>
      </c>
      <c r="H239" s="50">
        <v>51.313868613138702</v>
      </c>
      <c r="I239" s="76" t="str">
        <f t="shared" si="6"/>
        <v>No</v>
      </c>
      <c r="J239" s="49" t="str">
        <f t="shared" si="7"/>
        <v>No</v>
      </c>
      <c r="K239" s="47">
        <v>7.9313783312885702E-2</v>
      </c>
      <c r="L239" s="50">
        <v>13.247863247863201</v>
      </c>
      <c r="M239" s="47">
        <v>8.0881720688831593E-2</v>
      </c>
      <c r="N239" s="50">
        <v>18.102189781021899</v>
      </c>
    </row>
    <row r="240" spans="1:14" x14ac:dyDescent="0.2">
      <c r="A240" s="58"/>
      <c r="B240" s="61"/>
      <c r="E240" s="63"/>
      <c r="F240" s="64"/>
      <c r="G240" s="63"/>
      <c r="H240" s="64"/>
      <c r="I240" s="65"/>
      <c r="J240" s="65"/>
      <c r="K240" s="63"/>
      <c r="L240" s="64"/>
      <c r="M240" s="63"/>
      <c r="N240" s="64"/>
    </row>
    <row r="241" spans="1:14" x14ac:dyDescent="0.2">
      <c r="A241" s="58"/>
      <c r="B241" s="61"/>
      <c r="E241" s="63"/>
      <c r="F241" s="64"/>
      <c r="G241" s="63"/>
      <c r="H241" s="64"/>
      <c r="I241" s="65"/>
      <c r="J241" s="65"/>
      <c r="K241" s="63"/>
      <c r="L241" s="64"/>
      <c r="M241" s="63"/>
      <c r="N241" s="64"/>
    </row>
    <row r="242" spans="1:14" x14ac:dyDescent="0.2">
      <c r="A242" s="58"/>
      <c r="B242" s="61"/>
      <c r="E242" s="63"/>
      <c r="F242" s="64"/>
      <c r="G242" s="63"/>
      <c r="H242" s="64"/>
      <c r="I242" s="65"/>
      <c r="J242" s="65"/>
      <c r="K242" s="63"/>
      <c r="L242" s="64"/>
      <c r="M242" s="63"/>
      <c r="N242" s="64"/>
    </row>
    <row r="243" spans="1:14" x14ac:dyDescent="0.2">
      <c r="A243" s="58"/>
      <c r="B243" s="61"/>
      <c r="E243" s="63"/>
      <c r="F243" s="64"/>
      <c r="G243" s="63"/>
      <c r="H243" s="64"/>
      <c r="I243" s="65"/>
      <c r="J243" s="65"/>
      <c r="K243" s="63"/>
      <c r="L243" s="64"/>
      <c r="M243" s="63"/>
      <c r="N243" s="64"/>
    </row>
    <row r="244" spans="1:14" x14ac:dyDescent="0.2">
      <c r="A244" s="58"/>
      <c r="B244" s="61"/>
      <c r="E244" s="63"/>
      <c r="F244" s="64"/>
      <c r="G244" s="63"/>
      <c r="H244" s="64"/>
      <c r="I244" s="65"/>
      <c r="J244" s="65"/>
      <c r="K244" s="63"/>
      <c r="L244" s="64"/>
      <c r="M244" s="63"/>
      <c r="N244" s="64"/>
    </row>
    <row r="245" spans="1:14" x14ac:dyDescent="0.2">
      <c r="A245" s="58"/>
      <c r="B245" s="61"/>
      <c r="E245" s="63"/>
      <c r="F245" s="64"/>
      <c r="G245" s="63"/>
      <c r="H245" s="64"/>
      <c r="I245" s="65"/>
      <c r="J245" s="65"/>
      <c r="K245" s="63"/>
      <c r="L245" s="64"/>
      <c r="M245" s="63"/>
      <c r="N245" s="64"/>
    </row>
    <row r="246" spans="1:14" x14ac:dyDescent="0.2">
      <c r="A246" s="58"/>
      <c r="B246" s="61"/>
      <c r="E246" s="63"/>
      <c r="F246" s="64"/>
      <c r="G246" s="63"/>
      <c r="H246" s="64"/>
      <c r="I246" s="65"/>
      <c r="J246" s="65"/>
      <c r="K246" s="63"/>
      <c r="L246" s="64"/>
      <c r="M246" s="63"/>
      <c r="N246" s="64"/>
    </row>
    <row r="247" spans="1:14" x14ac:dyDescent="0.2">
      <c r="A247" s="58"/>
      <c r="B247" s="61"/>
      <c r="E247" s="63"/>
      <c r="F247" s="64"/>
      <c r="G247" s="63"/>
      <c r="H247" s="64"/>
      <c r="I247" s="65"/>
      <c r="J247" s="65"/>
      <c r="K247" s="63"/>
      <c r="L247" s="64"/>
      <c r="M247" s="63"/>
      <c r="N247" s="64"/>
    </row>
    <row r="248" spans="1:14" x14ac:dyDescent="0.2">
      <c r="A248" s="58"/>
      <c r="B248" s="61"/>
      <c r="E248" s="63"/>
      <c r="F248" s="64"/>
      <c r="G248" s="63"/>
      <c r="H248" s="64"/>
      <c r="I248" s="65"/>
      <c r="J248" s="65"/>
      <c r="K248" s="63"/>
      <c r="L248" s="64"/>
      <c r="M248" s="63"/>
      <c r="N248" s="64"/>
    </row>
    <row r="249" spans="1:14" x14ac:dyDescent="0.2">
      <c r="A249" s="58"/>
      <c r="B249" s="61"/>
      <c r="E249" s="63"/>
      <c r="F249" s="64"/>
      <c r="G249" s="63"/>
      <c r="H249" s="64"/>
      <c r="I249" s="65"/>
      <c r="J249" s="65"/>
      <c r="K249" s="63"/>
      <c r="L249" s="64"/>
      <c r="M249" s="63"/>
      <c r="N249" s="64"/>
    </row>
    <row r="250" spans="1:14" x14ac:dyDescent="0.2">
      <c r="A250" s="58"/>
      <c r="B250" s="61"/>
      <c r="E250" s="63"/>
      <c r="F250" s="64"/>
      <c r="G250" s="63"/>
      <c r="H250" s="64"/>
      <c r="I250" s="65"/>
      <c r="J250" s="65"/>
      <c r="K250" s="63"/>
      <c r="L250" s="64"/>
      <c r="M250" s="63"/>
      <c r="N250" s="64"/>
    </row>
    <row r="251" spans="1:14" x14ac:dyDescent="0.2">
      <c r="A251" s="58"/>
      <c r="B251" s="61"/>
      <c r="E251" s="63"/>
      <c r="F251" s="64"/>
      <c r="G251" s="63"/>
      <c r="H251" s="64"/>
      <c r="I251" s="65"/>
      <c r="J251" s="65"/>
      <c r="K251" s="63"/>
      <c r="L251" s="64"/>
      <c r="M251" s="63"/>
      <c r="N251" s="64"/>
    </row>
    <row r="252" spans="1:14" x14ac:dyDescent="0.2">
      <c r="A252" s="58"/>
      <c r="B252" s="61"/>
      <c r="E252" s="63"/>
      <c r="F252" s="64"/>
      <c r="G252" s="63"/>
      <c r="H252" s="64"/>
      <c r="I252" s="65"/>
      <c r="J252" s="65"/>
      <c r="K252" s="63"/>
      <c r="L252" s="64"/>
      <c r="M252" s="63"/>
      <c r="N252" s="64"/>
    </row>
    <row r="253" spans="1:14" x14ac:dyDescent="0.2">
      <c r="A253" s="58"/>
      <c r="B253" s="61"/>
      <c r="E253" s="63"/>
      <c r="F253" s="64"/>
      <c r="G253" s="63"/>
      <c r="H253" s="64"/>
      <c r="I253" s="65"/>
      <c r="J253" s="65"/>
      <c r="K253" s="63"/>
      <c r="L253" s="64"/>
      <c r="M253" s="63"/>
      <c r="N253" s="64"/>
    </row>
    <row r="254" spans="1:14" x14ac:dyDescent="0.2">
      <c r="A254" s="58"/>
      <c r="B254" s="61"/>
      <c r="E254" s="63"/>
      <c r="F254" s="64"/>
      <c r="G254" s="63"/>
      <c r="H254" s="64"/>
      <c r="I254" s="65"/>
      <c r="J254" s="65"/>
      <c r="K254" s="63"/>
      <c r="L254" s="64"/>
      <c r="M254" s="63"/>
      <c r="N254" s="64"/>
    </row>
    <row r="255" spans="1:14" x14ac:dyDescent="0.2">
      <c r="A255" s="58"/>
      <c r="B255" s="61"/>
      <c r="E255" s="63"/>
      <c r="F255" s="64"/>
      <c r="G255" s="63"/>
      <c r="H255" s="64"/>
      <c r="I255" s="65"/>
      <c r="J255" s="65"/>
      <c r="K255" s="63"/>
      <c r="L255" s="64"/>
      <c r="M255" s="63"/>
      <c r="N255" s="64"/>
    </row>
    <row r="256" spans="1:14" x14ac:dyDescent="0.2">
      <c r="A256" s="58"/>
      <c r="B256" s="61"/>
      <c r="E256" s="63"/>
      <c r="F256" s="64"/>
      <c r="G256" s="63"/>
      <c r="H256" s="64"/>
      <c r="I256" s="65"/>
      <c r="J256" s="65"/>
      <c r="K256" s="63"/>
      <c r="L256" s="64"/>
      <c r="M256" s="63"/>
      <c r="N256" s="64"/>
    </row>
    <row r="257" spans="1:14" x14ac:dyDescent="0.2">
      <c r="A257" s="58"/>
      <c r="B257" s="61"/>
      <c r="E257" s="63"/>
      <c r="F257" s="64"/>
      <c r="G257" s="63"/>
      <c r="H257" s="64"/>
      <c r="I257" s="65"/>
      <c r="J257" s="65"/>
      <c r="K257" s="63"/>
      <c r="L257" s="64"/>
      <c r="M257" s="63"/>
      <c r="N257" s="64"/>
    </row>
    <row r="258" spans="1:14" x14ac:dyDescent="0.2">
      <c r="A258" s="58"/>
      <c r="B258" s="61"/>
      <c r="E258" s="63"/>
      <c r="F258" s="64"/>
      <c r="G258" s="63"/>
      <c r="H258" s="64"/>
      <c r="I258" s="65"/>
      <c r="J258" s="65"/>
      <c r="K258" s="63"/>
      <c r="L258" s="64"/>
      <c r="M258" s="63"/>
      <c r="N258" s="64"/>
    </row>
    <row r="259" spans="1:14" x14ac:dyDescent="0.2">
      <c r="A259" s="58"/>
      <c r="B259" s="61"/>
      <c r="E259" s="63"/>
      <c r="F259" s="64"/>
      <c r="G259" s="63"/>
      <c r="H259" s="64"/>
      <c r="I259" s="65"/>
      <c r="J259" s="65"/>
      <c r="K259" s="63"/>
      <c r="L259" s="64"/>
      <c r="M259" s="63"/>
      <c r="N259" s="64"/>
    </row>
    <row r="260" spans="1:14" x14ac:dyDescent="0.2">
      <c r="A260" s="58"/>
      <c r="B260" s="61"/>
      <c r="E260" s="63"/>
      <c r="F260" s="64"/>
      <c r="G260" s="63"/>
      <c r="H260" s="64"/>
      <c r="I260" s="65"/>
      <c r="J260" s="65"/>
      <c r="K260" s="63"/>
      <c r="L260" s="64"/>
      <c r="M260" s="63"/>
      <c r="N260" s="64"/>
    </row>
    <row r="261" spans="1:14" x14ac:dyDescent="0.2">
      <c r="A261" s="58"/>
      <c r="B261" s="61"/>
      <c r="E261" s="63"/>
      <c r="F261" s="64"/>
      <c r="G261" s="63"/>
      <c r="H261" s="64"/>
      <c r="I261" s="65"/>
      <c r="J261" s="65"/>
      <c r="K261" s="63"/>
      <c r="L261" s="64"/>
      <c r="M261" s="63"/>
      <c r="N261" s="64"/>
    </row>
    <row r="262" spans="1:14" x14ac:dyDescent="0.2">
      <c r="A262" s="58"/>
      <c r="B262" s="61"/>
      <c r="E262" s="63"/>
      <c r="F262" s="64"/>
      <c r="G262" s="63"/>
      <c r="H262" s="64"/>
      <c r="I262" s="65"/>
      <c r="J262" s="65"/>
      <c r="K262" s="63"/>
      <c r="L262" s="64"/>
      <c r="M262" s="63"/>
      <c r="N262" s="64"/>
    </row>
    <row r="263" spans="1:14" x14ac:dyDescent="0.2">
      <c r="A263" s="58"/>
      <c r="B263" s="61"/>
      <c r="E263" s="63"/>
      <c r="F263" s="64"/>
      <c r="G263" s="63"/>
      <c r="H263" s="64"/>
      <c r="I263" s="65"/>
      <c r="J263" s="65"/>
      <c r="K263" s="63"/>
      <c r="L263" s="64"/>
      <c r="M263" s="63"/>
      <c r="N263" s="64"/>
    </row>
    <row r="264" spans="1:14" x14ac:dyDescent="0.2">
      <c r="A264" s="58"/>
      <c r="B264" s="61"/>
      <c r="E264" s="63"/>
      <c r="F264" s="64"/>
      <c r="G264" s="63"/>
      <c r="H264" s="64"/>
      <c r="I264" s="65"/>
      <c r="J264" s="65"/>
      <c r="K264" s="63"/>
      <c r="L264" s="64"/>
      <c r="M264" s="63"/>
      <c r="N264" s="64"/>
    </row>
    <row r="265" spans="1:14" x14ac:dyDescent="0.2">
      <c r="A265" s="58"/>
      <c r="B265" s="61"/>
      <c r="E265" s="63"/>
      <c r="F265" s="64"/>
      <c r="G265" s="63"/>
      <c r="H265" s="64"/>
      <c r="I265" s="65"/>
      <c r="J265" s="65"/>
      <c r="K265" s="63"/>
      <c r="L265" s="64"/>
      <c r="M265" s="63"/>
      <c r="N265" s="64"/>
    </row>
    <row r="266" spans="1:14" x14ac:dyDescent="0.2">
      <c r="A266" s="58"/>
      <c r="B266" s="61"/>
      <c r="E266" s="63"/>
      <c r="F266" s="64"/>
      <c r="G266" s="63"/>
      <c r="H266" s="64"/>
      <c r="I266" s="65"/>
      <c r="J266" s="65"/>
      <c r="K266" s="63"/>
      <c r="L266" s="64"/>
      <c r="M266" s="63"/>
      <c r="N266" s="64"/>
    </row>
    <row r="267" spans="1:14" x14ac:dyDescent="0.2">
      <c r="A267" s="58"/>
      <c r="B267" s="61"/>
      <c r="E267" s="63"/>
      <c r="F267" s="64"/>
      <c r="G267" s="63"/>
      <c r="H267" s="64"/>
      <c r="I267" s="65"/>
      <c r="J267" s="65"/>
      <c r="K267" s="63"/>
      <c r="L267" s="64"/>
      <c r="M267" s="63"/>
      <c r="N267" s="64"/>
    </row>
    <row r="268" spans="1:14" x14ac:dyDescent="0.2">
      <c r="A268" s="58"/>
      <c r="B268" s="61"/>
      <c r="E268" s="63"/>
      <c r="F268" s="64"/>
      <c r="G268" s="63"/>
      <c r="H268" s="64"/>
      <c r="I268" s="65"/>
      <c r="J268" s="65"/>
      <c r="K268" s="63"/>
      <c r="L268" s="64"/>
      <c r="M268" s="63"/>
      <c r="N268" s="64"/>
    </row>
    <row r="269" spans="1:14" x14ac:dyDescent="0.2">
      <c r="A269" s="58"/>
      <c r="B269" s="61"/>
      <c r="E269" s="63"/>
      <c r="F269" s="64"/>
      <c r="G269" s="63"/>
      <c r="H269" s="64"/>
      <c r="I269" s="65"/>
      <c r="J269" s="65"/>
      <c r="K269" s="63"/>
      <c r="L269" s="64"/>
      <c r="M269" s="63"/>
      <c r="N269" s="64"/>
    </row>
    <row r="270" spans="1:14" x14ac:dyDescent="0.2">
      <c r="A270" s="58"/>
      <c r="B270" s="61"/>
      <c r="E270" s="63"/>
      <c r="F270" s="64"/>
      <c r="G270" s="63"/>
      <c r="H270" s="64"/>
      <c r="I270" s="65"/>
      <c r="J270" s="65"/>
      <c r="K270" s="63"/>
      <c r="L270" s="64"/>
      <c r="M270" s="63"/>
      <c r="N270" s="64"/>
    </row>
    <row r="271" spans="1:14" x14ac:dyDescent="0.2">
      <c r="A271" s="58"/>
      <c r="B271" s="61"/>
      <c r="E271" s="63"/>
      <c r="F271" s="64"/>
      <c r="G271" s="63"/>
      <c r="H271" s="64"/>
      <c r="I271" s="65"/>
      <c r="J271" s="65"/>
      <c r="K271" s="63"/>
      <c r="L271" s="64"/>
      <c r="M271" s="63"/>
      <c r="N271" s="64"/>
    </row>
    <row r="272" spans="1:14" x14ac:dyDescent="0.2">
      <c r="A272" s="58"/>
      <c r="B272" s="61"/>
      <c r="E272" s="63"/>
      <c r="F272" s="64"/>
      <c r="G272" s="63"/>
      <c r="H272" s="64"/>
      <c r="I272" s="65"/>
      <c r="J272" s="65"/>
      <c r="K272" s="63"/>
      <c r="L272" s="64"/>
      <c r="M272" s="63"/>
      <c r="N272" s="64"/>
    </row>
    <row r="273" spans="1:14" x14ac:dyDescent="0.2">
      <c r="A273" s="58"/>
      <c r="B273" s="61"/>
      <c r="E273" s="63"/>
      <c r="F273" s="64"/>
      <c r="G273" s="63"/>
      <c r="H273" s="64"/>
      <c r="I273" s="65"/>
      <c r="J273" s="65"/>
      <c r="K273" s="63"/>
      <c r="L273" s="64"/>
      <c r="M273" s="63"/>
      <c r="N273" s="64"/>
    </row>
    <row r="274" spans="1:14" x14ac:dyDescent="0.2">
      <c r="A274" s="58"/>
      <c r="B274" s="61"/>
      <c r="E274" s="63"/>
      <c r="F274" s="64"/>
      <c r="G274" s="63"/>
      <c r="H274" s="64"/>
      <c r="I274" s="65"/>
      <c r="J274" s="65"/>
      <c r="K274" s="63"/>
      <c r="L274" s="64"/>
      <c r="M274" s="63"/>
      <c r="N274" s="64"/>
    </row>
    <row r="275" spans="1:14" x14ac:dyDescent="0.2">
      <c r="A275" s="58"/>
      <c r="B275" s="61"/>
      <c r="E275" s="63"/>
      <c r="F275" s="64"/>
      <c r="G275" s="63"/>
      <c r="H275" s="64"/>
      <c r="I275" s="65"/>
      <c r="J275" s="65"/>
      <c r="K275" s="63"/>
      <c r="L275" s="64"/>
      <c r="M275" s="63"/>
      <c r="N275" s="64"/>
    </row>
    <row r="276" spans="1:14" x14ac:dyDescent="0.2">
      <c r="A276" s="58"/>
      <c r="B276" s="61"/>
      <c r="E276" s="63"/>
      <c r="F276" s="64"/>
      <c r="G276" s="63"/>
      <c r="H276" s="64"/>
      <c r="I276" s="65"/>
      <c r="J276" s="65"/>
      <c r="K276" s="63"/>
      <c r="L276" s="64"/>
      <c r="M276" s="63"/>
      <c r="N276" s="64"/>
    </row>
    <row r="277" spans="1:14" x14ac:dyDescent="0.2">
      <c r="A277" s="58"/>
      <c r="B277" s="61"/>
      <c r="E277" s="63"/>
      <c r="F277" s="64"/>
      <c r="G277" s="63"/>
      <c r="H277" s="64"/>
      <c r="I277" s="65"/>
      <c r="J277" s="65"/>
      <c r="K277" s="63"/>
      <c r="L277" s="64"/>
      <c r="M277" s="63"/>
      <c r="N277" s="64"/>
    </row>
    <row r="278" spans="1:14" x14ac:dyDescent="0.2">
      <c r="A278" s="58"/>
      <c r="B278" s="61"/>
      <c r="E278" s="63"/>
      <c r="F278" s="64"/>
      <c r="G278" s="63"/>
      <c r="H278" s="64"/>
      <c r="I278" s="65"/>
      <c r="J278" s="65"/>
      <c r="K278" s="63"/>
      <c r="L278" s="64"/>
      <c r="M278" s="63"/>
      <c r="N278" s="64"/>
    </row>
    <row r="279" spans="1:14" x14ac:dyDescent="0.2">
      <c r="A279" s="58"/>
      <c r="B279" s="61"/>
      <c r="E279" s="63"/>
      <c r="F279" s="64"/>
      <c r="G279" s="63"/>
      <c r="H279" s="64"/>
      <c r="I279" s="65"/>
      <c r="J279" s="65"/>
      <c r="K279" s="63"/>
      <c r="L279" s="64"/>
      <c r="M279" s="63"/>
      <c r="N279" s="64"/>
    </row>
    <row r="280" spans="1:14" x14ac:dyDescent="0.2">
      <c r="A280" s="58"/>
      <c r="B280" s="61"/>
      <c r="E280" s="63"/>
      <c r="F280" s="64"/>
      <c r="G280" s="63"/>
      <c r="H280" s="64"/>
      <c r="I280" s="65"/>
      <c r="J280" s="65"/>
      <c r="K280" s="63"/>
      <c r="L280" s="64"/>
      <c r="M280" s="63"/>
      <c r="N280" s="64"/>
    </row>
    <row r="281" spans="1:14" x14ac:dyDescent="0.2">
      <c r="A281" s="58"/>
      <c r="B281" s="61"/>
      <c r="E281" s="63"/>
      <c r="F281" s="64"/>
      <c r="G281" s="63"/>
      <c r="H281" s="64"/>
      <c r="I281" s="65"/>
      <c r="J281" s="65"/>
      <c r="K281" s="63"/>
      <c r="L281" s="64"/>
      <c r="M281" s="63"/>
      <c r="N281" s="64"/>
    </row>
    <row r="282" spans="1:14" x14ac:dyDescent="0.2">
      <c r="A282" s="58"/>
      <c r="B282" s="61"/>
      <c r="E282" s="63"/>
      <c r="F282" s="64"/>
      <c r="G282" s="63"/>
      <c r="H282" s="64"/>
      <c r="I282" s="65"/>
      <c r="J282" s="65"/>
      <c r="K282" s="63"/>
      <c r="L282" s="64"/>
      <c r="M282" s="63"/>
      <c r="N282" s="64"/>
    </row>
    <row r="283" spans="1:14" x14ac:dyDescent="0.2">
      <c r="A283" s="58"/>
      <c r="B283" s="61"/>
      <c r="E283" s="63"/>
      <c r="F283" s="64"/>
      <c r="G283" s="63"/>
      <c r="H283" s="64"/>
      <c r="I283" s="65"/>
      <c r="J283" s="65"/>
      <c r="K283" s="63"/>
      <c r="L283" s="64"/>
      <c r="M283" s="63"/>
      <c r="N283" s="64"/>
    </row>
    <row r="284" spans="1:14" x14ac:dyDescent="0.2">
      <c r="A284" s="58"/>
      <c r="B284" s="61"/>
      <c r="E284" s="63"/>
      <c r="F284" s="64"/>
      <c r="G284" s="63"/>
      <c r="H284" s="64"/>
      <c r="I284" s="65"/>
      <c r="J284" s="65"/>
      <c r="K284" s="63"/>
      <c r="L284" s="64"/>
      <c r="M284" s="63"/>
      <c r="N284" s="64"/>
    </row>
    <row r="285" spans="1:14" x14ac:dyDescent="0.2">
      <c r="A285" s="58"/>
      <c r="B285" s="61"/>
      <c r="E285" s="63"/>
      <c r="F285" s="64"/>
      <c r="G285" s="63"/>
      <c r="H285" s="64"/>
      <c r="I285" s="65"/>
      <c r="J285" s="65"/>
      <c r="K285" s="63"/>
      <c r="L285" s="64"/>
      <c r="M285" s="63"/>
      <c r="N285" s="64"/>
    </row>
    <row r="286" spans="1:14" x14ac:dyDescent="0.2">
      <c r="A286" s="58"/>
      <c r="B286" s="61"/>
      <c r="E286" s="63"/>
      <c r="F286" s="64"/>
      <c r="G286" s="63"/>
      <c r="H286" s="64"/>
      <c r="I286" s="65"/>
      <c r="J286" s="65"/>
      <c r="K286" s="63"/>
      <c r="L286" s="64"/>
      <c r="M286" s="63"/>
      <c r="N286" s="64"/>
    </row>
    <row r="287" spans="1:14" x14ac:dyDescent="0.2">
      <c r="A287" s="58"/>
      <c r="B287" s="61"/>
      <c r="E287" s="63"/>
      <c r="F287" s="64"/>
      <c r="G287" s="63"/>
      <c r="H287" s="64"/>
      <c r="I287" s="65"/>
      <c r="J287" s="65"/>
      <c r="K287" s="63"/>
      <c r="L287" s="64"/>
      <c r="M287" s="63"/>
      <c r="N287" s="64"/>
    </row>
    <row r="288" spans="1:14" x14ac:dyDescent="0.2">
      <c r="A288" s="58"/>
      <c r="B288" s="61"/>
      <c r="E288" s="63"/>
      <c r="F288" s="64"/>
      <c r="G288" s="63"/>
      <c r="H288" s="64"/>
      <c r="I288" s="65"/>
      <c r="J288" s="65"/>
      <c r="K288" s="63"/>
      <c r="L288" s="64"/>
      <c r="M288" s="63"/>
      <c r="N288" s="64"/>
    </row>
    <row r="289" spans="1:14" x14ac:dyDescent="0.2">
      <c r="A289" s="58"/>
      <c r="B289" s="61"/>
      <c r="E289" s="63"/>
      <c r="F289" s="64"/>
      <c r="G289" s="63"/>
      <c r="H289" s="64"/>
      <c r="I289" s="65"/>
      <c r="J289" s="65"/>
      <c r="K289" s="63"/>
      <c r="L289" s="64"/>
      <c r="M289" s="63"/>
      <c r="N289" s="64"/>
    </row>
    <row r="290" spans="1:14" x14ac:dyDescent="0.2">
      <c r="A290" s="58"/>
      <c r="B290" s="61"/>
      <c r="E290" s="63"/>
      <c r="F290" s="64"/>
      <c r="G290" s="63"/>
      <c r="H290" s="64"/>
      <c r="I290" s="65"/>
      <c r="J290" s="65"/>
      <c r="K290" s="63"/>
      <c r="L290" s="64"/>
      <c r="M290" s="63"/>
      <c r="N290" s="64"/>
    </row>
    <row r="291" spans="1:14" x14ac:dyDescent="0.2">
      <c r="A291" s="58"/>
      <c r="B291" s="61"/>
      <c r="E291" s="63"/>
      <c r="F291" s="64"/>
      <c r="G291" s="63"/>
      <c r="H291" s="64"/>
      <c r="I291" s="65"/>
      <c r="J291" s="65"/>
      <c r="K291" s="63"/>
      <c r="L291" s="64"/>
      <c r="M291" s="63"/>
      <c r="N291" s="64"/>
    </row>
    <row r="292" spans="1:14" x14ac:dyDescent="0.2">
      <c r="A292" s="58"/>
      <c r="B292" s="61"/>
      <c r="E292" s="63"/>
      <c r="F292" s="64"/>
      <c r="G292" s="63"/>
      <c r="H292" s="64"/>
      <c r="I292" s="65"/>
      <c r="J292" s="65"/>
      <c r="K292" s="63"/>
      <c r="L292" s="64"/>
      <c r="M292" s="63"/>
      <c r="N292" s="64"/>
    </row>
    <row r="293" spans="1:14" x14ac:dyDescent="0.2">
      <c r="A293" s="58"/>
      <c r="B293" s="61"/>
      <c r="E293" s="63"/>
      <c r="F293" s="64"/>
      <c r="G293" s="63"/>
      <c r="H293" s="64"/>
      <c r="I293" s="65"/>
      <c r="J293" s="65"/>
      <c r="K293" s="63"/>
      <c r="L293" s="64"/>
      <c r="M293" s="63"/>
      <c r="N293" s="64"/>
    </row>
    <row r="294" spans="1:14" x14ac:dyDescent="0.2">
      <c r="A294" s="58"/>
      <c r="B294" s="61"/>
      <c r="E294" s="63"/>
      <c r="F294" s="64"/>
      <c r="G294" s="63"/>
      <c r="H294" s="64"/>
      <c r="I294" s="65"/>
      <c r="J294" s="65"/>
      <c r="K294" s="63"/>
      <c r="L294" s="64"/>
      <c r="M294" s="63"/>
      <c r="N294" s="64"/>
    </row>
    <row r="295" spans="1:14" x14ac:dyDescent="0.2">
      <c r="A295" s="58"/>
      <c r="B295" s="61"/>
      <c r="E295" s="63"/>
      <c r="F295" s="64"/>
      <c r="G295" s="63"/>
      <c r="H295" s="64"/>
      <c r="I295" s="65"/>
      <c r="J295" s="65"/>
      <c r="K295" s="63"/>
      <c r="L295" s="64"/>
      <c r="M295" s="63"/>
      <c r="N295" s="64"/>
    </row>
    <row r="296" spans="1:14" x14ac:dyDescent="0.2">
      <c r="A296" s="58"/>
      <c r="B296" s="61"/>
      <c r="E296" s="63"/>
      <c r="F296" s="64"/>
      <c r="G296" s="63"/>
      <c r="H296" s="64"/>
      <c r="I296" s="65"/>
      <c r="J296" s="65"/>
      <c r="K296" s="63"/>
      <c r="L296" s="64"/>
      <c r="M296" s="63"/>
      <c r="N296" s="64"/>
    </row>
    <row r="297" spans="1:14" x14ac:dyDescent="0.2">
      <c r="A297" s="58"/>
      <c r="B297" s="61"/>
      <c r="E297" s="63"/>
      <c r="F297" s="64"/>
      <c r="G297" s="63"/>
      <c r="H297" s="64"/>
      <c r="I297" s="65"/>
      <c r="J297" s="65"/>
      <c r="K297" s="63"/>
      <c r="L297" s="64"/>
      <c r="M297" s="63"/>
      <c r="N297" s="64"/>
    </row>
    <row r="298" spans="1:14" x14ac:dyDescent="0.2">
      <c r="A298" s="58"/>
      <c r="B298" s="61"/>
      <c r="E298" s="63"/>
      <c r="F298" s="64"/>
      <c r="G298" s="63"/>
      <c r="H298" s="64"/>
      <c r="I298" s="65"/>
      <c r="J298" s="65"/>
      <c r="K298" s="63"/>
      <c r="L298" s="64"/>
      <c r="M298" s="63"/>
      <c r="N298" s="64"/>
    </row>
    <row r="299" spans="1:14" x14ac:dyDescent="0.2">
      <c r="A299" s="58"/>
      <c r="B299" s="61"/>
      <c r="E299" s="63"/>
      <c r="F299" s="64"/>
      <c r="G299" s="63"/>
      <c r="H299" s="64"/>
      <c r="I299" s="65"/>
      <c r="J299" s="65"/>
      <c r="K299" s="63"/>
      <c r="L299" s="64"/>
      <c r="M299" s="63"/>
      <c r="N299" s="64"/>
    </row>
    <row r="300" spans="1:14" x14ac:dyDescent="0.2">
      <c r="A300" s="58"/>
      <c r="B300" s="61"/>
      <c r="E300" s="63"/>
      <c r="F300" s="64"/>
      <c r="G300" s="63"/>
      <c r="H300" s="64"/>
      <c r="I300" s="65"/>
      <c r="J300" s="65"/>
      <c r="K300" s="63"/>
      <c r="L300" s="64"/>
      <c r="M300" s="63"/>
      <c r="N300" s="64"/>
    </row>
    <row r="301" spans="1:14" x14ac:dyDescent="0.2">
      <c r="A301" s="58"/>
      <c r="B301" s="61"/>
      <c r="E301" s="63"/>
      <c r="F301" s="64"/>
      <c r="G301" s="63"/>
      <c r="H301" s="64"/>
      <c r="I301" s="65"/>
      <c r="J301" s="65"/>
      <c r="K301" s="63"/>
      <c r="L301" s="64"/>
      <c r="M301" s="63"/>
      <c r="N301" s="64"/>
    </row>
    <row r="302" spans="1:14" x14ac:dyDescent="0.2">
      <c r="A302" s="58"/>
      <c r="B302" s="61"/>
      <c r="E302" s="63"/>
      <c r="F302" s="64"/>
      <c r="G302" s="63"/>
      <c r="H302" s="64"/>
      <c r="I302" s="65"/>
      <c r="J302" s="65"/>
      <c r="K302" s="63"/>
      <c r="L302" s="64"/>
      <c r="M302" s="63"/>
      <c r="N302" s="64"/>
    </row>
    <row r="303" spans="1:14" x14ac:dyDescent="0.2">
      <c r="A303" s="58"/>
      <c r="B303" s="61"/>
      <c r="E303" s="63"/>
      <c r="F303" s="64"/>
      <c r="G303" s="63"/>
      <c r="H303" s="64"/>
      <c r="I303" s="65"/>
      <c r="J303" s="65"/>
      <c r="K303" s="63"/>
      <c r="L303" s="64"/>
      <c r="M303" s="63"/>
      <c r="N303" s="64"/>
    </row>
    <row r="304" spans="1:14" x14ac:dyDescent="0.2">
      <c r="A304" s="58"/>
      <c r="B304" s="61"/>
      <c r="E304" s="63"/>
      <c r="F304" s="64"/>
      <c r="G304" s="63"/>
      <c r="H304" s="64"/>
      <c r="I304" s="65"/>
      <c r="J304" s="65"/>
      <c r="K304" s="63"/>
      <c r="L304" s="64"/>
      <c r="M304" s="63"/>
      <c r="N304" s="64"/>
    </row>
    <row r="305" spans="1:14" x14ac:dyDescent="0.2">
      <c r="A305" s="58"/>
      <c r="B305" s="61"/>
      <c r="E305" s="63"/>
      <c r="F305" s="64"/>
      <c r="G305" s="63"/>
      <c r="H305" s="64"/>
      <c r="I305" s="65"/>
      <c r="J305" s="65"/>
      <c r="K305" s="63"/>
      <c r="L305" s="64"/>
      <c r="M305" s="63"/>
      <c r="N305" s="64"/>
    </row>
    <row r="306" spans="1:14" x14ac:dyDescent="0.2">
      <c r="A306" s="58"/>
      <c r="B306" s="61"/>
      <c r="E306" s="63"/>
      <c r="F306" s="64"/>
      <c r="G306" s="63"/>
      <c r="H306" s="64"/>
      <c r="I306" s="65"/>
      <c r="J306" s="65"/>
      <c r="K306" s="63"/>
      <c r="L306" s="64"/>
      <c r="M306" s="63"/>
      <c r="N306" s="64"/>
    </row>
    <row r="307" spans="1:14" x14ac:dyDescent="0.2">
      <c r="A307" s="58"/>
      <c r="B307" s="61"/>
      <c r="E307" s="63"/>
      <c r="F307" s="64"/>
      <c r="G307" s="63"/>
      <c r="H307" s="64"/>
      <c r="I307" s="65"/>
      <c r="J307" s="65"/>
      <c r="K307" s="63"/>
      <c r="L307" s="64"/>
      <c r="M307" s="63"/>
      <c r="N307" s="64"/>
    </row>
    <row r="308" spans="1:14" x14ac:dyDescent="0.2">
      <c r="A308" s="58"/>
      <c r="B308" s="61"/>
      <c r="E308" s="63"/>
      <c r="F308" s="64"/>
      <c r="G308" s="63"/>
      <c r="H308" s="64"/>
      <c r="I308" s="65"/>
      <c r="J308" s="65"/>
      <c r="K308" s="63"/>
      <c r="L308" s="64"/>
      <c r="M308" s="63"/>
      <c r="N308" s="64"/>
    </row>
    <row r="309" spans="1:14" x14ac:dyDescent="0.2">
      <c r="A309" s="58"/>
      <c r="B309" s="61"/>
      <c r="E309" s="63"/>
      <c r="F309" s="64"/>
      <c r="G309" s="63"/>
      <c r="H309" s="64"/>
      <c r="I309" s="65"/>
      <c r="J309" s="65"/>
      <c r="K309" s="63"/>
      <c r="L309" s="64"/>
      <c r="M309" s="63"/>
      <c r="N309" s="64"/>
    </row>
    <row r="310" spans="1:14" x14ac:dyDescent="0.2">
      <c r="A310" s="58"/>
      <c r="B310" s="61"/>
      <c r="E310" s="63"/>
      <c r="F310" s="64"/>
      <c r="G310" s="63"/>
      <c r="H310" s="64"/>
      <c r="I310" s="65"/>
      <c r="J310" s="65"/>
      <c r="K310" s="63"/>
      <c r="L310" s="64"/>
      <c r="M310" s="63"/>
      <c r="N310" s="64"/>
    </row>
    <row r="311" spans="1:14" x14ac:dyDescent="0.2">
      <c r="A311" s="58"/>
      <c r="B311" s="61"/>
      <c r="E311" s="63"/>
      <c r="F311" s="64"/>
      <c r="G311" s="63"/>
      <c r="H311" s="64"/>
      <c r="I311" s="65"/>
      <c r="J311" s="65"/>
      <c r="K311" s="63"/>
      <c r="L311" s="64"/>
      <c r="M311" s="63"/>
      <c r="N311" s="64"/>
    </row>
    <row r="312" spans="1:14" x14ac:dyDescent="0.2">
      <c r="A312" s="58"/>
      <c r="B312" s="61"/>
      <c r="E312" s="63"/>
      <c r="F312" s="64"/>
      <c r="G312" s="63"/>
      <c r="H312" s="64"/>
      <c r="I312" s="65"/>
      <c r="J312" s="65"/>
      <c r="K312" s="63"/>
      <c r="L312" s="64"/>
      <c r="M312" s="63"/>
      <c r="N312" s="64"/>
    </row>
    <row r="313" spans="1:14" x14ac:dyDescent="0.2">
      <c r="A313" s="58"/>
      <c r="B313" s="61"/>
      <c r="E313" s="63"/>
      <c r="F313" s="64"/>
      <c r="G313" s="63"/>
      <c r="H313" s="64"/>
      <c r="I313" s="65"/>
      <c r="J313" s="65"/>
      <c r="K313" s="63"/>
      <c r="L313" s="64"/>
      <c r="M313" s="63"/>
      <c r="N313" s="64"/>
    </row>
    <row r="314" spans="1:14" x14ac:dyDescent="0.2">
      <c r="A314" s="58"/>
      <c r="B314" s="61"/>
      <c r="E314" s="63"/>
      <c r="F314" s="64"/>
      <c r="G314" s="63"/>
      <c r="H314" s="64"/>
      <c r="I314" s="65"/>
      <c r="J314" s="65"/>
      <c r="K314" s="63"/>
      <c r="L314" s="64"/>
      <c r="M314" s="63"/>
      <c r="N314" s="64"/>
    </row>
    <row r="315" spans="1:14" x14ac:dyDescent="0.2">
      <c r="A315" s="58"/>
      <c r="B315" s="61"/>
      <c r="E315" s="63"/>
      <c r="F315" s="64"/>
      <c r="G315" s="63"/>
      <c r="H315" s="64"/>
      <c r="I315" s="65"/>
      <c r="J315" s="65"/>
      <c r="K315" s="63"/>
      <c r="L315" s="64"/>
      <c r="M315" s="63"/>
      <c r="N315" s="64"/>
    </row>
    <row r="316" spans="1:14" x14ac:dyDescent="0.2">
      <c r="A316" s="58"/>
      <c r="B316" s="61"/>
      <c r="E316" s="63"/>
      <c r="F316" s="64"/>
      <c r="G316" s="63"/>
      <c r="H316" s="64"/>
      <c r="I316" s="65"/>
      <c r="J316" s="65"/>
      <c r="K316" s="63"/>
      <c r="L316" s="64"/>
      <c r="M316" s="63"/>
      <c r="N316" s="64"/>
    </row>
    <row r="317" spans="1:14" x14ac:dyDescent="0.2">
      <c r="A317" s="58"/>
      <c r="B317" s="61"/>
      <c r="E317" s="63"/>
      <c r="F317" s="64"/>
      <c r="G317" s="63"/>
      <c r="H317" s="64"/>
      <c r="I317" s="65"/>
      <c r="J317" s="65"/>
      <c r="K317" s="63"/>
      <c r="L317" s="64"/>
      <c r="M317" s="63"/>
      <c r="N317" s="64"/>
    </row>
    <row r="318" spans="1:14" x14ac:dyDescent="0.2">
      <c r="A318" s="58"/>
      <c r="B318" s="61"/>
      <c r="E318" s="63"/>
      <c r="F318" s="64"/>
      <c r="G318" s="63"/>
      <c r="H318" s="64"/>
      <c r="I318" s="65"/>
      <c r="J318" s="65"/>
      <c r="K318" s="63"/>
      <c r="L318" s="64"/>
      <c r="M318" s="63"/>
      <c r="N318" s="64"/>
    </row>
    <row r="319" spans="1:14" x14ac:dyDescent="0.2">
      <c r="A319" s="58"/>
      <c r="B319" s="61"/>
      <c r="E319" s="63"/>
      <c r="F319" s="64"/>
      <c r="G319" s="63"/>
      <c r="H319" s="64"/>
      <c r="I319" s="65"/>
      <c r="J319" s="65"/>
      <c r="K319" s="63"/>
      <c r="L319" s="64"/>
      <c r="M319" s="63"/>
      <c r="N319" s="64"/>
    </row>
    <row r="320" spans="1:14" x14ac:dyDescent="0.2">
      <c r="A320" s="58"/>
      <c r="B320" s="61"/>
      <c r="E320" s="63"/>
      <c r="F320" s="64"/>
      <c r="G320" s="63"/>
      <c r="H320" s="64"/>
      <c r="I320" s="65"/>
      <c r="J320" s="65"/>
      <c r="K320" s="63"/>
      <c r="L320" s="64"/>
      <c r="M320" s="63"/>
      <c r="N320" s="64"/>
    </row>
    <row r="321" spans="1:14" x14ac:dyDescent="0.2">
      <c r="A321" s="58"/>
      <c r="B321" s="61"/>
      <c r="E321" s="63"/>
      <c r="F321" s="64"/>
      <c r="G321" s="63"/>
      <c r="H321" s="64"/>
      <c r="I321" s="65"/>
      <c r="J321" s="65"/>
      <c r="K321" s="63"/>
      <c r="L321" s="64"/>
      <c r="M321" s="63"/>
      <c r="N321" s="64"/>
    </row>
    <row r="322" spans="1:14" x14ac:dyDescent="0.2">
      <c r="A322" s="58"/>
      <c r="B322" s="61"/>
      <c r="E322" s="63"/>
      <c r="F322" s="64"/>
      <c r="G322" s="63"/>
      <c r="H322" s="64"/>
      <c r="I322" s="65"/>
      <c r="J322" s="65"/>
      <c r="K322" s="63"/>
      <c r="L322" s="64"/>
      <c r="M322" s="63"/>
      <c r="N322" s="64"/>
    </row>
    <row r="323" spans="1:14" x14ac:dyDescent="0.2">
      <c r="A323" s="58"/>
      <c r="B323" s="61"/>
      <c r="E323" s="63"/>
      <c r="F323" s="64"/>
      <c r="G323" s="63"/>
      <c r="H323" s="64"/>
      <c r="I323" s="65"/>
      <c r="J323" s="65"/>
      <c r="K323" s="63"/>
      <c r="L323" s="64"/>
      <c r="M323" s="63"/>
      <c r="N323" s="64"/>
    </row>
    <row r="324" spans="1:14" x14ac:dyDescent="0.2">
      <c r="A324" s="58"/>
      <c r="B324" s="61"/>
      <c r="E324" s="63"/>
      <c r="F324" s="64"/>
      <c r="G324" s="63"/>
      <c r="H324" s="64"/>
      <c r="I324" s="65"/>
      <c r="J324" s="65"/>
      <c r="K324" s="63"/>
      <c r="L324" s="64"/>
      <c r="M324" s="63"/>
      <c r="N324" s="64"/>
    </row>
    <row r="325" spans="1:14" x14ac:dyDescent="0.2">
      <c r="A325" s="58"/>
      <c r="B325" s="61"/>
      <c r="E325" s="63"/>
      <c r="F325" s="64"/>
      <c r="G325" s="63"/>
      <c r="H325" s="64"/>
      <c r="I325" s="65"/>
      <c r="J325" s="65"/>
      <c r="K325" s="63"/>
      <c r="L325" s="64"/>
      <c r="M325" s="63"/>
      <c r="N325" s="64"/>
    </row>
    <row r="326" spans="1:14" x14ac:dyDescent="0.2">
      <c r="A326" s="58"/>
      <c r="B326" s="61"/>
      <c r="E326" s="63"/>
      <c r="F326" s="64"/>
      <c r="G326" s="63"/>
      <c r="H326" s="64"/>
      <c r="I326" s="65"/>
      <c r="J326" s="65"/>
      <c r="K326" s="63"/>
      <c r="L326" s="64"/>
      <c r="M326" s="63"/>
      <c r="N326" s="64"/>
    </row>
    <row r="327" spans="1:14" x14ac:dyDescent="0.2">
      <c r="A327" s="58"/>
      <c r="B327" s="61"/>
      <c r="E327" s="63"/>
      <c r="F327" s="64"/>
      <c r="G327" s="63"/>
      <c r="H327" s="64"/>
      <c r="I327" s="65"/>
      <c r="J327" s="65"/>
      <c r="K327" s="63"/>
      <c r="L327" s="64"/>
      <c r="M327" s="63"/>
      <c r="N327" s="64"/>
    </row>
    <row r="328" spans="1:14" x14ac:dyDescent="0.2">
      <c r="A328" s="58"/>
      <c r="B328" s="61"/>
      <c r="E328" s="63"/>
      <c r="F328" s="64"/>
      <c r="G328" s="63"/>
      <c r="H328" s="64"/>
      <c r="I328" s="65"/>
      <c r="J328" s="65"/>
      <c r="K328" s="63"/>
      <c r="L328" s="64"/>
      <c r="M328" s="63"/>
      <c r="N328" s="64"/>
    </row>
    <row r="329" spans="1:14" x14ac:dyDescent="0.2">
      <c r="A329" s="58"/>
      <c r="B329" s="61"/>
      <c r="E329" s="63"/>
      <c r="F329" s="64"/>
      <c r="G329" s="63"/>
      <c r="H329" s="64"/>
      <c r="I329" s="65"/>
      <c r="J329" s="65"/>
      <c r="K329" s="63"/>
      <c r="L329" s="64"/>
      <c r="M329" s="63"/>
      <c r="N329" s="64"/>
    </row>
    <row r="330" spans="1:14" x14ac:dyDescent="0.2">
      <c r="A330" s="58"/>
      <c r="B330" s="61"/>
      <c r="E330" s="63"/>
      <c r="F330" s="64"/>
      <c r="G330" s="63"/>
      <c r="H330" s="64"/>
      <c r="I330" s="65"/>
      <c r="J330" s="65"/>
      <c r="K330" s="63"/>
      <c r="L330" s="64"/>
      <c r="M330" s="63"/>
      <c r="N330" s="64"/>
    </row>
    <row r="331" spans="1:14" x14ac:dyDescent="0.2">
      <c r="A331" s="58"/>
      <c r="B331" s="61"/>
      <c r="E331" s="63"/>
      <c r="F331" s="64"/>
      <c r="G331" s="63"/>
      <c r="H331" s="64"/>
      <c r="I331" s="65"/>
      <c r="J331" s="65"/>
      <c r="K331" s="63"/>
      <c r="L331" s="64"/>
      <c r="M331" s="63"/>
      <c r="N331" s="64"/>
    </row>
    <row r="332" spans="1:14" x14ac:dyDescent="0.2">
      <c r="A332" s="58"/>
      <c r="B332" s="61"/>
      <c r="E332" s="63"/>
      <c r="F332" s="64"/>
      <c r="G332" s="63"/>
      <c r="H332" s="64"/>
      <c r="I332" s="65"/>
      <c r="J332" s="65"/>
      <c r="K332" s="63"/>
      <c r="L332" s="64"/>
      <c r="M332" s="63"/>
      <c r="N332" s="64"/>
    </row>
    <row r="333" spans="1:14" x14ac:dyDescent="0.2">
      <c r="A333" s="58"/>
      <c r="B333" s="61"/>
      <c r="E333" s="63"/>
      <c r="F333" s="64"/>
      <c r="G333" s="63"/>
      <c r="H333" s="64"/>
      <c r="I333" s="65"/>
      <c r="J333" s="65"/>
      <c r="K333" s="63"/>
      <c r="L333" s="64"/>
      <c r="M333" s="63"/>
      <c r="N333" s="64"/>
    </row>
    <row r="334" spans="1:14" x14ac:dyDescent="0.2">
      <c r="A334" s="58"/>
      <c r="B334" s="61"/>
      <c r="E334" s="63"/>
      <c r="F334" s="64"/>
      <c r="G334" s="63"/>
      <c r="H334" s="64"/>
      <c r="I334" s="65"/>
      <c r="J334" s="65"/>
      <c r="K334" s="63"/>
      <c r="L334" s="64"/>
      <c r="M334" s="63"/>
      <c r="N334" s="64"/>
    </row>
    <row r="335" spans="1:14" x14ac:dyDescent="0.2">
      <c r="A335" s="58"/>
      <c r="B335" s="61"/>
      <c r="E335" s="63"/>
      <c r="F335" s="64"/>
      <c r="G335" s="63"/>
      <c r="H335" s="64"/>
      <c r="I335" s="65"/>
      <c r="J335" s="65"/>
      <c r="K335" s="63"/>
      <c r="L335" s="64"/>
      <c r="M335" s="63"/>
      <c r="N335" s="64"/>
    </row>
    <row r="336" spans="1:14" x14ac:dyDescent="0.2">
      <c r="A336" s="58"/>
      <c r="B336" s="61"/>
      <c r="E336" s="63"/>
      <c r="F336" s="64"/>
      <c r="G336" s="63"/>
      <c r="H336" s="64"/>
      <c r="I336" s="65"/>
      <c r="J336" s="65"/>
      <c r="K336" s="63"/>
      <c r="L336" s="64"/>
      <c r="M336" s="63"/>
      <c r="N336" s="64"/>
    </row>
    <row r="337" spans="1:14" x14ac:dyDescent="0.2">
      <c r="A337" s="58"/>
      <c r="B337" s="61"/>
      <c r="E337" s="63"/>
      <c r="F337" s="64"/>
      <c r="G337" s="63"/>
      <c r="H337" s="64"/>
      <c r="I337" s="65"/>
      <c r="J337" s="65"/>
      <c r="K337" s="63"/>
      <c r="L337" s="64"/>
      <c r="M337" s="63"/>
      <c r="N337" s="64"/>
    </row>
    <row r="338" spans="1:14" x14ac:dyDescent="0.2">
      <c r="A338" s="58"/>
      <c r="B338" s="61"/>
      <c r="E338" s="63"/>
      <c r="F338" s="64"/>
      <c r="G338" s="63"/>
      <c r="H338" s="64"/>
      <c r="I338" s="65"/>
      <c r="J338" s="65"/>
      <c r="K338" s="63"/>
      <c r="L338" s="64"/>
      <c r="M338" s="63"/>
      <c r="N338" s="64"/>
    </row>
    <row r="339" spans="1:14" x14ac:dyDescent="0.2">
      <c r="A339" s="58"/>
      <c r="B339" s="61"/>
      <c r="E339" s="63"/>
      <c r="F339" s="64"/>
      <c r="G339" s="63"/>
      <c r="H339" s="64"/>
      <c r="I339" s="65"/>
      <c r="J339" s="65"/>
      <c r="K339" s="63"/>
      <c r="L339" s="64"/>
      <c r="M339" s="63"/>
      <c r="N339" s="64"/>
    </row>
    <row r="340" spans="1:14" x14ac:dyDescent="0.2">
      <c r="A340" s="58"/>
      <c r="B340" s="61"/>
      <c r="E340" s="63"/>
      <c r="F340" s="64"/>
      <c r="G340" s="63"/>
      <c r="H340" s="64"/>
      <c r="I340" s="65"/>
      <c r="J340" s="65"/>
      <c r="K340" s="63"/>
      <c r="L340" s="64"/>
      <c r="M340" s="63"/>
      <c r="N340" s="64"/>
    </row>
    <row r="341" spans="1:14" x14ac:dyDescent="0.2">
      <c r="A341" s="58"/>
      <c r="B341" s="61"/>
      <c r="E341" s="63"/>
      <c r="F341" s="64"/>
      <c r="G341" s="63"/>
      <c r="H341" s="64"/>
      <c r="I341" s="65"/>
      <c r="J341" s="65"/>
      <c r="K341" s="63"/>
      <c r="L341" s="64"/>
      <c r="M341" s="63"/>
      <c r="N341" s="64"/>
    </row>
    <row r="342" spans="1:14" x14ac:dyDescent="0.2">
      <c r="A342" s="58"/>
      <c r="B342" s="61"/>
      <c r="E342" s="63"/>
      <c r="F342" s="64"/>
      <c r="G342" s="63"/>
      <c r="H342" s="64"/>
      <c r="I342" s="65"/>
      <c r="J342" s="65"/>
      <c r="K342" s="63"/>
      <c r="L342" s="64"/>
      <c r="M342" s="63"/>
      <c r="N342" s="64"/>
    </row>
    <row r="343" spans="1:14" x14ac:dyDescent="0.2">
      <c r="A343" s="58"/>
      <c r="B343" s="61"/>
      <c r="E343" s="63"/>
      <c r="F343" s="64"/>
      <c r="G343" s="63"/>
      <c r="H343" s="64"/>
      <c r="I343" s="65"/>
      <c r="J343" s="65"/>
      <c r="K343" s="63"/>
      <c r="L343" s="64"/>
      <c r="M343" s="63"/>
      <c r="N343" s="64"/>
    </row>
    <row r="344" spans="1:14" x14ac:dyDescent="0.2">
      <c r="A344" s="58"/>
      <c r="B344" s="61"/>
      <c r="E344" s="63"/>
      <c r="F344" s="64"/>
      <c r="G344" s="63"/>
      <c r="H344" s="64"/>
      <c r="I344" s="65"/>
      <c r="J344" s="65"/>
      <c r="K344" s="63"/>
      <c r="L344" s="64"/>
      <c r="M344" s="63"/>
      <c r="N344" s="64"/>
    </row>
    <row r="345" spans="1:14" x14ac:dyDescent="0.2">
      <c r="A345" s="58"/>
      <c r="B345" s="61"/>
      <c r="E345" s="63"/>
      <c r="F345" s="64"/>
      <c r="G345" s="63"/>
      <c r="H345" s="64"/>
      <c r="I345" s="65"/>
      <c r="J345" s="65"/>
      <c r="K345" s="63"/>
      <c r="L345" s="64"/>
      <c r="M345" s="63"/>
      <c r="N345" s="64"/>
    </row>
    <row r="346" spans="1:14" x14ac:dyDescent="0.2">
      <c r="A346" s="58"/>
      <c r="B346" s="61"/>
      <c r="E346" s="63"/>
      <c r="F346" s="64"/>
      <c r="G346" s="63"/>
      <c r="H346" s="64"/>
      <c r="I346" s="65"/>
      <c r="J346" s="65"/>
      <c r="K346" s="63"/>
      <c r="L346" s="64"/>
      <c r="M346" s="63"/>
      <c r="N346" s="64"/>
    </row>
    <row r="347" spans="1:14" x14ac:dyDescent="0.2">
      <c r="A347" s="58"/>
      <c r="B347" s="61"/>
      <c r="E347" s="63"/>
      <c r="F347" s="64"/>
      <c r="G347" s="63"/>
      <c r="H347" s="64"/>
      <c r="I347" s="65"/>
      <c r="J347" s="65"/>
      <c r="K347" s="63"/>
      <c r="L347" s="64"/>
      <c r="M347" s="63"/>
      <c r="N347" s="64"/>
    </row>
    <row r="348" spans="1:14" x14ac:dyDescent="0.2">
      <c r="A348" s="58"/>
      <c r="B348" s="61"/>
      <c r="E348" s="63"/>
      <c r="F348" s="64"/>
      <c r="G348" s="63"/>
      <c r="H348" s="64"/>
      <c r="I348" s="65"/>
      <c r="J348" s="65"/>
      <c r="K348" s="63"/>
      <c r="L348" s="64"/>
      <c r="M348" s="63"/>
      <c r="N348" s="64"/>
    </row>
    <row r="349" spans="1:14" x14ac:dyDescent="0.2">
      <c r="A349" s="58"/>
      <c r="B349" s="61"/>
      <c r="E349" s="63"/>
      <c r="F349" s="64"/>
      <c r="G349" s="63"/>
      <c r="H349" s="64"/>
      <c r="I349" s="65"/>
      <c r="J349" s="65"/>
      <c r="K349" s="63"/>
      <c r="L349" s="64"/>
      <c r="M349" s="63"/>
      <c r="N349" s="64"/>
    </row>
    <row r="350" spans="1:14" x14ac:dyDescent="0.2">
      <c r="A350" s="58"/>
      <c r="B350" s="61"/>
      <c r="E350" s="63"/>
      <c r="F350" s="64"/>
      <c r="G350" s="63"/>
      <c r="H350" s="64"/>
      <c r="I350" s="65"/>
      <c r="J350" s="65"/>
      <c r="K350" s="63"/>
      <c r="L350" s="64"/>
      <c r="M350" s="63"/>
      <c r="N350" s="64"/>
    </row>
    <row r="351" spans="1:14" x14ac:dyDescent="0.2">
      <c r="A351" s="58"/>
      <c r="B351" s="61"/>
      <c r="E351" s="63"/>
      <c r="F351" s="64"/>
      <c r="G351" s="63"/>
      <c r="H351" s="64"/>
      <c r="I351" s="65"/>
      <c r="J351" s="65"/>
      <c r="K351" s="63"/>
      <c r="L351" s="64"/>
      <c r="M351" s="63"/>
      <c r="N351" s="64"/>
    </row>
    <row r="352" spans="1:14" x14ac:dyDescent="0.2">
      <c r="A352" s="58"/>
      <c r="B352" s="61"/>
      <c r="E352" s="63"/>
      <c r="F352" s="64"/>
      <c r="G352" s="63"/>
      <c r="H352" s="64"/>
      <c r="I352" s="65"/>
      <c r="J352" s="65"/>
      <c r="K352" s="63"/>
      <c r="L352" s="64"/>
      <c r="M352" s="63"/>
      <c r="N352" s="64"/>
    </row>
    <row r="353" spans="1:14" x14ac:dyDescent="0.2">
      <c r="A353" s="58"/>
      <c r="B353" s="61"/>
      <c r="E353" s="63"/>
      <c r="F353" s="64"/>
      <c r="G353" s="63"/>
      <c r="H353" s="64"/>
      <c r="I353" s="65"/>
      <c r="J353" s="65"/>
      <c r="K353" s="63"/>
      <c r="L353" s="64"/>
      <c r="M353" s="63"/>
      <c r="N353" s="64"/>
    </row>
    <row r="354" spans="1:14" x14ac:dyDescent="0.2">
      <c r="A354" s="58"/>
      <c r="B354" s="61"/>
      <c r="E354" s="63"/>
      <c r="F354" s="64"/>
      <c r="G354" s="63"/>
      <c r="H354" s="64"/>
      <c r="I354" s="65"/>
      <c r="J354" s="65"/>
      <c r="K354" s="63"/>
      <c r="L354" s="64"/>
      <c r="M354" s="63"/>
      <c r="N354" s="64"/>
    </row>
    <row r="355" spans="1:14" x14ac:dyDescent="0.2">
      <c r="A355" s="58"/>
      <c r="B355" s="61"/>
      <c r="E355" s="63"/>
      <c r="F355" s="64"/>
      <c r="G355" s="63"/>
      <c r="H355" s="64"/>
      <c r="I355" s="65"/>
      <c r="J355" s="65"/>
      <c r="K355" s="63"/>
      <c r="L355" s="64"/>
      <c r="M355" s="63"/>
      <c r="N355" s="64"/>
    </row>
    <row r="356" spans="1:14" x14ac:dyDescent="0.2">
      <c r="A356" s="58"/>
      <c r="B356" s="61"/>
      <c r="E356" s="63"/>
      <c r="F356" s="64"/>
      <c r="G356" s="63"/>
      <c r="H356" s="64"/>
      <c r="I356" s="65"/>
      <c r="J356" s="65"/>
      <c r="K356" s="63"/>
      <c r="L356" s="64"/>
      <c r="M356" s="63"/>
      <c r="N356" s="64"/>
    </row>
    <row r="357" spans="1:14" x14ac:dyDescent="0.2">
      <c r="A357" s="58"/>
      <c r="B357" s="61"/>
      <c r="E357" s="63"/>
      <c r="F357" s="64"/>
      <c r="G357" s="63"/>
      <c r="H357" s="64"/>
      <c r="I357" s="65"/>
      <c r="J357" s="65"/>
      <c r="K357" s="63"/>
      <c r="L357" s="64"/>
      <c r="M357" s="63"/>
      <c r="N357" s="64"/>
    </row>
    <row r="358" spans="1:14" x14ac:dyDescent="0.2">
      <c r="A358" s="58"/>
      <c r="B358" s="61"/>
      <c r="E358" s="63"/>
      <c r="F358" s="64"/>
      <c r="G358" s="63"/>
      <c r="H358" s="64"/>
      <c r="I358" s="65"/>
      <c r="J358" s="65"/>
      <c r="K358" s="63"/>
      <c r="L358" s="64"/>
      <c r="M358" s="63"/>
      <c r="N358" s="64"/>
    </row>
    <row r="359" spans="1:14" x14ac:dyDescent="0.2">
      <c r="A359" s="58"/>
      <c r="B359" s="61"/>
      <c r="E359" s="63"/>
      <c r="F359" s="64"/>
      <c r="G359" s="63"/>
      <c r="H359" s="64"/>
      <c r="I359" s="65"/>
      <c r="J359" s="65"/>
      <c r="K359" s="63"/>
      <c r="L359" s="64"/>
      <c r="M359" s="63"/>
      <c r="N359" s="64"/>
    </row>
    <row r="360" spans="1:14" x14ac:dyDescent="0.2">
      <c r="A360" s="58"/>
      <c r="B360" s="61"/>
      <c r="E360" s="63"/>
      <c r="F360" s="64"/>
      <c r="G360" s="63"/>
      <c r="H360" s="64"/>
      <c r="I360" s="65"/>
      <c r="J360" s="65"/>
      <c r="K360" s="63"/>
      <c r="L360" s="64"/>
      <c r="M360" s="63"/>
      <c r="N360" s="64"/>
    </row>
    <row r="361" spans="1:14" x14ac:dyDescent="0.2">
      <c r="A361" s="58"/>
      <c r="B361" s="61"/>
      <c r="E361" s="63"/>
      <c r="F361" s="64"/>
      <c r="G361" s="63"/>
      <c r="H361" s="64"/>
      <c r="I361" s="65"/>
      <c r="J361" s="65"/>
      <c r="K361" s="63"/>
      <c r="L361" s="64"/>
      <c r="M361" s="63"/>
      <c r="N361" s="64"/>
    </row>
    <row r="362" spans="1:14" x14ac:dyDescent="0.2">
      <c r="A362" s="58"/>
      <c r="B362" s="61"/>
      <c r="E362" s="63"/>
      <c r="F362" s="64"/>
      <c r="G362" s="63"/>
      <c r="H362" s="64"/>
      <c r="I362" s="65"/>
      <c r="J362" s="65"/>
      <c r="K362" s="63"/>
      <c r="L362" s="64"/>
      <c r="M362" s="63"/>
      <c r="N362" s="64"/>
    </row>
    <row r="363" spans="1:14" x14ac:dyDescent="0.2">
      <c r="A363" s="58"/>
      <c r="B363" s="61"/>
      <c r="E363" s="63"/>
      <c r="F363" s="64"/>
      <c r="G363" s="63"/>
      <c r="H363" s="64"/>
      <c r="I363" s="65"/>
      <c r="J363" s="65"/>
      <c r="K363" s="63"/>
      <c r="L363" s="64"/>
      <c r="M363" s="63"/>
      <c r="N363" s="64"/>
    </row>
    <row r="364" spans="1:14" x14ac:dyDescent="0.2">
      <c r="A364" s="58"/>
      <c r="B364" s="61"/>
      <c r="E364" s="63"/>
      <c r="F364" s="64"/>
      <c r="G364" s="63"/>
      <c r="H364" s="64"/>
      <c r="I364" s="65"/>
      <c r="J364" s="65"/>
      <c r="K364" s="63"/>
      <c r="L364" s="64"/>
      <c r="M364" s="63"/>
      <c r="N364" s="64"/>
    </row>
    <row r="365" spans="1:14" x14ac:dyDescent="0.2">
      <c r="A365" s="58"/>
      <c r="B365" s="61"/>
      <c r="E365" s="63"/>
      <c r="F365" s="64"/>
      <c r="G365" s="63"/>
      <c r="H365" s="64"/>
      <c r="I365" s="65"/>
      <c r="J365" s="65"/>
      <c r="K365" s="63"/>
      <c r="L365" s="64"/>
      <c r="M365" s="63"/>
      <c r="N365" s="64"/>
    </row>
    <row r="366" spans="1:14" x14ac:dyDescent="0.2">
      <c r="A366" s="58"/>
      <c r="B366" s="61"/>
      <c r="E366" s="63"/>
      <c r="F366" s="64"/>
      <c r="G366" s="63"/>
      <c r="H366" s="64"/>
      <c r="I366" s="65"/>
      <c r="J366" s="65"/>
      <c r="K366" s="63"/>
      <c r="L366" s="64"/>
      <c r="M366" s="63"/>
      <c r="N366" s="64"/>
    </row>
    <row r="367" spans="1:14" x14ac:dyDescent="0.2">
      <c r="A367" s="58"/>
      <c r="B367" s="61"/>
      <c r="E367" s="63"/>
      <c r="F367" s="64"/>
      <c r="G367" s="63"/>
      <c r="H367" s="64"/>
      <c r="I367" s="65"/>
      <c r="J367" s="65"/>
      <c r="K367" s="63"/>
      <c r="L367" s="64"/>
      <c r="M367" s="63"/>
      <c r="N367" s="64"/>
    </row>
    <row r="368" spans="1:14" x14ac:dyDescent="0.2">
      <c r="A368" s="58"/>
      <c r="B368" s="61"/>
      <c r="E368" s="63"/>
      <c r="F368" s="64"/>
      <c r="G368" s="63"/>
      <c r="H368" s="64"/>
      <c r="I368" s="65"/>
      <c r="J368" s="65"/>
      <c r="K368" s="63"/>
      <c r="L368" s="64"/>
      <c r="M368" s="63"/>
      <c r="N368" s="64"/>
    </row>
    <row r="369" spans="1:14" x14ac:dyDescent="0.2">
      <c r="A369" s="58"/>
      <c r="B369" s="61"/>
      <c r="E369" s="63"/>
      <c r="F369" s="64"/>
      <c r="G369" s="63"/>
      <c r="H369" s="64"/>
      <c r="I369" s="65"/>
      <c r="J369" s="65"/>
      <c r="K369" s="63"/>
      <c r="L369" s="64"/>
      <c r="M369" s="63"/>
      <c r="N369" s="64"/>
    </row>
    <row r="370" spans="1:14" x14ac:dyDescent="0.2">
      <c r="A370" s="58"/>
      <c r="B370" s="61"/>
      <c r="E370" s="63"/>
      <c r="F370" s="64"/>
      <c r="G370" s="63"/>
      <c r="H370" s="64"/>
      <c r="I370" s="65"/>
      <c r="J370" s="65"/>
      <c r="K370" s="63"/>
      <c r="L370" s="64"/>
      <c r="M370" s="63"/>
      <c r="N370" s="64"/>
    </row>
    <row r="371" spans="1:14" x14ac:dyDescent="0.2">
      <c r="A371" s="58"/>
      <c r="B371" s="61"/>
      <c r="E371" s="63"/>
      <c r="F371" s="64"/>
      <c r="G371" s="63"/>
      <c r="H371" s="64"/>
      <c r="I371" s="65"/>
      <c r="J371" s="65"/>
      <c r="K371" s="63"/>
      <c r="L371" s="64"/>
      <c r="M371" s="63"/>
      <c r="N371" s="64"/>
    </row>
    <row r="372" spans="1:14" x14ac:dyDescent="0.2">
      <c r="A372" s="58"/>
      <c r="B372" s="61"/>
      <c r="E372" s="63"/>
      <c r="F372" s="64"/>
      <c r="G372" s="63"/>
      <c r="H372" s="64"/>
      <c r="I372" s="65"/>
      <c r="J372" s="65"/>
      <c r="K372" s="63"/>
      <c r="L372" s="64"/>
      <c r="M372" s="63"/>
      <c r="N372" s="64"/>
    </row>
    <row r="373" spans="1:14" x14ac:dyDescent="0.2">
      <c r="A373" s="58"/>
      <c r="B373" s="61"/>
      <c r="E373" s="63"/>
      <c r="F373" s="64"/>
      <c r="G373" s="63"/>
      <c r="H373" s="64"/>
      <c r="I373" s="65"/>
      <c r="J373" s="65"/>
      <c r="K373" s="63"/>
      <c r="L373" s="64"/>
      <c r="M373" s="63"/>
      <c r="N373" s="64"/>
    </row>
    <row r="374" spans="1:14" x14ac:dyDescent="0.2">
      <c r="A374" s="58"/>
      <c r="B374" s="61"/>
      <c r="E374" s="63"/>
      <c r="F374" s="64"/>
      <c r="G374" s="63"/>
      <c r="H374" s="64"/>
      <c r="I374" s="65"/>
      <c r="J374" s="65"/>
      <c r="K374" s="63"/>
      <c r="L374" s="64"/>
      <c r="M374" s="63"/>
      <c r="N374" s="64"/>
    </row>
    <row r="375" spans="1:14" x14ac:dyDescent="0.2">
      <c r="A375" s="58"/>
      <c r="B375" s="61"/>
      <c r="E375" s="63"/>
      <c r="F375" s="64"/>
      <c r="G375" s="63"/>
      <c r="H375" s="64"/>
      <c r="I375" s="65"/>
      <c r="J375" s="65"/>
      <c r="K375" s="63"/>
      <c r="L375" s="64"/>
      <c r="M375" s="63"/>
      <c r="N375" s="64"/>
    </row>
    <row r="376" spans="1:14" x14ac:dyDescent="0.2">
      <c r="A376" s="58"/>
      <c r="B376" s="61"/>
      <c r="E376" s="63"/>
      <c r="F376" s="64"/>
      <c r="G376" s="63"/>
      <c r="H376" s="64"/>
      <c r="I376" s="65"/>
      <c r="J376" s="65"/>
      <c r="K376" s="63"/>
      <c r="L376" s="64"/>
      <c r="M376" s="63"/>
      <c r="N376" s="64"/>
    </row>
    <row r="377" spans="1:14" x14ac:dyDescent="0.2">
      <c r="A377" s="58"/>
      <c r="B377" s="61"/>
      <c r="E377" s="63"/>
      <c r="F377" s="64"/>
      <c r="G377" s="63"/>
      <c r="H377" s="64"/>
      <c r="I377" s="65"/>
      <c r="J377" s="65"/>
      <c r="K377" s="63"/>
      <c r="L377" s="64"/>
      <c r="M377" s="63"/>
      <c r="N377" s="64"/>
    </row>
    <row r="378" spans="1:14" x14ac:dyDescent="0.2">
      <c r="A378" s="58"/>
      <c r="B378" s="61"/>
      <c r="E378" s="63"/>
      <c r="F378" s="64"/>
      <c r="G378" s="63"/>
      <c r="H378" s="64"/>
      <c r="I378" s="65"/>
      <c r="J378" s="65"/>
      <c r="K378" s="63"/>
      <c r="L378" s="64"/>
      <c r="M378" s="63"/>
      <c r="N378" s="64"/>
    </row>
    <row r="379" spans="1:14" x14ac:dyDescent="0.2">
      <c r="A379" s="58"/>
      <c r="B379" s="61"/>
      <c r="E379" s="63"/>
      <c r="F379" s="64"/>
      <c r="G379" s="63"/>
      <c r="H379" s="64"/>
      <c r="I379" s="65"/>
      <c r="J379" s="65"/>
      <c r="K379" s="63"/>
      <c r="L379" s="64"/>
      <c r="M379" s="63"/>
      <c r="N379" s="64"/>
    </row>
    <row r="380" spans="1:14" x14ac:dyDescent="0.2">
      <c r="A380" s="58"/>
      <c r="B380" s="61"/>
      <c r="E380" s="63"/>
      <c r="F380" s="64"/>
      <c r="G380" s="63"/>
      <c r="H380" s="64"/>
      <c r="I380" s="65"/>
      <c r="J380" s="65"/>
      <c r="K380" s="63"/>
      <c r="L380" s="64"/>
      <c r="M380" s="63"/>
      <c r="N380" s="64"/>
    </row>
    <row r="381" spans="1:14" x14ac:dyDescent="0.2">
      <c r="A381" s="58"/>
      <c r="B381" s="61"/>
      <c r="E381" s="63"/>
      <c r="F381" s="64"/>
      <c r="G381" s="63"/>
      <c r="H381" s="64"/>
      <c r="I381" s="65"/>
      <c r="J381" s="65"/>
      <c r="K381" s="63"/>
      <c r="L381" s="64"/>
      <c r="M381" s="63"/>
      <c r="N381" s="64"/>
    </row>
    <row r="382" spans="1:14" x14ac:dyDescent="0.2">
      <c r="A382" s="58"/>
      <c r="B382" s="61"/>
      <c r="E382" s="63"/>
      <c r="F382" s="64"/>
      <c r="G382" s="63"/>
      <c r="H382" s="64"/>
      <c r="I382" s="65"/>
      <c r="J382" s="65"/>
      <c r="K382" s="63"/>
      <c r="L382" s="64"/>
      <c r="M382" s="63"/>
      <c r="N382" s="64"/>
    </row>
    <row r="383" spans="1:14" x14ac:dyDescent="0.2">
      <c r="A383" s="58"/>
      <c r="B383" s="61"/>
      <c r="E383" s="63"/>
      <c r="F383" s="64"/>
      <c r="G383" s="63"/>
      <c r="H383" s="64"/>
      <c r="I383" s="65"/>
      <c r="J383" s="65"/>
      <c r="K383" s="63"/>
      <c r="L383" s="64"/>
      <c r="M383" s="63"/>
      <c r="N383" s="64"/>
    </row>
    <row r="384" spans="1:14" x14ac:dyDescent="0.2">
      <c r="A384" s="58"/>
      <c r="B384" s="61"/>
      <c r="E384" s="63"/>
      <c r="F384" s="64"/>
      <c r="G384" s="63"/>
      <c r="H384" s="64"/>
      <c r="I384" s="65"/>
      <c r="J384" s="65"/>
      <c r="K384" s="63"/>
      <c r="L384" s="64"/>
      <c r="M384" s="63"/>
      <c r="N384" s="64"/>
    </row>
    <row r="385" spans="1:14" x14ac:dyDescent="0.2">
      <c r="A385" s="58"/>
      <c r="B385" s="61"/>
      <c r="E385" s="63"/>
      <c r="F385" s="64"/>
      <c r="G385" s="63"/>
      <c r="H385" s="64"/>
      <c r="I385" s="65"/>
      <c r="J385" s="65"/>
      <c r="K385" s="63"/>
      <c r="L385" s="64"/>
      <c r="M385" s="63"/>
      <c r="N385" s="64"/>
    </row>
    <row r="386" spans="1:14" x14ac:dyDescent="0.2">
      <c r="A386" s="58"/>
      <c r="B386" s="61"/>
      <c r="E386" s="63"/>
      <c r="F386" s="64"/>
      <c r="G386" s="63"/>
      <c r="H386" s="64"/>
      <c r="I386" s="65"/>
      <c r="J386" s="65"/>
      <c r="K386" s="63"/>
      <c r="L386" s="64"/>
      <c r="M386" s="63"/>
      <c r="N386" s="64"/>
    </row>
    <row r="387" spans="1:14" x14ac:dyDescent="0.2">
      <c r="A387" s="58"/>
      <c r="B387" s="61"/>
      <c r="E387" s="63"/>
      <c r="F387" s="64"/>
      <c r="G387" s="63"/>
      <c r="H387" s="64"/>
      <c r="I387" s="65"/>
      <c r="J387" s="65"/>
      <c r="K387" s="63"/>
      <c r="L387" s="64"/>
      <c r="M387" s="63"/>
      <c r="N387" s="64"/>
    </row>
    <row r="388" spans="1:14" x14ac:dyDescent="0.2">
      <c r="A388" s="58"/>
      <c r="B388" s="61"/>
      <c r="E388" s="63"/>
      <c r="F388" s="64"/>
      <c r="G388" s="63"/>
      <c r="H388" s="64"/>
      <c r="I388" s="65"/>
      <c r="J388" s="65"/>
      <c r="K388" s="63"/>
      <c r="L388" s="64"/>
      <c r="M388" s="63"/>
      <c r="N388" s="64"/>
    </row>
    <row r="389" spans="1:14" x14ac:dyDescent="0.2">
      <c r="A389" s="58"/>
      <c r="B389" s="61"/>
      <c r="E389" s="63"/>
      <c r="F389" s="64"/>
      <c r="G389" s="63"/>
      <c r="H389" s="64"/>
      <c r="I389" s="65"/>
      <c r="J389" s="65"/>
      <c r="K389" s="63"/>
      <c r="L389" s="64"/>
      <c r="M389" s="63"/>
      <c r="N389" s="64"/>
    </row>
    <row r="390" spans="1:14" x14ac:dyDescent="0.2">
      <c r="A390" s="58"/>
      <c r="B390" s="61"/>
      <c r="E390" s="63"/>
      <c r="F390" s="64"/>
      <c r="G390" s="63"/>
      <c r="H390" s="64"/>
      <c r="I390" s="65"/>
      <c r="J390" s="65"/>
      <c r="K390" s="63"/>
      <c r="L390" s="64"/>
      <c r="M390" s="63"/>
      <c r="N390" s="64"/>
    </row>
    <row r="391" spans="1:14" x14ac:dyDescent="0.2">
      <c r="A391" s="58"/>
      <c r="B391" s="61"/>
      <c r="E391" s="63"/>
      <c r="F391" s="64"/>
      <c r="G391" s="63"/>
      <c r="H391" s="64"/>
      <c r="I391" s="65"/>
      <c r="J391" s="65"/>
      <c r="K391" s="63"/>
      <c r="L391" s="64"/>
      <c r="M391" s="63"/>
      <c r="N391" s="64"/>
    </row>
    <row r="392" spans="1:14" x14ac:dyDescent="0.2">
      <c r="A392" s="58"/>
      <c r="B392" s="61"/>
      <c r="E392" s="63"/>
      <c r="F392" s="64"/>
      <c r="G392" s="63"/>
      <c r="H392" s="64"/>
      <c r="I392" s="65"/>
      <c r="J392" s="65"/>
      <c r="K392" s="63"/>
      <c r="L392" s="64"/>
      <c r="M392" s="63"/>
      <c r="N392" s="64"/>
    </row>
    <row r="393" spans="1:14" x14ac:dyDescent="0.2">
      <c r="A393" s="58"/>
      <c r="B393" s="61"/>
      <c r="E393" s="63"/>
      <c r="F393" s="64"/>
      <c r="G393" s="63"/>
      <c r="H393" s="64"/>
      <c r="I393" s="65"/>
      <c r="J393" s="65"/>
      <c r="K393" s="63"/>
      <c r="L393" s="64"/>
      <c r="M393" s="63"/>
      <c r="N393" s="64"/>
    </row>
    <row r="394" spans="1:14" x14ac:dyDescent="0.2">
      <c r="A394" s="58"/>
      <c r="B394" s="61"/>
      <c r="E394" s="63"/>
      <c r="F394" s="64"/>
      <c r="G394" s="63"/>
      <c r="H394" s="64"/>
      <c r="I394" s="65"/>
      <c r="J394" s="65"/>
      <c r="K394" s="63"/>
      <c r="L394" s="64"/>
      <c r="M394" s="63"/>
      <c r="N394" s="64"/>
    </row>
    <row r="395" spans="1:14" x14ac:dyDescent="0.2">
      <c r="A395" s="58"/>
      <c r="B395" s="61"/>
      <c r="E395" s="63"/>
      <c r="F395" s="64"/>
      <c r="G395" s="63"/>
      <c r="H395" s="64"/>
      <c r="I395" s="65"/>
      <c r="J395" s="65"/>
      <c r="K395" s="63"/>
      <c r="L395" s="64"/>
      <c r="M395" s="63"/>
      <c r="N395" s="64"/>
    </row>
    <row r="396" spans="1:14" x14ac:dyDescent="0.2">
      <c r="A396" s="58"/>
      <c r="B396" s="61"/>
      <c r="E396" s="63"/>
      <c r="F396" s="64"/>
      <c r="G396" s="63"/>
      <c r="H396" s="64"/>
      <c r="I396" s="65"/>
      <c r="J396" s="65"/>
      <c r="K396" s="63"/>
      <c r="L396" s="64"/>
      <c r="M396" s="63"/>
      <c r="N396" s="64"/>
    </row>
    <row r="397" spans="1:14" x14ac:dyDescent="0.2">
      <c r="A397" s="58"/>
      <c r="B397" s="61"/>
      <c r="E397" s="63"/>
      <c r="F397" s="64"/>
      <c r="G397" s="63"/>
      <c r="H397" s="64"/>
      <c r="I397" s="65"/>
      <c r="J397" s="65"/>
      <c r="K397" s="63"/>
      <c r="L397" s="64"/>
      <c r="M397" s="63"/>
      <c r="N397" s="64"/>
    </row>
    <row r="398" spans="1:14" x14ac:dyDescent="0.2">
      <c r="A398" s="58"/>
      <c r="B398" s="61"/>
      <c r="E398" s="63"/>
      <c r="F398" s="64"/>
      <c r="G398" s="63"/>
      <c r="H398" s="64"/>
      <c r="I398" s="65"/>
      <c r="J398" s="65"/>
      <c r="K398" s="63"/>
      <c r="L398" s="64"/>
      <c r="M398" s="63"/>
      <c r="N398" s="64"/>
    </row>
    <row r="399" spans="1:14" x14ac:dyDescent="0.2">
      <c r="A399" s="58"/>
      <c r="B399" s="61"/>
      <c r="E399" s="63"/>
      <c r="F399" s="64"/>
      <c r="G399" s="63"/>
      <c r="H399" s="64"/>
      <c r="I399" s="65"/>
      <c r="J399" s="65"/>
      <c r="K399" s="63"/>
      <c r="L399" s="64"/>
      <c r="M399" s="63"/>
      <c r="N399" s="64"/>
    </row>
    <row r="400" spans="1:14" x14ac:dyDescent="0.2">
      <c r="A400" s="58"/>
      <c r="B400" s="61"/>
      <c r="E400" s="63"/>
      <c r="F400" s="64"/>
      <c r="G400" s="63"/>
      <c r="H400" s="64"/>
      <c r="I400" s="65"/>
      <c r="J400" s="65"/>
      <c r="K400" s="63"/>
      <c r="L400" s="64"/>
      <c r="M400" s="63"/>
      <c r="N400" s="64"/>
    </row>
    <row r="401" spans="1:14" x14ac:dyDescent="0.2">
      <c r="A401" s="58"/>
      <c r="B401" s="61"/>
      <c r="E401" s="63"/>
      <c r="F401" s="64"/>
      <c r="G401" s="63"/>
      <c r="H401" s="64"/>
      <c r="I401" s="65"/>
      <c r="J401" s="65"/>
      <c r="K401" s="63"/>
      <c r="L401" s="64"/>
      <c r="M401" s="63"/>
      <c r="N401" s="64"/>
    </row>
    <row r="402" spans="1:14" x14ac:dyDescent="0.2">
      <c r="A402" s="58"/>
      <c r="B402" s="61"/>
      <c r="E402" s="63"/>
      <c r="F402" s="64"/>
      <c r="G402" s="63"/>
      <c r="H402" s="64"/>
      <c r="I402" s="65"/>
      <c r="J402" s="65"/>
      <c r="K402" s="63"/>
      <c r="L402" s="64"/>
      <c r="M402" s="63"/>
      <c r="N402" s="64"/>
    </row>
    <row r="403" spans="1:14" x14ac:dyDescent="0.2">
      <c r="A403" s="58"/>
      <c r="B403" s="61"/>
      <c r="E403" s="63"/>
      <c r="F403" s="64"/>
      <c r="G403" s="63"/>
      <c r="H403" s="64"/>
      <c r="I403" s="65"/>
      <c r="J403" s="65"/>
      <c r="K403" s="63"/>
      <c r="L403" s="64"/>
      <c r="M403" s="63"/>
      <c r="N403" s="64"/>
    </row>
    <row r="404" spans="1:14" x14ac:dyDescent="0.2">
      <c r="A404" s="58"/>
      <c r="B404" s="61"/>
      <c r="E404" s="63"/>
      <c r="F404" s="64"/>
      <c r="G404" s="63"/>
      <c r="H404" s="64"/>
      <c r="I404" s="65"/>
      <c r="J404" s="65"/>
      <c r="K404" s="63"/>
      <c r="L404" s="64"/>
      <c r="M404" s="63"/>
      <c r="N404" s="64"/>
    </row>
    <row r="405" spans="1:14" x14ac:dyDescent="0.2">
      <c r="A405" s="58"/>
      <c r="B405" s="61"/>
      <c r="E405" s="63"/>
      <c r="F405" s="64"/>
      <c r="G405" s="63"/>
      <c r="H405" s="64"/>
      <c r="I405" s="65"/>
      <c r="J405" s="65"/>
      <c r="K405" s="63"/>
      <c r="L405" s="64"/>
      <c r="M405" s="63"/>
      <c r="N405" s="64"/>
    </row>
    <row r="406" spans="1:14" x14ac:dyDescent="0.2">
      <c r="A406" s="58"/>
      <c r="B406" s="61"/>
      <c r="E406" s="63"/>
      <c r="F406" s="64"/>
      <c r="G406" s="63"/>
      <c r="H406" s="64"/>
      <c r="I406" s="65"/>
      <c r="J406" s="65"/>
      <c r="K406" s="63"/>
      <c r="L406" s="64"/>
      <c r="M406" s="63"/>
      <c r="N406" s="64"/>
    </row>
    <row r="407" spans="1:14" x14ac:dyDescent="0.2">
      <c r="A407" s="58"/>
      <c r="B407" s="61"/>
      <c r="E407" s="63"/>
      <c r="F407" s="64"/>
      <c r="G407" s="63"/>
      <c r="H407" s="64"/>
      <c r="I407" s="65"/>
      <c r="J407" s="65"/>
      <c r="K407" s="63"/>
      <c r="L407" s="64"/>
      <c r="M407" s="63"/>
      <c r="N407" s="64"/>
    </row>
    <row r="408" spans="1:14" x14ac:dyDescent="0.2">
      <c r="A408" s="58"/>
      <c r="B408" s="61"/>
      <c r="E408" s="63"/>
      <c r="F408" s="64"/>
      <c r="G408" s="63"/>
      <c r="H408" s="64"/>
      <c r="I408" s="65"/>
      <c r="J408" s="65"/>
      <c r="K408" s="63"/>
      <c r="L408" s="64"/>
      <c r="M408" s="63"/>
      <c r="N408" s="64"/>
    </row>
    <row r="409" spans="1:14" x14ac:dyDescent="0.2">
      <c r="A409" s="58"/>
      <c r="B409" s="61"/>
      <c r="E409" s="63"/>
      <c r="F409" s="64"/>
      <c r="G409" s="63"/>
      <c r="H409" s="64"/>
      <c r="I409" s="65"/>
      <c r="J409" s="65"/>
      <c r="K409" s="63"/>
      <c r="L409" s="64"/>
      <c r="M409" s="63"/>
      <c r="N409" s="64"/>
    </row>
    <row r="410" spans="1:14" x14ac:dyDescent="0.2">
      <c r="A410" s="58"/>
      <c r="B410" s="61"/>
      <c r="E410" s="63"/>
      <c r="F410" s="64"/>
      <c r="G410" s="63"/>
      <c r="H410" s="64"/>
      <c r="I410" s="65"/>
      <c r="J410" s="65"/>
      <c r="K410" s="63"/>
      <c r="L410" s="64"/>
      <c r="M410" s="63"/>
      <c r="N410" s="64"/>
    </row>
    <row r="411" spans="1:14" x14ac:dyDescent="0.2">
      <c r="A411" s="58"/>
      <c r="B411" s="61"/>
      <c r="E411" s="63"/>
      <c r="F411" s="64"/>
      <c r="G411" s="63"/>
      <c r="H411" s="64"/>
      <c r="I411" s="65"/>
      <c r="J411" s="65"/>
      <c r="K411" s="63"/>
      <c r="L411" s="64"/>
      <c r="M411" s="63"/>
      <c r="N411" s="64"/>
    </row>
    <row r="412" spans="1:14" x14ac:dyDescent="0.2">
      <c r="A412" s="58"/>
      <c r="B412" s="61"/>
      <c r="E412" s="63"/>
      <c r="F412" s="64"/>
      <c r="G412" s="63"/>
      <c r="H412" s="64"/>
      <c r="I412" s="65"/>
      <c r="J412" s="65"/>
      <c r="K412" s="63"/>
      <c r="L412" s="64"/>
      <c r="M412" s="63"/>
      <c r="N412" s="64"/>
    </row>
    <row r="413" spans="1:14" x14ac:dyDescent="0.2">
      <c r="A413" s="58"/>
      <c r="B413" s="61"/>
      <c r="E413" s="63"/>
      <c r="F413" s="64"/>
      <c r="G413" s="63"/>
      <c r="H413" s="64"/>
      <c r="I413" s="65"/>
      <c r="J413" s="65"/>
      <c r="K413" s="63"/>
      <c r="L413" s="64"/>
      <c r="M413" s="63"/>
      <c r="N413" s="64"/>
    </row>
    <row r="414" spans="1:14" x14ac:dyDescent="0.2">
      <c r="A414" s="58"/>
      <c r="B414" s="61"/>
      <c r="E414" s="63"/>
      <c r="F414" s="64"/>
      <c r="G414" s="63"/>
      <c r="H414" s="64"/>
      <c r="I414" s="65"/>
      <c r="J414" s="65"/>
      <c r="K414" s="63"/>
      <c r="L414" s="64"/>
      <c r="M414" s="63"/>
      <c r="N414" s="64"/>
    </row>
    <row r="415" spans="1:14" x14ac:dyDescent="0.2">
      <c r="A415" s="58"/>
      <c r="B415" s="61"/>
      <c r="E415" s="63"/>
      <c r="F415" s="64"/>
      <c r="G415" s="63"/>
      <c r="H415" s="64"/>
      <c r="I415" s="65"/>
      <c r="J415" s="65"/>
      <c r="K415" s="63"/>
      <c r="L415" s="64"/>
      <c r="M415" s="63"/>
      <c r="N415" s="64"/>
    </row>
    <row r="416" spans="1:14" x14ac:dyDescent="0.2">
      <c r="A416" s="58"/>
      <c r="B416" s="61"/>
      <c r="E416" s="63"/>
      <c r="F416" s="64"/>
      <c r="G416" s="63"/>
      <c r="H416" s="64"/>
      <c r="I416" s="65"/>
      <c r="J416" s="65"/>
      <c r="K416" s="63"/>
      <c r="L416" s="64"/>
      <c r="M416" s="63"/>
      <c r="N416" s="64"/>
    </row>
    <row r="417" spans="1:14" x14ac:dyDescent="0.2">
      <c r="A417" s="58"/>
      <c r="B417" s="61"/>
      <c r="E417" s="63"/>
      <c r="F417" s="64"/>
      <c r="G417" s="63"/>
      <c r="H417" s="64"/>
      <c r="I417" s="65"/>
      <c r="J417" s="65"/>
      <c r="K417" s="63"/>
      <c r="L417" s="64"/>
      <c r="M417" s="63"/>
      <c r="N417" s="64"/>
    </row>
    <row r="418" spans="1:14" x14ac:dyDescent="0.2">
      <c r="A418" s="58"/>
      <c r="B418" s="61"/>
      <c r="E418" s="63"/>
      <c r="F418" s="64"/>
      <c r="G418" s="63"/>
      <c r="H418" s="64"/>
      <c r="I418" s="65"/>
      <c r="J418" s="65"/>
      <c r="K418" s="63"/>
      <c r="L418" s="64"/>
      <c r="M418" s="63"/>
      <c r="N418" s="64"/>
    </row>
    <row r="419" spans="1:14" x14ac:dyDescent="0.2">
      <c r="A419" s="58"/>
      <c r="B419" s="61"/>
      <c r="E419" s="63"/>
      <c r="F419" s="64"/>
      <c r="G419" s="63"/>
      <c r="H419" s="64"/>
      <c r="I419" s="65"/>
      <c r="J419" s="65"/>
      <c r="K419" s="63"/>
      <c r="L419" s="64"/>
      <c r="M419" s="63"/>
      <c r="N419" s="64"/>
    </row>
    <row r="420" spans="1:14" x14ac:dyDescent="0.2">
      <c r="A420" s="58"/>
      <c r="B420" s="61"/>
      <c r="E420" s="63"/>
      <c r="F420" s="64"/>
      <c r="G420" s="63"/>
      <c r="H420" s="64"/>
      <c r="I420" s="65"/>
      <c r="J420" s="65"/>
      <c r="K420" s="63"/>
      <c r="L420" s="64"/>
      <c r="M420" s="63"/>
      <c r="N420" s="64"/>
    </row>
    <row r="421" spans="1:14" x14ac:dyDescent="0.2">
      <c r="A421" s="58"/>
      <c r="B421" s="61"/>
      <c r="E421" s="63"/>
      <c r="F421" s="64"/>
      <c r="G421" s="63"/>
      <c r="H421" s="64"/>
      <c r="I421" s="65"/>
      <c r="J421" s="65"/>
      <c r="K421" s="63"/>
      <c r="L421" s="64"/>
      <c r="M421" s="63"/>
      <c r="N421" s="64"/>
    </row>
    <row r="422" spans="1:14" x14ac:dyDescent="0.2">
      <c r="A422" s="58"/>
      <c r="B422" s="61"/>
      <c r="E422" s="63"/>
      <c r="F422" s="64"/>
      <c r="G422" s="63"/>
      <c r="H422" s="64"/>
      <c r="I422" s="65"/>
      <c r="J422" s="65"/>
      <c r="K422" s="63"/>
      <c r="L422" s="64"/>
      <c r="M422" s="63"/>
      <c r="N422" s="64"/>
    </row>
    <row r="423" spans="1:14" x14ac:dyDescent="0.2">
      <c r="A423" s="58"/>
      <c r="B423" s="61"/>
      <c r="E423" s="63"/>
      <c r="F423" s="64"/>
      <c r="G423" s="63"/>
      <c r="H423" s="64"/>
      <c r="I423" s="65"/>
      <c r="J423" s="65"/>
      <c r="K423" s="63"/>
      <c r="L423" s="64"/>
      <c r="M423" s="63"/>
      <c r="N423" s="64"/>
    </row>
    <row r="424" spans="1:14" x14ac:dyDescent="0.2">
      <c r="A424" s="58"/>
      <c r="B424" s="61"/>
      <c r="E424" s="63"/>
      <c r="F424" s="64"/>
      <c r="G424" s="63"/>
      <c r="H424" s="64"/>
      <c r="I424" s="65"/>
      <c r="J424" s="65"/>
      <c r="K424" s="63"/>
      <c r="L424" s="64"/>
      <c r="M424" s="63"/>
      <c r="N424" s="64"/>
    </row>
    <row r="425" spans="1:14" x14ac:dyDescent="0.2">
      <c r="A425" s="58"/>
      <c r="B425" s="61"/>
      <c r="E425" s="63"/>
      <c r="F425" s="64"/>
      <c r="G425" s="63"/>
      <c r="H425" s="64"/>
      <c r="I425" s="65"/>
      <c r="J425" s="65"/>
      <c r="K425" s="63"/>
      <c r="L425" s="64"/>
      <c r="M425" s="63"/>
      <c r="N425" s="64"/>
    </row>
    <row r="426" spans="1:14" x14ac:dyDescent="0.2">
      <c r="A426" s="58"/>
      <c r="B426" s="61"/>
      <c r="E426" s="63"/>
      <c r="F426" s="64"/>
      <c r="G426" s="63"/>
      <c r="H426" s="64"/>
      <c r="I426" s="65"/>
      <c r="J426" s="65"/>
      <c r="K426" s="63"/>
      <c r="L426" s="64"/>
      <c r="M426" s="63"/>
      <c r="N426" s="64"/>
    </row>
    <row r="427" spans="1:14" x14ac:dyDescent="0.2">
      <c r="A427" s="58"/>
      <c r="B427" s="61"/>
      <c r="E427" s="63"/>
      <c r="F427" s="64"/>
      <c r="G427" s="63"/>
      <c r="H427" s="64"/>
      <c r="I427" s="65"/>
      <c r="J427" s="65"/>
      <c r="K427" s="63"/>
      <c r="L427" s="64"/>
      <c r="M427" s="63"/>
      <c r="N427" s="64"/>
    </row>
    <row r="428" spans="1:14" x14ac:dyDescent="0.2">
      <c r="A428" s="58"/>
      <c r="B428" s="61"/>
      <c r="E428" s="63"/>
      <c r="F428" s="64"/>
      <c r="G428" s="63"/>
      <c r="H428" s="64"/>
      <c r="I428" s="65"/>
      <c r="J428" s="65"/>
      <c r="K428" s="63"/>
      <c r="L428" s="64"/>
      <c r="M428" s="63"/>
      <c r="N428" s="64"/>
    </row>
    <row r="429" spans="1:14" x14ac:dyDescent="0.2">
      <c r="A429" s="58"/>
      <c r="B429" s="61"/>
      <c r="E429" s="63"/>
      <c r="F429" s="64"/>
      <c r="G429" s="63"/>
      <c r="H429" s="64"/>
      <c r="I429" s="65"/>
      <c r="J429" s="65"/>
      <c r="K429" s="63"/>
      <c r="L429" s="64"/>
      <c r="M429" s="63"/>
      <c r="N429" s="64"/>
    </row>
    <row r="430" spans="1:14" x14ac:dyDescent="0.2">
      <c r="A430" s="58"/>
      <c r="B430" s="61"/>
      <c r="E430" s="63"/>
      <c r="F430" s="64"/>
      <c r="G430" s="63"/>
      <c r="H430" s="64"/>
      <c r="I430" s="65"/>
      <c r="J430" s="65"/>
      <c r="K430" s="63"/>
      <c r="L430" s="64"/>
      <c r="M430" s="63"/>
      <c r="N430" s="64"/>
    </row>
    <row r="431" spans="1:14" x14ac:dyDescent="0.2">
      <c r="A431" s="58"/>
      <c r="B431" s="61"/>
      <c r="E431" s="63"/>
      <c r="F431" s="64"/>
      <c r="G431" s="63"/>
      <c r="H431" s="64"/>
      <c r="I431" s="65"/>
      <c r="J431" s="65"/>
      <c r="K431" s="63"/>
      <c r="L431" s="64"/>
      <c r="M431" s="63"/>
      <c r="N431" s="64"/>
    </row>
    <row r="432" spans="1:14" x14ac:dyDescent="0.2">
      <c r="A432" s="58"/>
      <c r="B432" s="61"/>
      <c r="E432" s="63"/>
      <c r="F432" s="64"/>
      <c r="G432" s="63"/>
      <c r="H432" s="64"/>
      <c r="I432" s="65"/>
      <c r="J432" s="65"/>
      <c r="K432" s="63"/>
      <c r="L432" s="64"/>
      <c r="M432" s="63"/>
      <c r="N432" s="64"/>
    </row>
    <row r="433" spans="1:14" x14ac:dyDescent="0.2">
      <c r="A433" s="58"/>
      <c r="B433" s="61"/>
      <c r="E433" s="63"/>
      <c r="F433" s="64"/>
      <c r="G433" s="63"/>
      <c r="H433" s="64"/>
      <c r="I433" s="65"/>
      <c r="J433" s="65"/>
      <c r="K433" s="63"/>
      <c r="L433" s="64"/>
      <c r="M433" s="63"/>
      <c r="N433" s="64"/>
    </row>
    <row r="434" spans="1:14" x14ac:dyDescent="0.2">
      <c r="A434" s="58"/>
      <c r="B434" s="61"/>
      <c r="E434" s="63"/>
      <c r="F434" s="64"/>
      <c r="G434" s="63"/>
      <c r="H434" s="64"/>
      <c r="I434" s="65"/>
      <c r="J434" s="65"/>
      <c r="K434" s="63"/>
      <c r="L434" s="64"/>
      <c r="M434" s="63"/>
      <c r="N434" s="64"/>
    </row>
    <row r="435" spans="1:14" x14ac:dyDescent="0.2">
      <c r="A435" s="58"/>
      <c r="B435" s="61"/>
      <c r="E435" s="63"/>
      <c r="F435" s="64"/>
      <c r="G435" s="63"/>
      <c r="H435" s="64"/>
      <c r="I435" s="65"/>
      <c r="J435" s="65"/>
      <c r="K435" s="63"/>
      <c r="L435" s="64"/>
      <c r="M435" s="63"/>
      <c r="N435" s="64"/>
    </row>
    <row r="436" spans="1:14" x14ac:dyDescent="0.2">
      <c r="A436" s="58"/>
      <c r="B436" s="61"/>
      <c r="E436" s="63"/>
      <c r="F436" s="64"/>
      <c r="G436" s="63"/>
      <c r="H436" s="64"/>
      <c r="I436" s="65"/>
      <c r="J436" s="65"/>
      <c r="K436" s="63"/>
      <c r="L436" s="64"/>
      <c r="M436" s="63"/>
      <c r="N436" s="64"/>
    </row>
    <row r="437" spans="1:14" x14ac:dyDescent="0.2">
      <c r="A437" s="58"/>
      <c r="B437" s="61"/>
      <c r="E437" s="63"/>
      <c r="F437" s="64"/>
      <c r="G437" s="63"/>
      <c r="H437" s="64"/>
      <c r="I437" s="65"/>
      <c r="J437" s="65"/>
      <c r="K437" s="63"/>
      <c r="L437" s="64"/>
      <c r="M437" s="63"/>
      <c r="N437" s="64"/>
    </row>
    <row r="438" spans="1:14" x14ac:dyDescent="0.2">
      <c r="A438" s="58"/>
      <c r="B438" s="61"/>
      <c r="E438" s="63"/>
      <c r="F438" s="64"/>
      <c r="G438" s="63"/>
      <c r="H438" s="64"/>
      <c r="I438" s="65"/>
      <c r="J438" s="65"/>
      <c r="K438" s="63"/>
      <c r="L438" s="64"/>
      <c r="M438" s="63"/>
      <c r="N438" s="64"/>
    </row>
    <row r="439" spans="1:14" x14ac:dyDescent="0.2">
      <c r="A439" s="58"/>
      <c r="B439" s="61"/>
      <c r="E439" s="63"/>
      <c r="F439" s="64"/>
      <c r="G439" s="63"/>
      <c r="H439" s="64"/>
      <c r="I439" s="65"/>
      <c r="J439" s="65"/>
      <c r="K439" s="63"/>
      <c r="L439" s="64"/>
      <c r="M439" s="63"/>
      <c r="N439" s="64"/>
    </row>
    <row r="440" spans="1:14" x14ac:dyDescent="0.2">
      <c r="A440" s="58"/>
      <c r="B440" s="61"/>
      <c r="E440" s="63"/>
      <c r="F440" s="64"/>
      <c r="G440" s="63"/>
      <c r="H440" s="64"/>
      <c r="I440" s="65"/>
      <c r="J440" s="65"/>
      <c r="K440" s="63"/>
      <c r="L440" s="64"/>
      <c r="M440" s="63"/>
      <c r="N440" s="64"/>
    </row>
    <row r="441" spans="1:14" x14ac:dyDescent="0.2">
      <c r="A441" s="58"/>
      <c r="B441" s="61"/>
      <c r="E441" s="63"/>
      <c r="F441" s="64"/>
      <c r="G441" s="63"/>
      <c r="H441" s="64"/>
      <c r="I441" s="65"/>
      <c r="J441" s="65"/>
      <c r="K441" s="63"/>
      <c r="L441" s="64"/>
      <c r="M441" s="63"/>
      <c r="N441" s="64"/>
    </row>
    <row r="442" spans="1:14" x14ac:dyDescent="0.2">
      <c r="A442" s="58"/>
      <c r="B442" s="61"/>
      <c r="E442" s="63"/>
      <c r="F442" s="64"/>
      <c r="G442" s="63"/>
      <c r="H442" s="64"/>
      <c r="I442" s="65"/>
      <c r="J442" s="65"/>
      <c r="K442" s="63"/>
      <c r="L442" s="64"/>
      <c r="M442" s="63"/>
      <c r="N442" s="64"/>
    </row>
    <row r="443" spans="1:14" x14ac:dyDescent="0.2">
      <c r="A443" s="58"/>
      <c r="B443" s="61"/>
      <c r="E443" s="63"/>
      <c r="F443" s="64"/>
      <c r="G443" s="63"/>
      <c r="H443" s="64"/>
      <c r="I443" s="65"/>
      <c r="J443" s="65"/>
      <c r="K443" s="63"/>
      <c r="L443" s="64"/>
      <c r="M443" s="63"/>
      <c r="N443" s="64"/>
    </row>
    <row r="444" spans="1:14" x14ac:dyDescent="0.2">
      <c r="A444" s="58"/>
      <c r="B444" s="61"/>
      <c r="E444" s="63"/>
      <c r="F444" s="64"/>
      <c r="G444" s="63"/>
      <c r="H444" s="64"/>
      <c r="I444" s="65"/>
      <c r="J444" s="65"/>
      <c r="K444" s="63"/>
      <c r="L444" s="64"/>
      <c r="M444" s="63"/>
      <c r="N444" s="64"/>
    </row>
    <row r="445" spans="1:14" x14ac:dyDescent="0.2">
      <c r="A445" s="58"/>
      <c r="B445" s="61"/>
      <c r="E445" s="63"/>
      <c r="F445" s="64"/>
      <c r="G445" s="63"/>
      <c r="H445" s="64"/>
      <c r="I445" s="65"/>
      <c r="J445" s="65"/>
      <c r="K445" s="63"/>
      <c r="L445" s="64"/>
      <c r="M445" s="63"/>
      <c r="N445" s="64"/>
    </row>
    <row r="446" spans="1:14" x14ac:dyDescent="0.2">
      <c r="A446" s="58"/>
      <c r="B446" s="61"/>
      <c r="E446" s="63"/>
      <c r="F446" s="64"/>
      <c r="G446" s="63"/>
      <c r="H446" s="64"/>
      <c r="I446" s="65"/>
      <c r="J446" s="65"/>
      <c r="K446" s="63"/>
      <c r="L446" s="64"/>
      <c r="M446" s="63"/>
      <c r="N446" s="64"/>
    </row>
    <row r="447" spans="1:14" x14ac:dyDescent="0.2">
      <c r="A447" s="58"/>
      <c r="B447" s="61"/>
      <c r="E447" s="63"/>
      <c r="F447" s="64"/>
      <c r="G447" s="63"/>
      <c r="H447" s="64"/>
      <c r="I447" s="65"/>
      <c r="J447" s="65"/>
      <c r="K447" s="63"/>
      <c r="L447" s="64"/>
      <c r="M447" s="63"/>
      <c r="N447" s="64"/>
    </row>
    <row r="448" spans="1:14" x14ac:dyDescent="0.2">
      <c r="A448" s="58"/>
      <c r="B448" s="61"/>
      <c r="E448" s="63"/>
      <c r="F448" s="64"/>
      <c r="G448" s="63"/>
      <c r="H448" s="64"/>
      <c r="I448" s="65"/>
      <c r="J448" s="65"/>
      <c r="K448" s="63"/>
      <c r="L448" s="64"/>
      <c r="M448" s="63"/>
      <c r="N448" s="64"/>
    </row>
    <row r="449" spans="1:14" x14ac:dyDescent="0.2">
      <c r="A449" s="58"/>
      <c r="B449" s="61"/>
      <c r="E449" s="63"/>
      <c r="F449" s="64"/>
      <c r="G449" s="63"/>
      <c r="H449" s="64"/>
      <c r="I449" s="65"/>
      <c r="J449" s="65"/>
      <c r="K449" s="63"/>
      <c r="L449" s="64"/>
      <c r="M449" s="63"/>
      <c r="N449" s="64"/>
    </row>
    <row r="450" spans="1:14" x14ac:dyDescent="0.2">
      <c r="A450" s="58"/>
      <c r="B450" s="61"/>
      <c r="E450" s="63"/>
      <c r="F450" s="64"/>
      <c r="G450" s="63"/>
      <c r="H450" s="64"/>
      <c r="I450" s="65"/>
      <c r="J450" s="65"/>
      <c r="K450" s="63"/>
      <c r="L450" s="64"/>
      <c r="M450" s="63"/>
      <c r="N450" s="64"/>
    </row>
    <row r="451" spans="1:14" x14ac:dyDescent="0.2">
      <c r="A451" s="58"/>
      <c r="B451" s="61"/>
      <c r="E451" s="63"/>
      <c r="F451" s="64"/>
      <c r="G451" s="63"/>
      <c r="H451" s="64"/>
      <c r="I451" s="65"/>
      <c r="J451" s="65"/>
      <c r="K451" s="63"/>
      <c r="L451" s="64"/>
      <c r="M451" s="63"/>
      <c r="N451" s="64"/>
    </row>
    <row r="452" spans="1:14" x14ac:dyDescent="0.2">
      <c r="A452" s="58"/>
      <c r="B452" s="61"/>
      <c r="E452" s="63"/>
      <c r="F452" s="64"/>
      <c r="G452" s="63"/>
      <c r="H452" s="64"/>
      <c r="I452" s="65"/>
      <c r="J452" s="65"/>
      <c r="K452" s="63"/>
      <c r="L452" s="64"/>
      <c r="M452" s="63"/>
      <c r="N452" s="64"/>
    </row>
    <row r="453" spans="1:14" x14ac:dyDescent="0.2">
      <c r="A453" s="58"/>
      <c r="B453" s="61"/>
      <c r="E453" s="63"/>
      <c r="F453" s="64"/>
      <c r="G453" s="63"/>
      <c r="H453" s="64"/>
      <c r="I453" s="65"/>
      <c r="J453" s="65"/>
      <c r="K453" s="63"/>
      <c r="L453" s="64"/>
      <c r="M453" s="63"/>
      <c r="N453" s="64"/>
    </row>
    <row r="454" spans="1:14" x14ac:dyDescent="0.2">
      <c r="A454" s="58"/>
      <c r="B454" s="61"/>
      <c r="E454" s="63"/>
      <c r="F454" s="64"/>
      <c r="G454" s="63"/>
      <c r="H454" s="64"/>
      <c r="I454" s="65"/>
      <c r="J454" s="65"/>
      <c r="K454" s="63"/>
      <c r="L454" s="64"/>
      <c r="M454" s="63"/>
      <c r="N454" s="64"/>
    </row>
    <row r="455" spans="1:14" x14ac:dyDescent="0.2">
      <c r="A455" s="58"/>
      <c r="B455" s="61"/>
      <c r="E455" s="63"/>
      <c r="F455" s="64"/>
      <c r="G455" s="63"/>
      <c r="H455" s="64"/>
      <c r="I455" s="65"/>
      <c r="J455" s="65"/>
      <c r="K455" s="63"/>
      <c r="L455" s="64"/>
      <c r="M455" s="63"/>
      <c r="N455" s="64"/>
    </row>
    <row r="456" spans="1:14" x14ac:dyDescent="0.2">
      <c r="A456" s="58"/>
      <c r="B456" s="61"/>
      <c r="E456" s="63"/>
      <c r="F456" s="64"/>
      <c r="G456" s="63"/>
      <c r="H456" s="64"/>
      <c r="I456" s="65"/>
      <c r="J456" s="65"/>
      <c r="K456" s="63"/>
      <c r="L456" s="64"/>
      <c r="M456" s="63"/>
      <c r="N456" s="64"/>
    </row>
    <row r="457" spans="1:14" x14ac:dyDescent="0.2">
      <c r="A457" s="58"/>
      <c r="B457" s="61"/>
      <c r="E457" s="63"/>
      <c r="F457" s="64"/>
      <c r="G457" s="63"/>
      <c r="H457" s="64"/>
      <c r="I457" s="65"/>
      <c r="J457" s="65"/>
      <c r="K457" s="63"/>
      <c r="L457" s="64"/>
      <c r="M457" s="63"/>
      <c r="N457" s="64"/>
    </row>
    <row r="458" spans="1:14" x14ac:dyDescent="0.2">
      <c r="A458" s="58"/>
      <c r="B458" s="61"/>
      <c r="E458" s="63"/>
      <c r="F458" s="64"/>
      <c r="G458" s="63"/>
      <c r="H458" s="64"/>
      <c r="I458" s="65"/>
      <c r="J458" s="65"/>
      <c r="K458" s="63"/>
      <c r="L458" s="64"/>
      <c r="M458" s="63"/>
      <c r="N458" s="64"/>
    </row>
    <row r="459" spans="1:14" x14ac:dyDescent="0.2">
      <c r="A459" s="58"/>
      <c r="B459" s="61"/>
      <c r="E459" s="63"/>
      <c r="F459" s="64"/>
      <c r="G459" s="63"/>
      <c r="H459" s="64"/>
      <c r="I459" s="65"/>
      <c r="J459" s="65"/>
      <c r="K459" s="63"/>
      <c r="L459" s="64"/>
      <c r="M459" s="63"/>
      <c r="N459" s="64"/>
    </row>
    <row r="460" spans="1:14" x14ac:dyDescent="0.2">
      <c r="A460" s="58"/>
      <c r="B460" s="61"/>
      <c r="E460" s="63"/>
      <c r="F460" s="64"/>
      <c r="G460" s="63"/>
      <c r="H460" s="64"/>
      <c r="I460" s="65"/>
      <c r="J460" s="65"/>
      <c r="K460" s="63"/>
      <c r="L460" s="64"/>
      <c r="M460" s="63"/>
      <c r="N460" s="64"/>
    </row>
    <row r="461" spans="1:14" x14ac:dyDescent="0.2">
      <c r="A461" s="58"/>
      <c r="B461" s="61"/>
      <c r="E461" s="63"/>
      <c r="F461" s="64"/>
      <c r="G461" s="63"/>
      <c r="H461" s="64"/>
      <c r="I461" s="65"/>
      <c r="J461" s="65"/>
      <c r="K461" s="63"/>
      <c r="L461" s="64"/>
      <c r="M461" s="63"/>
      <c r="N461" s="64"/>
    </row>
    <row r="462" spans="1:14" x14ac:dyDescent="0.2">
      <c r="A462" s="58"/>
      <c r="B462" s="61"/>
      <c r="E462" s="63"/>
      <c r="F462" s="64"/>
      <c r="G462" s="63"/>
      <c r="H462" s="64"/>
      <c r="I462" s="65"/>
      <c r="J462" s="65"/>
      <c r="K462" s="63"/>
      <c r="L462" s="64"/>
      <c r="M462" s="63"/>
      <c r="N462" s="64"/>
    </row>
    <row r="463" spans="1:14" x14ac:dyDescent="0.2">
      <c r="A463" s="58"/>
      <c r="B463" s="61"/>
      <c r="E463" s="63"/>
      <c r="F463" s="64"/>
      <c r="G463" s="63"/>
      <c r="H463" s="64"/>
      <c r="I463" s="65"/>
      <c r="J463" s="65"/>
      <c r="K463" s="63"/>
      <c r="L463" s="64"/>
      <c r="M463" s="63"/>
      <c r="N463" s="64"/>
    </row>
    <row r="464" spans="1:14" x14ac:dyDescent="0.2">
      <c r="A464" s="58"/>
      <c r="B464" s="61"/>
      <c r="E464" s="63"/>
      <c r="F464" s="64"/>
      <c r="G464" s="63"/>
      <c r="H464" s="64"/>
      <c r="I464" s="65"/>
      <c r="J464" s="65"/>
      <c r="K464" s="63"/>
      <c r="L464" s="64"/>
      <c r="M464" s="63"/>
      <c r="N464" s="64"/>
    </row>
    <row r="465" spans="1:14" x14ac:dyDescent="0.2">
      <c r="A465" s="58"/>
      <c r="B465" s="61"/>
      <c r="E465" s="63"/>
      <c r="F465" s="64"/>
      <c r="G465" s="63"/>
      <c r="H465" s="64"/>
      <c r="I465" s="65"/>
      <c r="J465" s="65"/>
      <c r="K465" s="63"/>
      <c r="L465" s="64"/>
      <c r="M465" s="63"/>
      <c r="N465" s="64"/>
    </row>
    <row r="466" spans="1:14" x14ac:dyDescent="0.2">
      <c r="A466" s="58"/>
      <c r="B466" s="61"/>
      <c r="E466" s="63"/>
      <c r="F466" s="64"/>
      <c r="G466" s="63"/>
      <c r="H466" s="64"/>
      <c r="I466" s="65"/>
      <c r="J466" s="65"/>
      <c r="K466" s="63"/>
      <c r="L466" s="64"/>
      <c r="M466" s="63"/>
      <c r="N466" s="64"/>
    </row>
    <row r="467" spans="1:14" x14ac:dyDescent="0.2">
      <c r="A467" s="58"/>
      <c r="B467" s="61"/>
      <c r="E467" s="63"/>
      <c r="F467" s="64"/>
      <c r="G467" s="63"/>
      <c r="H467" s="64"/>
      <c r="I467" s="65"/>
      <c r="J467" s="65"/>
      <c r="K467" s="63"/>
      <c r="L467" s="64"/>
      <c r="M467" s="63"/>
      <c r="N467" s="64"/>
    </row>
    <row r="468" spans="1:14" x14ac:dyDescent="0.2">
      <c r="A468" s="58"/>
      <c r="B468" s="61"/>
      <c r="E468" s="63"/>
      <c r="F468" s="64"/>
      <c r="G468" s="63"/>
      <c r="H468" s="64"/>
      <c r="I468" s="65"/>
      <c r="J468" s="65"/>
      <c r="K468" s="63"/>
      <c r="L468" s="64"/>
      <c r="M468" s="63"/>
      <c r="N468" s="64"/>
    </row>
    <row r="469" spans="1:14" x14ac:dyDescent="0.2">
      <c r="A469" s="58"/>
      <c r="B469" s="61"/>
      <c r="E469" s="63"/>
      <c r="F469" s="64"/>
      <c r="G469" s="63"/>
      <c r="H469" s="64"/>
      <c r="I469" s="65"/>
      <c r="J469" s="65"/>
      <c r="K469" s="63"/>
      <c r="L469" s="64"/>
      <c r="M469" s="63"/>
      <c r="N469" s="64"/>
    </row>
    <row r="470" spans="1:14" x14ac:dyDescent="0.2">
      <c r="A470" s="58"/>
      <c r="B470" s="61"/>
      <c r="E470" s="63"/>
      <c r="F470" s="64"/>
      <c r="G470" s="63"/>
      <c r="H470" s="64"/>
      <c r="I470" s="65"/>
      <c r="J470" s="65"/>
      <c r="K470" s="63"/>
      <c r="L470" s="64"/>
      <c r="M470" s="63"/>
      <c r="N470" s="64"/>
    </row>
    <row r="471" spans="1:14" x14ac:dyDescent="0.2">
      <c r="A471" s="58"/>
      <c r="B471" s="61"/>
      <c r="E471" s="63"/>
      <c r="F471" s="64"/>
      <c r="G471" s="63"/>
      <c r="H471" s="64"/>
      <c r="I471" s="65"/>
      <c r="J471" s="65"/>
      <c r="K471" s="63"/>
      <c r="L471" s="64"/>
      <c r="M471" s="63"/>
      <c r="N471" s="64"/>
    </row>
    <row r="472" spans="1:14" x14ac:dyDescent="0.2">
      <c r="A472" s="58"/>
      <c r="B472" s="61"/>
      <c r="E472" s="63"/>
      <c r="F472" s="64"/>
      <c r="G472" s="63"/>
      <c r="H472" s="64"/>
      <c r="I472" s="65"/>
      <c r="J472" s="65"/>
      <c r="K472" s="63"/>
      <c r="L472" s="64"/>
      <c r="M472" s="63"/>
      <c r="N472" s="64"/>
    </row>
    <row r="473" spans="1:14" x14ac:dyDescent="0.2">
      <c r="A473" s="58"/>
      <c r="B473" s="61"/>
      <c r="E473" s="63"/>
      <c r="F473" s="64"/>
      <c r="G473" s="63"/>
      <c r="H473" s="64"/>
      <c r="I473" s="65"/>
      <c r="J473" s="65"/>
      <c r="K473" s="63"/>
      <c r="L473" s="64"/>
      <c r="M473" s="63"/>
      <c r="N473" s="64"/>
    </row>
    <row r="474" spans="1:14" x14ac:dyDescent="0.2">
      <c r="A474" s="58"/>
      <c r="B474" s="61"/>
      <c r="E474" s="63"/>
      <c r="F474" s="64"/>
      <c r="G474" s="63"/>
      <c r="H474" s="64"/>
      <c r="I474" s="65"/>
      <c r="J474" s="65"/>
      <c r="K474" s="63"/>
      <c r="L474" s="64"/>
      <c r="M474" s="63"/>
      <c r="N474" s="64"/>
    </row>
    <row r="475" spans="1:14" x14ac:dyDescent="0.2">
      <c r="A475" s="58"/>
      <c r="B475" s="61"/>
      <c r="E475" s="63"/>
      <c r="F475" s="64"/>
      <c r="G475" s="63"/>
      <c r="H475" s="64"/>
      <c r="I475" s="65"/>
      <c r="J475" s="65"/>
      <c r="K475" s="63"/>
      <c r="L475" s="64"/>
      <c r="M475" s="63"/>
      <c r="N475" s="64"/>
    </row>
    <row r="476" spans="1:14" x14ac:dyDescent="0.2">
      <c r="A476" s="58"/>
      <c r="B476" s="61"/>
      <c r="E476" s="63"/>
      <c r="F476" s="64"/>
      <c r="G476" s="63"/>
      <c r="H476" s="64"/>
      <c r="I476" s="65"/>
      <c r="J476" s="65"/>
      <c r="K476" s="63"/>
      <c r="L476" s="64"/>
      <c r="M476" s="63"/>
      <c r="N476" s="64"/>
    </row>
    <row r="477" spans="1:14" x14ac:dyDescent="0.2">
      <c r="A477" s="58"/>
      <c r="B477" s="61"/>
      <c r="E477" s="63"/>
      <c r="F477" s="64"/>
      <c r="G477" s="63"/>
      <c r="H477" s="64"/>
      <c r="I477" s="65"/>
      <c r="J477" s="65"/>
      <c r="K477" s="63"/>
      <c r="L477" s="64"/>
      <c r="M477" s="63"/>
      <c r="N477" s="64"/>
    </row>
    <row r="478" spans="1:14" x14ac:dyDescent="0.2">
      <c r="A478" s="58"/>
      <c r="B478" s="61"/>
      <c r="E478" s="63"/>
      <c r="F478" s="64"/>
      <c r="G478" s="63"/>
      <c r="H478" s="64"/>
      <c r="I478" s="65"/>
      <c r="J478" s="65"/>
      <c r="K478" s="63"/>
      <c r="L478" s="64"/>
      <c r="M478" s="63"/>
      <c r="N478" s="64"/>
    </row>
    <row r="479" spans="1:14" x14ac:dyDescent="0.2">
      <c r="A479" s="58"/>
      <c r="B479" s="61"/>
      <c r="E479" s="63"/>
      <c r="F479" s="64"/>
      <c r="G479" s="63"/>
      <c r="H479" s="64"/>
      <c r="I479" s="65"/>
      <c r="J479" s="65"/>
      <c r="K479" s="63"/>
      <c r="L479" s="64"/>
      <c r="M479" s="63"/>
      <c r="N479" s="64"/>
    </row>
    <row r="480" spans="1:14" x14ac:dyDescent="0.2">
      <c r="A480" s="58"/>
      <c r="B480" s="61"/>
      <c r="E480" s="63"/>
      <c r="F480" s="64"/>
      <c r="G480" s="63"/>
      <c r="H480" s="64"/>
      <c r="I480" s="65"/>
      <c r="J480" s="65"/>
      <c r="K480" s="63"/>
      <c r="L480" s="64"/>
      <c r="M480" s="63"/>
      <c r="N480" s="64"/>
    </row>
    <row r="481" spans="1:14" x14ac:dyDescent="0.2">
      <c r="A481" s="58"/>
      <c r="B481" s="61"/>
      <c r="E481" s="63"/>
      <c r="F481" s="64"/>
      <c r="G481" s="63"/>
      <c r="H481" s="64"/>
      <c r="I481" s="65"/>
      <c r="J481" s="65"/>
      <c r="K481" s="63"/>
      <c r="L481" s="64"/>
      <c r="M481" s="63"/>
      <c r="N481" s="64"/>
    </row>
    <row r="482" spans="1:14" x14ac:dyDescent="0.2">
      <c r="A482" s="58"/>
      <c r="B482" s="61"/>
      <c r="E482" s="63"/>
      <c r="F482" s="64"/>
      <c r="G482" s="63"/>
      <c r="H482" s="64"/>
      <c r="I482" s="65"/>
      <c r="J482" s="65"/>
      <c r="K482" s="63"/>
      <c r="L482" s="64"/>
      <c r="M482" s="63"/>
      <c r="N482" s="64"/>
    </row>
    <row r="483" spans="1:14" x14ac:dyDescent="0.2">
      <c r="A483" s="58"/>
      <c r="B483" s="61"/>
      <c r="E483" s="63"/>
      <c r="F483" s="64"/>
      <c r="G483" s="63"/>
      <c r="H483" s="64"/>
      <c r="I483" s="65"/>
      <c r="J483" s="65"/>
      <c r="K483" s="63"/>
      <c r="L483" s="64"/>
      <c r="M483" s="63"/>
      <c r="N483" s="64"/>
    </row>
    <row r="484" spans="1:14" x14ac:dyDescent="0.2">
      <c r="A484" s="58"/>
      <c r="B484" s="61"/>
      <c r="E484" s="63"/>
      <c r="F484" s="64"/>
      <c r="G484" s="63"/>
      <c r="H484" s="64"/>
      <c r="I484" s="65"/>
      <c r="J484" s="65"/>
      <c r="K484" s="63"/>
      <c r="L484" s="64"/>
      <c r="M484" s="63"/>
      <c r="N484" s="64"/>
    </row>
    <row r="485" spans="1:14" x14ac:dyDescent="0.2">
      <c r="A485" s="58"/>
      <c r="B485" s="61"/>
      <c r="E485" s="63"/>
      <c r="F485" s="64"/>
      <c r="G485" s="63"/>
      <c r="H485" s="64"/>
      <c r="I485" s="65"/>
      <c r="J485" s="65"/>
      <c r="K485" s="63"/>
      <c r="L485" s="64"/>
      <c r="M485" s="63"/>
      <c r="N485" s="64"/>
    </row>
    <row r="486" spans="1:14" x14ac:dyDescent="0.2">
      <c r="A486" s="58"/>
      <c r="B486" s="61"/>
      <c r="E486" s="63"/>
      <c r="F486" s="64"/>
      <c r="G486" s="63"/>
      <c r="H486" s="64"/>
      <c r="I486" s="65"/>
      <c r="J486" s="65"/>
      <c r="K486" s="63"/>
      <c r="L486" s="64"/>
      <c r="M486" s="63"/>
      <c r="N486" s="64"/>
    </row>
    <row r="487" spans="1:14" x14ac:dyDescent="0.2">
      <c r="A487" s="58"/>
      <c r="B487" s="61"/>
      <c r="E487" s="63"/>
      <c r="F487" s="64"/>
      <c r="G487" s="63"/>
      <c r="H487" s="64"/>
      <c r="I487" s="65"/>
      <c r="J487" s="65"/>
      <c r="K487" s="63"/>
      <c r="L487" s="64"/>
      <c r="M487" s="63"/>
      <c r="N487" s="64"/>
    </row>
    <row r="488" spans="1:14" x14ac:dyDescent="0.2">
      <c r="A488" s="58"/>
      <c r="B488" s="61"/>
      <c r="E488" s="63"/>
      <c r="F488" s="64"/>
      <c r="G488" s="63"/>
      <c r="H488" s="64"/>
      <c r="I488" s="65"/>
      <c r="J488" s="65"/>
      <c r="K488" s="63"/>
      <c r="L488" s="64"/>
      <c r="M488" s="63"/>
      <c r="N488" s="64"/>
    </row>
    <row r="489" spans="1:14" x14ac:dyDescent="0.2">
      <c r="A489" s="58"/>
      <c r="B489" s="61"/>
      <c r="E489" s="63"/>
      <c r="F489" s="64"/>
      <c r="G489" s="63"/>
      <c r="H489" s="64"/>
      <c r="I489" s="65"/>
      <c r="J489" s="65"/>
      <c r="K489" s="63"/>
      <c r="L489" s="64"/>
      <c r="M489" s="63"/>
      <c r="N489" s="64"/>
    </row>
    <row r="490" spans="1:14" x14ac:dyDescent="0.2">
      <c r="A490" s="58"/>
      <c r="B490" s="61"/>
      <c r="E490" s="63"/>
      <c r="F490" s="64"/>
      <c r="G490" s="63"/>
      <c r="H490" s="64"/>
      <c r="I490" s="65"/>
      <c r="J490" s="65"/>
      <c r="K490" s="63"/>
      <c r="L490" s="64"/>
      <c r="M490" s="63"/>
      <c r="N490" s="64"/>
    </row>
    <row r="491" spans="1:14" x14ac:dyDescent="0.2">
      <c r="A491" s="58"/>
      <c r="B491" s="61"/>
      <c r="E491" s="63"/>
      <c r="F491" s="64"/>
      <c r="G491" s="63"/>
      <c r="H491" s="64"/>
      <c r="I491" s="65"/>
      <c r="J491" s="65"/>
      <c r="K491" s="63"/>
      <c r="L491" s="64"/>
      <c r="M491" s="63"/>
      <c r="N491" s="64"/>
    </row>
    <row r="492" spans="1:14" x14ac:dyDescent="0.2">
      <c r="A492" s="58"/>
      <c r="B492" s="61"/>
      <c r="E492" s="63"/>
      <c r="F492" s="64"/>
      <c r="G492" s="63"/>
      <c r="H492" s="64"/>
      <c r="I492" s="65"/>
      <c r="J492" s="65"/>
      <c r="K492" s="63"/>
      <c r="L492" s="64"/>
      <c r="M492" s="63"/>
      <c r="N492" s="64"/>
    </row>
    <row r="493" spans="1:14" x14ac:dyDescent="0.2">
      <c r="A493" s="58"/>
      <c r="B493" s="61"/>
      <c r="E493" s="63"/>
      <c r="F493" s="64"/>
      <c r="G493" s="63"/>
      <c r="H493" s="64"/>
      <c r="I493" s="65"/>
      <c r="J493" s="65"/>
      <c r="K493" s="63"/>
      <c r="L493" s="64"/>
      <c r="M493" s="63"/>
      <c r="N493" s="64"/>
    </row>
    <row r="494" spans="1:14" x14ac:dyDescent="0.2">
      <c r="A494" s="58"/>
      <c r="B494" s="61"/>
      <c r="E494" s="63"/>
      <c r="F494" s="64"/>
      <c r="G494" s="63"/>
      <c r="H494" s="64"/>
      <c r="I494" s="65"/>
      <c r="J494" s="65"/>
      <c r="K494" s="63"/>
      <c r="L494" s="64"/>
      <c r="M494" s="63"/>
      <c r="N494" s="64"/>
    </row>
    <row r="495" spans="1:14" x14ac:dyDescent="0.2">
      <c r="A495" s="58"/>
      <c r="B495" s="61"/>
      <c r="E495" s="63"/>
      <c r="F495" s="64"/>
      <c r="G495" s="63"/>
      <c r="H495" s="64"/>
      <c r="I495" s="65"/>
      <c r="J495" s="65"/>
      <c r="K495" s="63"/>
      <c r="L495" s="64"/>
      <c r="M495" s="63"/>
      <c r="N495" s="64"/>
    </row>
    <row r="496" spans="1:14" x14ac:dyDescent="0.2">
      <c r="A496" s="58"/>
      <c r="B496" s="61"/>
      <c r="E496" s="63"/>
      <c r="F496" s="64"/>
      <c r="G496" s="63"/>
      <c r="H496" s="64"/>
      <c r="I496" s="65"/>
      <c r="J496" s="65"/>
      <c r="K496" s="63"/>
      <c r="L496" s="64"/>
      <c r="M496" s="63"/>
      <c r="N496" s="64"/>
    </row>
    <row r="497" spans="1:14" x14ac:dyDescent="0.2">
      <c r="A497" s="58"/>
      <c r="B497" s="61"/>
      <c r="E497" s="63"/>
      <c r="F497" s="64"/>
      <c r="G497" s="63"/>
      <c r="H497" s="64"/>
      <c r="I497" s="65"/>
      <c r="J497" s="65"/>
      <c r="K497" s="63"/>
      <c r="L497" s="64"/>
      <c r="M497" s="63"/>
      <c r="N497" s="64"/>
    </row>
    <row r="498" spans="1:14" x14ac:dyDescent="0.2">
      <c r="A498" s="58"/>
      <c r="B498" s="61"/>
      <c r="E498" s="63"/>
      <c r="F498" s="64"/>
      <c r="G498" s="63"/>
      <c r="H498" s="64"/>
      <c r="I498" s="65"/>
      <c r="J498" s="65"/>
      <c r="K498" s="63"/>
      <c r="L498" s="64"/>
      <c r="M498" s="63"/>
      <c r="N498" s="64"/>
    </row>
    <row r="499" spans="1:14" x14ac:dyDescent="0.2">
      <c r="A499" s="58"/>
      <c r="B499" s="61"/>
      <c r="E499" s="63"/>
      <c r="F499" s="64"/>
      <c r="G499" s="63"/>
      <c r="H499" s="64"/>
      <c r="I499" s="65"/>
      <c r="J499" s="65"/>
      <c r="K499" s="63"/>
      <c r="L499" s="64"/>
      <c r="M499" s="63"/>
      <c r="N499" s="64"/>
    </row>
    <row r="500" spans="1:14" x14ac:dyDescent="0.2">
      <c r="A500" s="58"/>
      <c r="B500" s="61"/>
      <c r="E500" s="63"/>
      <c r="F500" s="64"/>
      <c r="G500" s="63"/>
      <c r="H500" s="64"/>
      <c r="I500" s="65"/>
      <c r="J500" s="65"/>
      <c r="K500" s="63"/>
      <c r="L500" s="64"/>
      <c r="M500" s="63"/>
      <c r="N500" s="64"/>
    </row>
    <row r="501" spans="1:14" x14ac:dyDescent="0.2">
      <c r="A501" s="58"/>
      <c r="B501" s="61"/>
      <c r="E501" s="63"/>
      <c r="F501" s="64"/>
      <c r="G501" s="63"/>
      <c r="H501" s="64"/>
      <c r="I501" s="65"/>
      <c r="J501" s="65"/>
      <c r="K501" s="63"/>
      <c r="L501" s="64"/>
      <c r="M501" s="63"/>
      <c r="N501" s="64"/>
    </row>
    <row r="502" spans="1:14" x14ac:dyDescent="0.2">
      <c r="A502" s="58"/>
      <c r="B502" s="61"/>
      <c r="E502" s="63"/>
      <c r="F502" s="64"/>
      <c r="G502" s="63"/>
      <c r="H502" s="64"/>
      <c r="I502" s="65"/>
      <c r="J502" s="65"/>
      <c r="K502" s="63"/>
      <c r="L502" s="64"/>
      <c r="M502" s="63"/>
      <c r="N502" s="64"/>
    </row>
    <row r="503" spans="1:14" x14ac:dyDescent="0.2">
      <c r="A503" s="58"/>
      <c r="B503" s="61"/>
      <c r="E503" s="63"/>
      <c r="F503" s="64"/>
      <c r="G503" s="63"/>
      <c r="H503" s="64"/>
      <c r="I503" s="65"/>
      <c r="J503" s="65"/>
      <c r="K503" s="63"/>
      <c r="L503" s="64"/>
      <c r="M503" s="63"/>
      <c r="N503" s="64"/>
    </row>
    <row r="504" spans="1:14" x14ac:dyDescent="0.2">
      <c r="A504" s="58"/>
      <c r="B504" s="61"/>
      <c r="E504" s="63"/>
      <c r="F504" s="64"/>
      <c r="G504" s="63"/>
      <c r="H504" s="64"/>
      <c r="I504" s="65"/>
      <c r="J504" s="65"/>
      <c r="K504" s="63"/>
      <c r="L504" s="64"/>
      <c r="M504" s="63"/>
      <c r="N504" s="64"/>
    </row>
    <row r="505" spans="1:14" x14ac:dyDescent="0.2">
      <c r="A505" s="58"/>
      <c r="B505" s="61"/>
      <c r="E505" s="63"/>
      <c r="F505" s="64"/>
      <c r="G505" s="63"/>
      <c r="H505" s="64"/>
      <c r="I505" s="65"/>
      <c r="J505" s="65"/>
      <c r="K505" s="63"/>
      <c r="L505" s="64"/>
      <c r="M505" s="63"/>
      <c r="N505" s="64"/>
    </row>
    <row r="506" spans="1:14" x14ac:dyDescent="0.2">
      <c r="A506" s="58"/>
      <c r="B506" s="61"/>
      <c r="E506" s="63"/>
      <c r="F506" s="64"/>
      <c r="G506" s="63"/>
      <c r="H506" s="64"/>
      <c r="I506" s="65"/>
      <c r="J506" s="65"/>
      <c r="K506" s="63"/>
      <c r="L506" s="64"/>
      <c r="M506" s="63"/>
      <c r="N506" s="64"/>
    </row>
    <row r="507" spans="1:14" x14ac:dyDescent="0.2">
      <c r="A507" s="58"/>
      <c r="B507" s="61"/>
      <c r="E507" s="63"/>
      <c r="F507" s="64"/>
      <c r="G507" s="63"/>
      <c r="H507" s="64"/>
      <c r="I507" s="65"/>
      <c r="J507" s="65"/>
      <c r="K507" s="63"/>
      <c r="L507" s="64"/>
      <c r="M507" s="63"/>
      <c r="N507" s="64"/>
    </row>
    <row r="508" spans="1:14" x14ac:dyDescent="0.2">
      <c r="A508" s="58"/>
      <c r="B508" s="61"/>
      <c r="E508" s="63"/>
      <c r="F508" s="64"/>
      <c r="G508" s="63"/>
      <c r="H508" s="64"/>
      <c r="I508" s="65"/>
      <c r="J508" s="65"/>
      <c r="K508" s="63"/>
      <c r="L508" s="64"/>
      <c r="M508" s="63"/>
      <c r="N508" s="64"/>
    </row>
    <row r="509" spans="1:14" x14ac:dyDescent="0.2">
      <c r="A509" s="58"/>
      <c r="B509" s="61"/>
      <c r="E509" s="63"/>
      <c r="F509" s="64"/>
      <c r="G509" s="63"/>
      <c r="H509" s="64"/>
      <c r="I509" s="65"/>
      <c r="J509" s="65"/>
      <c r="K509" s="63"/>
      <c r="L509" s="64"/>
      <c r="M509" s="63"/>
      <c r="N509" s="64"/>
    </row>
    <row r="510" spans="1:14" x14ac:dyDescent="0.2">
      <c r="A510" s="58"/>
      <c r="B510" s="61"/>
      <c r="E510" s="63"/>
      <c r="F510" s="64"/>
      <c r="G510" s="63"/>
      <c r="H510" s="64"/>
      <c r="I510" s="65"/>
      <c r="J510" s="65"/>
      <c r="K510" s="63"/>
      <c r="L510" s="64"/>
      <c r="M510" s="63"/>
      <c r="N510" s="64"/>
    </row>
    <row r="511" spans="1:14" x14ac:dyDescent="0.2">
      <c r="A511" s="58"/>
      <c r="B511" s="61"/>
      <c r="E511" s="63"/>
      <c r="F511" s="64"/>
      <c r="G511" s="63"/>
      <c r="H511" s="64"/>
      <c r="I511" s="65"/>
      <c r="J511" s="65"/>
      <c r="K511" s="63"/>
      <c r="L511" s="64"/>
      <c r="M511" s="63"/>
      <c r="N511" s="64"/>
    </row>
    <row r="512" spans="1:14" x14ac:dyDescent="0.2">
      <c r="A512" s="58"/>
      <c r="B512" s="61"/>
      <c r="E512" s="63"/>
      <c r="F512" s="64"/>
      <c r="G512" s="63"/>
      <c r="H512" s="64"/>
      <c r="I512" s="65"/>
      <c r="J512" s="65"/>
      <c r="K512" s="63"/>
      <c r="L512" s="64"/>
      <c r="M512" s="63"/>
      <c r="N512" s="64"/>
    </row>
    <row r="513" spans="1:14" x14ac:dyDescent="0.2">
      <c r="A513" s="58"/>
      <c r="B513" s="61"/>
      <c r="E513" s="63"/>
      <c r="F513" s="64"/>
      <c r="G513" s="63"/>
      <c r="H513" s="64"/>
      <c r="I513" s="65"/>
      <c r="J513" s="65"/>
      <c r="K513" s="63"/>
      <c r="L513" s="64"/>
      <c r="M513" s="63"/>
      <c r="N513" s="64"/>
    </row>
    <row r="514" spans="1:14" x14ac:dyDescent="0.2">
      <c r="A514" s="58"/>
      <c r="B514" s="61"/>
      <c r="E514" s="63"/>
      <c r="F514" s="64"/>
      <c r="G514" s="63"/>
      <c r="H514" s="64"/>
      <c r="I514" s="65"/>
      <c r="J514" s="65"/>
      <c r="K514" s="63"/>
      <c r="L514" s="64"/>
      <c r="M514" s="63"/>
      <c r="N514" s="64"/>
    </row>
    <row r="515" spans="1:14" x14ac:dyDescent="0.2">
      <c r="A515" s="58"/>
      <c r="B515" s="61"/>
      <c r="E515" s="63"/>
      <c r="F515" s="64"/>
      <c r="G515" s="63"/>
      <c r="H515" s="64"/>
      <c r="I515" s="65"/>
      <c r="J515" s="65"/>
      <c r="K515" s="63"/>
      <c r="L515" s="64"/>
      <c r="M515" s="63"/>
      <c r="N515" s="64"/>
    </row>
    <row r="516" spans="1:14" x14ac:dyDescent="0.2">
      <c r="A516" s="58"/>
      <c r="B516" s="61"/>
      <c r="E516" s="63"/>
      <c r="F516" s="64"/>
      <c r="G516" s="63"/>
      <c r="H516" s="64"/>
      <c r="I516" s="65"/>
      <c r="J516" s="65"/>
      <c r="K516" s="63"/>
      <c r="L516" s="64"/>
      <c r="M516" s="63"/>
      <c r="N516" s="64"/>
    </row>
    <row r="517" spans="1:14" x14ac:dyDescent="0.2">
      <c r="A517" s="58"/>
      <c r="B517" s="61"/>
      <c r="E517" s="63"/>
      <c r="F517" s="64"/>
      <c r="G517" s="63"/>
      <c r="H517" s="64"/>
      <c r="I517" s="65"/>
      <c r="J517" s="65"/>
      <c r="K517" s="63"/>
      <c r="L517" s="64"/>
      <c r="M517" s="63"/>
      <c r="N517" s="64"/>
    </row>
    <row r="518" spans="1:14" x14ac:dyDescent="0.2">
      <c r="A518" s="58"/>
      <c r="B518" s="61"/>
      <c r="E518" s="63"/>
      <c r="F518" s="64"/>
      <c r="G518" s="63"/>
      <c r="H518" s="64"/>
      <c r="I518" s="65"/>
      <c r="J518" s="65"/>
      <c r="K518" s="63"/>
      <c r="L518" s="64"/>
      <c r="M518" s="63"/>
      <c r="N518" s="64"/>
    </row>
    <row r="519" spans="1:14" x14ac:dyDescent="0.2">
      <c r="A519" s="58"/>
      <c r="B519" s="61"/>
      <c r="E519" s="63"/>
      <c r="F519" s="64"/>
      <c r="G519" s="63"/>
      <c r="H519" s="64"/>
      <c r="I519" s="65"/>
      <c r="J519" s="65"/>
      <c r="K519" s="63"/>
      <c r="L519" s="64"/>
      <c r="M519" s="63"/>
      <c r="N519" s="64"/>
    </row>
    <row r="520" spans="1:14" x14ac:dyDescent="0.2">
      <c r="A520" s="58"/>
      <c r="B520" s="61"/>
      <c r="E520" s="63"/>
      <c r="F520" s="64"/>
      <c r="G520" s="63"/>
      <c r="H520" s="64"/>
      <c r="I520" s="65"/>
      <c r="J520" s="65"/>
      <c r="K520" s="63"/>
      <c r="L520" s="64"/>
      <c r="M520" s="63"/>
      <c r="N520" s="64"/>
    </row>
    <row r="521" spans="1:14" x14ac:dyDescent="0.2">
      <c r="A521" s="58"/>
      <c r="B521" s="61"/>
      <c r="E521" s="63"/>
      <c r="F521" s="64"/>
      <c r="G521" s="63"/>
      <c r="H521" s="64"/>
      <c r="I521" s="65"/>
      <c r="J521" s="65"/>
      <c r="K521" s="63"/>
      <c r="L521" s="64"/>
      <c r="M521" s="63"/>
      <c r="N521" s="64"/>
    </row>
    <row r="522" spans="1:14" x14ac:dyDescent="0.2">
      <c r="A522" s="58"/>
      <c r="B522" s="61"/>
      <c r="E522" s="63"/>
      <c r="F522" s="64"/>
      <c r="G522" s="63"/>
      <c r="H522" s="64"/>
      <c r="I522" s="65"/>
      <c r="J522" s="65"/>
      <c r="K522" s="63"/>
      <c r="L522" s="64"/>
      <c r="M522" s="63"/>
      <c r="N522" s="64"/>
    </row>
    <row r="523" spans="1:14" x14ac:dyDescent="0.2">
      <c r="A523" s="58"/>
      <c r="B523" s="61"/>
      <c r="E523" s="63"/>
      <c r="F523" s="64"/>
      <c r="G523" s="63"/>
      <c r="H523" s="64"/>
      <c r="I523" s="65"/>
      <c r="J523" s="65"/>
      <c r="K523" s="63"/>
      <c r="L523" s="64"/>
      <c r="M523" s="63"/>
      <c r="N523" s="64"/>
    </row>
    <row r="524" spans="1:14" x14ac:dyDescent="0.2">
      <c r="A524" s="58"/>
      <c r="B524" s="61"/>
      <c r="E524" s="63"/>
      <c r="F524" s="64"/>
      <c r="G524" s="63"/>
      <c r="H524" s="64"/>
      <c r="I524" s="65"/>
      <c r="J524" s="65"/>
      <c r="K524" s="63"/>
      <c r="L524" s="64"/>
      <c r="M524" s="63"/>
      <c r="N524" s="64"/>
    </row>
    <row r="525" spans="1:14" x14ac:dyDescent="0.2">
      <c r="A525" s="58"/>
      <c r="B525" s="61"/>
      <c r="E525" s="63"/>
      <c r="F525" s="64"/>
      <c r="G525" s="63"/>
      <c r="H525" s="64"/>
      <c r="I525" s="65"/>
      <c r="J525" s="65"/>
      <c r="K525" s="63"/>
      <c r="L525" s="64"/>
      <c r="M525" s="63"/>
      <c r="N525" s="64"/>
    </row>
    <row r="526" spans="1:14" x14ac:dyDescent="0.2">
      <c r="A526" s="58"/>
      <c r="B526" s="61"/>
      <c r="E526" s="63"/>
      <c r="F526" s="64"/>
      <c r="G526" s="63"/>
      <c r="H526" s="64"/>
      <c r="I526" s="65"/>
      <c r="J526" s="65"/>
      <c r="K526" s="63"/>
      <c r="L526" s="64"/>
      <c r="M526" s="63"/>
      <c r="N526" s="64"/>
    </row>
    <row r="527" spans="1:14" x14ac:dyDescent="0.2">
      <c r="A527" s="58"/>
      <c r="B527" s="61"/>
      <c r="E527" s="63"/>
      <c r="F527" s="64"/>
      <c r="G527" s="63"/>
      <c r="H527" s="64"/>
      <c r="I527" s="65"/>
      <c r="J527" s="65"/>
      <c r="K527" s="63"/>
      <c r="L527" s="64"/>
      <c r="M527" s="63"/>
      <c r="N527" s="64"/>
    </row>
    <row r="528" spans="1:14" x14ac:dyDescent="0.2">
      <c r="A528" s="58"/>
      <c r="B528" s="61"/>
      <c r="E528" s="63"/>
      <c r="F528" s="64"/>
      <c r="G528" s="63"/>
      <c r="H528" s="64"/>
      <c r="I528" s="65"/>
      <c r="J528" s="65"/>
      <c r="K528" s="63"/>
      <c r="L528" s="64"/>
      <c r="M528" s="63"/>
      <c r="N528" s="64"/>
    </row>
    <row r="529" spans="1:14" x14ac:dyDescent="0.2">
      <c r="A529" s="58"/>
      <c r="B529" s="61"/>
      <c r="E529" s="63"/>
      <c r="F529" s="64"/>
      <c r="G529" s="63"/>
      <c r="H529" s="64"/>
      <c r="I529" s="65"/>
      <c r="J529" s="65"/>
      <c r="K529" s="63"/>
      <c r="L529" s="64"/>
      <c r="M529" s="63"/>
      <c r="N529" s="64"/>
    </row>
    <row r="530" spans="1:14" x14ac:dyDescent="0.2">
      <c r="A530" s="58"/>
      <c r="B530" s="61"/>
      <c r="E530" s="63"/>
      <c r="F530" s="64"/>
      <c r="G530" s="63"/>
      <c r="H530" s="64"/>
      <c r="I530" s="65"/>
      <c r="J530" s="65"/>
      <c r="K530" s="63"/>
      <c r="L530" s="64"/>
      <c r="M530" s="63"/>
      <c r="N530" s="64"/>
    </row>
    <row r="531" spans="1:14" x14ac:dyDescent="0.2">
      <c r="A531" s="58"/>
      <c r="B531" s="61"/>
      <c r="E531" s="63"/>
      <c r="F531" s="64"/>
      <c r="G531" s="63"/>
      <c r="H531" s="64"/>
      <c r="I531" s="65"/>
      <c r="J531" s="65"/>
      <c r="K531" s="63"/>
      <c r="L531" s="64"/>
      <c r="M531" s="63"/>
      <c r="N531" s="64"/>
    </row>
    <row r="532" spans="1:14" x14ac:dyDescent="0.2">
      <c r="A532" s="58"/>
      <c r="B532" s="61"/>
      <c r="E532" s="63"/>
      <c r="F532" s="64"/>
      <c r="G532" s="63"/>
      <c r="H532" s="64"/>
      <c r="I532" s="65"/>
      <c r="J532" s="65"/>
      <c r="K532" s="63"/>
      <c r="L532" s="64"/>
      <c r="M532" s="63"/>
      <c r="N532" s="64"/>
    </row>
    <row r="533" spans="1:14" x14ac:dyDescent="0.2">
      <c r="A533" s="58"/>
      <c r="B533" s="61"/>
      <c r="E533" s="63"/>
      <c r="F533" s="64"/>
      <c r="G533" s="63"/>
      <c r="H533" s="64"/>
      <c r="I533" s="65"/>
      <c r="J533" s="65"/>
      <c r="K533" s="63"/>
      <c r="L533" s="64"/>
      <c r="M533" s="63"/>
      <c r="N533" s="64"/>
    </row>
    <row r="534" spans="1:14" x14ac:dyDescent="0.2">
      <c r="A534" s="58"/>
      <c r="B534" s="61"/>
      <c r="E534" s="63"/>
      <c r="F534" s="64"/>
      <c r="G534" s="63"/>
      <c r="H534" s="64"/>
      <c r="I534" s="65"/>
      <c r="J534" s="65"/>
      <c r="K534" s="63"/>
      <c r="L534" s="64"/>
      <c r="M534" s="63"/>
      <c r="N534" s="64"/>
    </row>
    <row r="535" spans="1:14" x14ac:dyDescent="0.2">
      <c r="A535" s="58"/>
      <c r="B535" s="61"/>
      <c r="E535" s="63"/>
      <c r="F535" s="64"/>
      <c r="G535" s="63"/>
      <c r="H535" s="64"/>
      <c r="I535" s="65"/>
      <c r="J535" s="65"/>
      <c r="K535" s="63"/>
      <c r="L535" s="64"/>
      <c r="M535" s="63"/>
      <c r="N535" s="64"/>
    </row>
    <row r="536" spans="1:14" x14ac:dyDescent="0.2">
      <c r="A536" s="58"/>
      <c r="B536" s="61"/>
      <c r="E536" s="63"/>
      <c r="F536" s="64"/>
      <c r="G536" s="63"/>
      <c r="H536" s="64"/>
      <c r="I536" s="65"/>
      <c r="J536" s="65"/>
      <c r="K536" s="63"/>
      <c r="L536" s="64"/>
      <c r="M536" s="63"/>
      <c r="N536" s="64"/>
    </row>
    <row r="537" spans="1:14" x14ac:dyDescent="0.2">
      <c r="A537" s="58"/>
      <c r="B537" s="61"/>
      <c r="E537" s="63"/>
      <c r="F537" s="64"/>
      <c r="G537" s="63"/>
      <c r="H537" s="64"/>
      <c r="I537" s="65"/>
      <c r="J537" s="65"/>
      <c r="K537" s="63"/>
      <c r="L537" s="64"/>
      <c r="M537" s="63"/>
      <c r="N537" s="64"/>
    </row>
    <row r="538" spans="1:14" x14ac:dyDescent="0.2">
      <c r="A538" s="58"/>
      <c r="B538" s="61"/>
      <c r="E538" s="63"/>
      <c r="F538" s="64"/>
      <c r="G538" s="63"/>
      <c r="H538" s="64"/>
      <c r="I538" s="65"/>
      <c r="J538" s="65"/>
      <c r="K538" s="63"/>
      <c r="L538" s="64"/>
      <c r="M538" s="63"/>
      <c r="N538" s="64"/>
    </row>
    <row r="539" spans="1:14" x14ac:dyDescent="0.2">
      <c r="A539" s="58"/>
      <c r="B539" s="61"/>
      <c r="E539" s="63"/>
      <c r="F539" s="64"/>
      <c r="G539" s="63"/>
      <c r="H539" s="64"/>
      <c r="I539" s="65"/>
      <c r="J539" s="65"/>
      <c r="K539" s="63"/>
      <c r="L539" s="64"/>
      <c r="M539" s="63"/>
      <c r="N539" s="64"/>
    </row>
    <row r="540" spans="1:14" x14ac:dyDescent="0.2">
      <c r="A540" s="58"/>
      <c r="B540" s="61"/>
      <c r="E540" s="63"/>
      <c r="F540" s="64"/>
      <c r="G540" s="63"/>
      <c r="H540" s="64"/>
      <c r="I540" s="65"/>
      <c r="J540" s="65"/>
      <c r="K540" s="63"/>
      <c r="L540" s="64"/>
      <c r="M540" s="63"/>
      <c r="N540" s="64"/>
    </row>
    <row r="541" spans="1:14" x14ac:dyDescent="0.2">
      <c r="A541" s="58"/>
      <c r="B541" s="61"/>
      <c r="E541" s="63"/>
      <c r="F541" s="64"/>
      <c r="G541" s="63"/>
      <c r="H541" s="64"/>
      <c r="I541" s="65"/>
      <c r="J541" s="65"/>
      <c r="K541" s="63"/>
      <c r="L541" s="64"/>
      <c r="M541" s="63"/>
      <c r="N541" s="64"/>
    </row>
    <row r="542" spans="1:14" x14ac:dyDescent="0.2">
      <c r="A542" s="58"/>
      <c r="B542" s="61"/>
      <c r="E542" s="63"/>
      <c r="F542" s="64"/>
      <c r="G542" s="63"/>
      <c r="H542" s="64"/>
      <c r="I542" s="65"/>
      <c r="J542" s="65"/>
      <c r="K542" s="63"/>
      <c r="L542" s="64"/>
      <c r="M542" s="63"/>
      <c r="N542" s="64"/>
    </row>
    <row r="543" spans="1:14" x14ac:dyDescent="0.2">
      <c r="A543" s="58"/>
      <c r="B543" s="61"/>
      <c r="E543" s="63"/>
      <c r="F543" s="64"/>
      <c r="G543" s="63"/>
      <c r="H543" s="64"/>
      <c r="I543" s="65"/>
      <c r="J543" s="65"/>
      <c r="K543" s="63"/>
      <c r="L543" s="64"/>
      <c r="M543" s="63"/>
      <c r="N543" s="64"/>
    </row>
    <row r="544" spans="1:14" x14ac:dyDescent="0.2">
      <c r="A544" s="58"/>
      <c r="B544" s="61"/>
      <c r="E544" s="63"/>
      <c r="F544" s="64"/>
      <c r="G544" s="63"/>
      <c r="H544" s="64"/>
      <c r="I544" s="65"/>
      <c r="J544" s="65"/>
      <c r="K544" s="63"/>
      <c r="L544" s="64"/>
      <c r="M544" s="63"/>
      <c r="N544" s="64"/>
    </row>
    <row r="545" spans="1:14" x14ac:dyDescent="0.2">
      <c r="A545" s="58"/>
      <c r="B545" s="61"/>
      <c r="E545" s="63"/>
      <c r="F545" s="64"/>
      <c r="G545" s="63"/>
      <c r="H545" s="64"/>
      <c r="I545" s="65"/>
      <c r="J545" s="65"/>
      <c r="K545" s="63"/>
      <c r="L545" s="64"/>
      <c r="M545" s="63"/>
      <c r="N545" s="64"/>
    </row>
    <row r="546" spans="1:14" x14ac:dyDescent="0.2">
      <c r="A546" s="58"/>
      <c r="B546" s="61"/>
      <c r="E546" s="63"/>
      <c r="F546" s="64"/>
      <c r="G546" s="63"/>
      <c r="H546" s="64"/>
      <c r="I546" s="65"/>
      <c r="J546" s="65"/>
      <c r="K546" s="63"/>
      <c r="L546" s="64"/>
      <c r="M546" s="63"/>
      <c r="N546" s="64"/>
    </row>
    <row r="547" spans="1:14" x14ac:dyDescent="0.2">
      <c r="A547" s="58"/>
      <c r="B547" s="61"/>
      <c r="E547" s="63"/>
      <c r="F547" s="64"/>
      <c r="G547" s="63"/>
      <c r="H547" s="64"/>
      <c r="I547" s="65"/>
      <c r="J547" s="65"/>
      <c r="K547" s="63"/>
      <c r="L547" s="64"/>
      <c r="M547" s="63"/>
      <c r="N547" s="64"/>
    </row>
    <row r="548" spans="1:14" x14ac:dyDescent="0.2">
      <c r="A548" s="58"/>
      <c r="B548" s="61"/>
      <c r="E548" s="63"/>
      <c r="F548" s="64"/>
      <c r="G548" s="63"/>
      <c r="H548" s="64"/>
      <c r="I548" s="65"/>
      <c r="J548" s="65"/>
      <c r="K548" s="63"/>
      <c r="L548" s="64"/>
      <c r="M548" s="63"/>
      <c r="N548" s="64"/>
    </row>
    <row r="549" spans="1:14" x14ac:dyDescent="0.2">
      <c r="A549" s="58"/>
      <c r="B549" s="61"/>
      <c r="E549" s="63"/>
      <c r="F549" s="64"/>
      <c r="G549" s="63"/>
      <c r="H549" s="64"/>
      <c r="I549" s="65"/>
      <c r="J549" s="65"/>
      <c r="K549" s="63"/>
      <c r="L549" s="64"/>
      <c r="M549" s="63"/>
      <c r="N549" s="64"/>
    </row>
    <row r="550" spans="1:14" x14ac:dyDescent="0.2">
      <c r="A550" s="58"/>
      <c r="B550" s="61"/>
      <c r="E550" s="63"/>
      <c r="F550" s="64"/>
      <c r="G550" s="63"/>
      <c r="H550" s="64"/>
      <c r="I550" s="65"/>
      <c r="J550" s="65"/>
      <c r="K550" s="63"/>
      <c r="L550" s="64"/>
      <c r="M550" s="63"/>
      <c r="N550" s="64"/>
    </row>
    <row r="551" spans="1:14" x14ac:dyDescent="0.2">
      <c r="A551" s="58"/>
      <c r="B551" s="61"/>
      <c r="E551" s="63"/>
      <c r="F551" s="64"/>
      <c r="G551" s="63"/>
      <c r="H551" s="64"/>
      <c r="I551" s="65"/>
      <c r="J551" s="65"/>
      <c r="K551" s="63"/>
      <c r="L551" s="64"/>
      <c r="M551" s="63"/>
      <c r="N551" s="64"/>
    </row>
    <row r="552" spans="1:14" x14ac:dyDescent="0.2">
      <c r="A552" s="58"/>
      <c r="B552" s="61"/>
      <c r="E552" s="63"/>
      <c r="F552" s="64"/>
      <c r="G552" s="63"/>
      <c r="H552" s="64"/>
      <c r="I552" s="65"/>
      <c r="J552" s="65"/>
      <c r="K552" s="63"/>
      <c r="L552" s="64"/>
      <c r="M552" s="63"/>
      <c r="N552" s="64"/>
    </row>
    <row r="553" spans="1:14" x14ac:dyDescent="0.2">
      <c r="A553" s="58"/>
      <c r="B553" s="61"/>
      <c r="E553" s="63"/>
      <c r="F553" s="64"/>
      <c r="G553" s="63"/>
      <c r="H553" s="64"/>
      <c r="I553" s="65"/>
      <c r="J553" s="65"/>
      <c r="K553" s="63"/>
      <c r="L553" s="64"/>
      <c r="M553" s="63"/>
      <c r="N553" s="64"/>
    </row>
    <row r="554" spans="1:14" x14ac:dyDescent="0.2">
      <c r="A554" s="58"/>
      <c r="B554" s="61"/>
      <c r="E554" s="63"/>
      <c r="F554" s="64"/>
      <c r="G554" s="63"/>
      <c r="H554" s="64"/>
      <c r="I554" s="65"/>
      <c r="J554" s="65"/>
      <c r="K554" s="63"/>
      <c r="L554" s="64"/>
      <c r="M554" s="63"/>
      <c r="N554" s="64"/>
    </row>
    <row r="555" spans="1:14" x14ac:dyDescent="0.2">
      <c r="A555" s="58"/>
      <c r="B555" s="61"/>
      <c r="E555" s="63"/>
      <c r="F555" s="64"/>
      <c r="G555" s="63"/>
      <c r="H555" s="64"/>
      <c r="I555" s="65"/>
      <c r="J555" s="65"/>
      <c r="K555" s="63"/>
      <c r="L555" s="64"/>
      <c r="M555" s="63"/>
      <c r="N555" s="64"/>
    </row>
    <row r="556" spans="1:14" x14ac:dyDescent="0.2">
      <c r="A556" s="58"/>
      <c r="B556" s="61"/>
      <c r="E556" s="63"/>
      <c r="F556" s="64"/>
      <c r="G556" s="63"/>
      <c r="H556" s="64"/>
      <c r="I556" s="65"/>
      <c r="J556" s="65"/>
      <c r="K556" s="63"/>
      <c r="L556" s="64"/>
      <c r="M556" s="63"/>
      <c r="N556" s="64"/>
    </row>
    <row r="557" spans="1:14" x14ac:dyDescent="0.2">
      <c r="A557" s="58"/>
      <c r="B557" s="61"/>
      <c r="E557" s="63"/>
      <c r="F557" s="64"/>
      <c r="G557" s="63"/>
      <c r="H557" s="64"/>
      <c r="I557" s="65"/>
      <c r="J557" s="65"/>
      <c r="K557" s="63"/>
      <c r="L557" s="64"/>
      <c r="M557" s="63"/>
      <c r="N557" s="64"/>
    </row>
    <row r="558" spans="1:14" x14ac:dyDescent="0.2">
      <c r="A558" s="58"/>
      <c r="B558" s="61"/>
      <c r="E558" s="63"/>
      <c r="F558" s="64"/>
      <c r="G558" s="63"/>
      <c r="H558" s="64"/>
      <c r="I558" s="65"/>
      <c r="J558" s="65"/>
      <c r="K558" s="63"/>
      <c r="L558" s="64"/>
      <c r="M558" s="63"/>
      <c r="N558" s="64"/>
    </row>
    <row r="559" spans="1:14" x14ac:dyDescent="0.2">
      <c r="A559" s="58"/>
      <c r="B559" s="61"/>
      <c r="E559" s="63"/>
      <c r="F559" s="64"/>
      <c r="G559" s="63"/>
      <c r="H559" s="64"/>
      <c r="I559" s="65"/>
      <c r="J559" s="65"/>
      <c r="K559" s="63"/>
      <c r="L559" s="64"/>
      <c r="M559" s="63"/>
      <c r="N559" s="64"/>
    </row>
    <row r="560" spans="1:14" x14ac:dyDescent="0.2">
      <c r="A560" s="58"/>
      <c r="B560" s="61"/>
      <c r="E560" s="63"/>
      <c r="F560" s="64"/>
      <c r="G560" s="63"/>
      <c r="H560" s="64"/>
      <c r="I560" s="65"/>
      <c r="J560" s="65"/>
      <c r="K560" s="63"/>
      <c r="L560" s="64"/>
      <c r="M560" s="63"/>
      <c r="N560" s="64"/>
    </row>
    <row r="561" spans="1:14" x14ac:dyDescent="0.2">
      <c r="A561" s="58"/>
      <c r="B561" s="61"/>
      <c r="E561" s="63"/>
      <c r="F561" s="64"/>
      <c r="G561" s="63"/>
      <c r="H561" s="64"/>
      <c r="I561" s="65"/>
      <c r="J561" s="65"/>
      <c r="K561" s="63"/>
      <c r="L561" s="64"/>
      <c r="M561" s="63"/>
      <c r="N561" s="64"/>
    </row>
    <row r="562" spans="1:14" x14ac:dyDescent="0.2">
      <c r="A562" s="58"/>
      <c r="B562" s="61"/>
      <c r="E562" s="63"/>
      <c r="F562" s="64"/>
      <c r="G562" s="63"/>
      <c r="H562" s="64"/>
      <c r="I562" s="65"/>
      <c r="J562" s="65"/>
      <c r="K562" s="63"/>
      <c r="L562" s="64"/>
      <c r="M562" s="63"/>
      <c r="N562" s="64"/>
    </row>
    <row r="563" spans="1:14" x14ac:dyDescent="0.2">
      <c r="A563" s="58"/>
      <c r="B563" s="61"/>
      <c r="E563" s="63"/>
      <c r="F563" s="64"/>
      <c r="G563" s="63"/>
      <c r="H563" s="64"/>
      <c r="I563" s="65"/>
      <c r="J563" s="65"/>
      <c r="K563" s="63"/>
      <c r="L563" s="64"/>
      <c r="M563" s="63"/>
      <c r="N563" s="64"/>
    </row>
    <row r="564" spans="1:14" x14ac:dyDescent="0.2">
      <c r="A564" s="58"/>
      <c r="B564" s="61"/>
      <c r="E564" s="63"/>
      <c r="F564" s="64"/>
      <c r="G564" s="63"/>
      <c r="H564" s="64"/>
      <c r="I564" s="65"/>
      <c r="J564" s="65"/>
      <c r="K564" s="63"/>
      <c r="L564" s="64"/>
      <c r="M564" s="63"/>
      <c r="N564" s="64"/>
    </row>
    <row r="565" spans="1:14" x14ac:dyDescent="0.2">
      <c r="A565" s="58"/>
      <c r="B565" s="61"/>
      <c r="E565" s="63"/>
      <c r="F565" s="64"/>
      <c r="G565" s="63"/>
      <c r="H565" s="64"/>
      <c r="I565" s="65"/>
      <c r="J565" s="65"/>
      <c r="K565" s="63"/>
      <c r="L565" s="64"/>
      <c r="M565" s="63"/>
      <c r="N565" s="64"/>
    </row>
    <row r="566" spans="1:14" x14ac:dyDescent="0.2">
      <c r="A566" s="58"/>
      <c r="B566" s="61"/>
      <c r="E566" s="63"/>
      <c r="F566" s="64"/>
      <c r="G566" s="63"/>
      <c r="H566" s="64"/>
      <c r="I566" s="65"/>
      <c r="J566" s="65"/>
      <c r="K566" s="63"/>
      <c r="L566" s="64"/>
      <c r="M566" s="63"/>
      <c r="N566" s="64"/>
    </row>
    <row r="567" spans="1:14" x14ac:dyDescent="0.2">
      <c r="A567" s="58"/>
      <c r="B567" s="61"/>
      <c r="E567" s="63"/>
      <c r="F567" s="64"/>
      <c r="G567" s="63"/>
      <c r="H567" s="64"/>
      <c r="I567" s="65"/>
      <c r="J567" s="65"/>
      <c r="K567" s="63"/>
      <c r="L567" s="64"/>
      <c r="M567" s="63"/>
      <c r="N567" s="64"/>
    </row>
    <row r="568" spans="1:14" x14ac:dyDescent="0.2">
      <c r="A568" s="58"/>
      <c r="B568" s="61"/>
      <c r="E568" s="63"/>
      <c r="F568" s="64"/>
      <c r="G568" s="63"/>
      <c r="H568" s="64"/>
      <c r="I568" s="65"/>
      <c r="J568" s="65"/>
      <c r="K568" s="63"/>
      <c r="L568" s="64"/>
      <c r="M568" s="63"/>
      <c r="N568" s="64"/>
    </row>
    <row r="569" spans="1:14" x14ac:dyDescent="0.2">
      <c r="A569" s="58"/>
      <c r="B569" s="61"/>
      <c r="E569" s="63"/>
      <c r="F569" s="64"/>
      <c r="G569" s="63"/>
      <c r="H569" s="64"/>
      <c r="I569" s="65"/>
      <c r="J569" s="65"/>
      <c r="K569" s="63"/>
      <c r="L569" s="64"/>
      <c r="M569" s="63"/>
      <c r="N569" s="64"/>
    </row>
    <row r="570" spans="1:14" x14ac:dyDescent="0.2">
      <c r="A570" s="58"/>
      <c r="B570" s="61"/>
      <c r="E570" s="63"/>
      <c r="F570" s="64"/>
      <c r="G570" s="63"/>
      <c r="H570" s="64"/>
      <c r="I570" s="65"/>
      <c r="J570" s="65"/>
      <c r="K570" s="63"/>
      <c r="L570" s="64"/>
      <c r="M570" s="63"/>
      <c r="N570" s="64"/>
    </row>
    <row r="571" spans="1:14" x14ac:dyDescent="0.2">
      <c r="A571" s="58"/>
      <c r="B571" s="61"/>
      <c r="E571" s="63"/>
      <c r="F571" s="64"/>
      <c r="G571" s="63"/>
      <c r="H571" s="64"/>
      <c r="I571" s="65"/>
      <c r="J571" s="65"/>
      <c r="K571" s="63"/>
      <c r="L571" s="64"/>
      <c r="M571" s="63"/>
      <c r="N571" s="64"/>
    </row>
    <row r="572" spans="1:14" x14ac:dyDescent="0.2">
      <c r="A572" s="58"/>
      <c r="B572" s="61"/>
      <c r="E572" s="63"/>
      <c r="F572" s="64"/>
      <c r="G572" s="63"/>
      <c r="H572" s="64"/>
      <c r="I572" s="65"/>
      <c r="J572" s="65"/>
      <c r="K572" s="63"/>
      <c r="L572" s="64"/>
      <c r="M572" s="63"/>
      <c r="N572" s="64"/>
    </row>
    <row r="573" spans="1:14" x14ac:dyDescent="0.2">
      <c r="A573" s="58"/>
      <c r="B573" s="61"/>
      <c r="E573" s="63"/>
      <c r="F573" s="64"/>
      <c r="G573" s="63"/>
      <c r="H573" s="64"/>
      <c r="I573" s="65"/>
      <c r="J573" s="65"/>
      <c r="K573" s="63"/>
      <c r="L573" s="64"/>
      <c r="M573" s="63"/>
      <c r="N573" s="64"/>
    </row>
    <row r="574" spans="1:14" x14ac:dyDescent="0.2">
      <c r="A574" s="58"/>
      <c r="B574" s="61"/>
      <c r="E574" s="63"/>
      <c r="F574" s="64"/>
      <c r="G574" s="63"/>
      <c r="H574" s="64"/>
      <c r="I574" s="65"/>
      <c r="J574" s="65"/>
      <c r="K574" s="63"/>
      <c r="L574" s="64"/>
      <c r="M574" s="63"/>
      <c r="N574" s="64"/>
    </row>
    <row r="575" spans="1:14" x14ac:dyDescent="0.2">
      <c r="A575" s="58"/>
      <c r="B575" s="61"/>
      <c r="E575" s="63"/>
      <c r="F575" s="64"/>
      <c r="G575" s="63"/>
      <c r="H575" s="64"/>
      <c r="I575" s="65"/>
      <c r="J575" s="65"/>
      <c r="K575" s="63"/>
      <c r="L575" s="64"/>
      <c r="M575" s="63"/>
      <c r="N575" s="64"/>
    </row>
    <row r="576" spans="1:14" x14ac:dyDescent="0.2">
      <c r="A576" s="58"/>
      <c r="B576" s="61"/>
      <c r="E576" s="63"/>
      <c r="F576" s="64"/>
      <c r="G576" s="63"/>
      <c r="H576" s="64"/>
      <c r="I576" s="65"/>
      <c r="J576" s="65"/>
      <c r="K576" s="63"/>
      <c r="L576" s="64"/>
      <c r="M576" s="63"/>
      <c r="N576" s="64"/>
    </row>
    <row r="577" spans="1:14" x14ac:dyDescent="0.2">
      <c r="A577" s="58"/>
      <c r="B577" s="61"/>
      <c r="E577" s="63"/>
      <c r="F577" s="64"/>
      <c r="G577" s="63"/>
      <c r="H577" s="64"/>
      <c r="I577" s="65"/>
      <c r="J577" s="65"/>
      <c r="K577" s="63"/>
      <c r="L577" s="64"/>
      <c r="M577" s="63"/>
      <c r="N577" s="64"/>
    </row>
    <row r="578" spans="1:14" x14ac:dyDescent="0.2">
      <c r="A578" s="58"/>
      <c r="B578" s="61"/>
      <c r="E578" s="63"/>
      <c r="F578" s="64"/>
      <c r="G578" s="63"/>
      <c r="H578" s="64"/>
      <c r="I578" s="65"/>
      <c r="J578" s="65"/>
      <c r="K578" s="63"/>
      <c r="L578" s="64"/>
      <c r="M578" s="63"/>
      <c r="N578" s="64"/>
    </row>
    <row r="579" spans="1:14" x14ac:dyDescent="0.2">
      <c r="A579" s="58"/>
      <c r="B579" s="61"/>
      <c r="E579" s="63"/>
      <c r="F579" s="64"/>
      <c r="G579" s="63"/>
      <c r="H579" s="64"/>
      <c r="I579" s="65"/>
      <c r="J579" s="65"/>
      <c r="K579" s="63"/>
      <c r="L579" s="64"/>
      <c r="M579" s="63"/>
      <c r="N579" s="64"/>
    </row>
    <row r="580" spans="1:14" x14ac:dyDescent="0.2">
      <c r="A580" s="58"/>
      <c r="B580" s="61"/>
      <c r="E580" s="63"/>
      <c r="F580" s="64"/>
      <c r="G580" s="63"/>
      <c r="H580" s="64"/>
      <c r="I580" s="65"/>
      <c r="J580" s="65"/>
      <c r="K580" s="63"/>
      <c r="L580" s="64"/>
      <c r="M580" s="63"/>
      <c r="N580" s="64"/>
    </row>
    <row r="581" spans="1:14" x14ac:dyDescent="0.2">
      <c r="A581" s="58"/>
      <c r="B581" s="61"/>
      <c r="E581" s="63"/>
      <c r="F581" s="64"/>
      <c r="G581" s="63"/>
      <c r="H581" s="64"/>
      <c r="I581" s="65"/>
      <c r="J581" s="65"/>
      <c r="K581" s="63"/>
      <c r="L581" s="64"/>
      <c r="M581" s="63"/>
      <c r="N581" s="64"/>
    </row>
    <row r="582" spans="1:14" x14ac:dyDescent="0.2">
      <c r="A582" s="58"/>
      <c r="B582" s="61"/>
      <c r="E582" s="63"/>
      <c r="F582" s="64"/>
      <c r="G582" s="63"/>
      <c r="H582" s="64"/>
      <c r="I582" s="65"/>
      <c r="J582" s="65"/>
      <c r="K582" s="63"/>
      <c r="L582" s="64"/>
      <c r="M582" s="63"/>
      <c r="N582" s="64"/>
    </row>
    <row r="583" spans="1:14" x14ac:dyDescent="0.2">
      <c r="A583" s="58"/>
      <c r="B583" s="61"/>
      <c r="E583" s="63"/>
      <c r="F583" s="64"/>
      <c r="G583" s="63"/>
      <c r="H583" s="64"/>
      <c r="I583" s="65"/>
      <c r="J583" s="65"/>
      <c r="K583" s="63"/>
      <c r="L583" s="64"/>
      <c r="M583" s="63"/>
      <c r="N583" s="64"/>
    </row>
    <row r="584" spans="1:14" x14ac:dyDescent="0.2">
      <c r="A584" s="58"/>
      <c r="B584" s="61"/>
      <c r="E584" s="63"/>
      <c r="F584" s="64"/>
      <c r="G584" s="63"/>
      <c r="H584" s="64"/>
      <c r="I584" s="65"/>
      <c r="J584" s="65"/>
      <c r="K584" s="63"/>
      <c r="L584" s="64"/>
      <c r="M584" s="63"/>
      <c r="N584" s="64"/>
    </row>
    <row r="585" spans="1:14" x14ac:dyDescent="0.2">
      <c r="A585" s="58"/>
      <c r="B585" s="61"/>
      <c r="E585" s="63"/>
      <c r="F585" s="64"/>
      <c r="G585" s="63"/>
      <c r="H585" s="64"/>
      <c r="I585" s="65"/>
      <c r="J585" s="65"/>
      <c r="K585" s="63"/>
      <c r="L585" s="64"/>
      <c r="M585" s="63"/>
      <c r="N585" s="64"/>
    </row>
    <row r="586" spans="1:14" x14ac:dyDescent="0.2">
      <c r="A586" s="58"/>
      <c r="B586" s="61"/>
      <c r="E586" s="63"/>
      <c r="F586" s="64"/>
      <c r="G586" s="63"/>
      <c r="H586" s="64"/>
      <c r="I586" s="65"/>
      <c r="J586" s="65"/>
      <c r="K586" s="63"/>
      <c r="L586" s="64"/>
      <c r="M586" s="63"/>
      <c r="N586" s="64"/>
    </row>
    <row r="587" spans="1:14" x14ac:dyDescent="0.2">
      <c r="A587" s="58"/>
      <c r="B587" s="61"/>
      <c r="E587" s="63"/>
      <c r="F587" s="64"/>
      <c r="G587" s="63"/>
      <c r="H587" s="64"/>
      <c r="I587" s="65"/>
      <c r="J587" s="65"/>
      <c r="K587" s="63"/>
      <c r="L587" s="64"/>
      <c r="M587" s="63"/>
      <c r="N587" s="64"/>
    </row>
    <row r="588" spans="1:14" x14ac:dyDescent="0.2">
      <c r="A588" s="58"/>
      <c r="B588" s="61"/>
      <c r="E588" s="63"/>
      <c r="F588" s="64"/>
      <c r="G588" s="63"/>
      <c r="H588" s="64"/>
      <c r="I588" s="65"/>
      <c r="J588" s="65"/>
      <c r="K588" s="63"/>
      <c r="L588" s="64"/>
      <c r="M588" s="63"/>
      <c r="N588" s="64"/>
    </row>
    <row r="589" spans="1:14" x14ac:dyDescent="0.2">
      <c r="A589" s="58"/>
      <c r="B589" s="61"/>
      <c r="E589" s="63"/>
      <c r="F589" s="64"/>
      <c r="G589" s="63"/>
      <c r="H589" s="64"/>
      <c r="I589" s="65"/>
      <c r="J589" s="65"/>
      <c r="K589" s="63"/>
      <c r="L589" s="64"/>
      <c r="M589" s="63"/>
      <c r="N589" s="64"/>
    </row>
    <row r="590" spans="1:14" x14ac:dyDescent="0.2">
      <c r="A590" s="58"/>
      <c r="B590" s="61"/>
      <c r="E590" s="63"/>
      <c r="F590" s="64"/>
      <c r="G590" s="63"/>
      <c r="H590" s="64"/>
      <c r="I590" s="65"/>
      <c r="J590" s="65"/>
      <c r="K590" s="63"/>
      <c r="L590" s="64"/>
      <c r="M590" s="63"/>
      <c r="N590" s="64"/>
    </row>
    <row r="591" spans="1:14" x14ac:dyDescent="0.2">
      <c r="A591" s="58"/>
      <c r="B591" s="61"/>
      <c r="E591" s="63"/>
      <c r="F591" s="64"/>
      <c r="G591" s="63"/>
      <c r="H591" s="64"/>
      <c r="I591" s="65"/>
      <c r="J591" s="65"/>
      <c r="K591" s="63"/>
      <c r="L591" s="64"/>
      <c r="M591" s="63"/>
      <c r="N591" s="64"/>
    </row>
    <row r="592" spans="1:14" x14ac:dyDescent="0.2">
      <c r="A592" s="58"/>
      <c r="B592" s="61"/>
      <c r="E592" s="63"/>
      <c r="F592" s="64"/>
      <c r="G592" s="63"/>
      <c r="H592" s="64"/>
      <c r="I592" s="65"/>
      <c r="J592" s="65"/>
      <c r="K592" s="63"/>
      <c r="L592" s="64"/>
      <c r="M592" s="63"/>
      <c r="N592" s="64"/>
    </row>
    <row r="593" spans="1:14" x14ac:dyDescent="0.2">
      <c r="A593" s="58"/>
      <c r="B593" s="61"/>
      <c r="E593" s="63"/>
      <c r="F593" s="64"/>
      <c r="G593" s="63"/>
      <c r="H593" s="64"/>
      <c r="I593" s="65"/>
      <c r="J593" s="65"/>
      <c r="K593" s="63"/>
      <c r="L593" s="64"/>
      <c r="M593" s="63"/>
      <c r="N593" s="64"/>
    </row>
    <row r="594" spans="1:14" x14ac:dyDescent="0.2">
      <c r="A594" s="58"/>
      <c r="B594" s="61"/>
      <c r="E594" s="63"/>
      <c r="F594" s="64"/>
      <c r="G594" s="63"/>
      <c r="H594" s="64"/>
      <c r="I594" s="65"/>
      <c r="J594" s="65"/>
      <c r="K594" s="63"/>
      <c r="L594" s="64"/>
      <c r="M594" s="63"/>
      <c r="N594" s="64"/>
    </row>
    <row r="595" spans="1:14" x14ac:dyDescent="0.2">
      <c r="A595" s="58"/>
      <c r="B595" s="61"/>
      <c r="E595" s="63"/>
      <c r="F595" s="64"/>
      <c r="G595" s="63"/>
      <c r="H595" s="64"/>
      <c r="I595" s="65"/>
      <c r="J595" s="65"/>
      <c r="K595" s="63"/>
      <c r="L595" s="64"/>
      <c r="M595" s="63"/>
      <c r="N595" s="64"/>
    </row>
    <row r="596" spans="1:14" x14ac:dyDescent="0.2">
      <c r="A596" s="58"/>
      <c r="B596" s="61"/>
      <c r="E596" s="63"/>
      <c r="F596" s="64"/>
      <c r="G596" s="63"/>
      <c r="H596" s="64"/>
      <c r="I596" s="65"/>
      <c r="J596" s="65"/>
      <c r="K596" s="63"/>
      <c r="L596" s="64"/>
      <c r="M596" s="63"/>
      <c r="N596" s="64"/>
    </row>
    <row r="597" spans="1:14" x14ac:dyDescent="0.2">
      <c r="A597" s="58"/>
      <c r="B597" s="61"/>
      <c r="E597" s="63"/>
      <c r="F597" s="64"/>
      <c r="G597" s="63"/>
      <c r="H597" s="64"/>
      <c r="I597" s="65"/>
      <c r="J597" s="65"/>
      <c r="K597" s="63"/>
      <c r="L597" s="64"/>
      <c r="M597" s="63"/>
      <c r="N597" s="64"/>
    </row>
    <row r="598" spans="1:14" x14ac:dyDescent="0.2">
      <c r="A598" s="58"/>
      <c r="B598" s="61"/>
      <c r="E598" s="63"/>
      <c r="F598" s="64"/>
      <c r="G598" s="63"/>
      <c r="H598" s="64"/>
      <c r="I598" s="65"/>
      <c r="J598" s="65"/>
      <c r="K598" s="63"/>
      <c r="L598" s="64"/>
      <c r="M598" s="63"/>
      <c r="N598" s="64"/>
    </row>
    <row r="599" spans="1:14" x14ac:dyDescent="0.2">
      <c r="A599" s="58"/>
      <c r="B599" s="61"/>
      <c r="E599" s="63"/>
      <c r="F599" s="64"/>
      <c r="G599" s="63"/>
      <c r="H599" s="64"/>
      <c r="I599" s="65"/>
      <c r="J599" s="65"/>
      <c r="K599" s="63"/>
      <c r="L599" s="64"/>
      <c r="M599" s="63"/>
      <c r="N599" s="64"/>
    </row>
    <row r="600" spans="1:14" x14ac:dyDescent="0.2">
      <c r="A600" s="58"/>
      <c r="B600" s="61"/>
      <c r="E600" s="63"/>
      <c r="F600" s="64"/>
      <c r="G600" s="63"/>
      <c r="H600" s="64"/>
      <c r="I600" s="65"/>
      <c r="J600" s="65"/>
      <c r="K600" s="63"/>
      <c r="L600" s="64"/>
      <c r="M600" s="63"/>
      <c r="N600" s="64"/>
    </row>
    <row r="601" spans="1:14" x14ac:dyDescent="0.2">
      <c r="A601" s="58"/>
      <c r="B601" s="61"/>
      <c r="E601" s="63"/>
      <c r="F601" s="64"/>
      <c r="G601" s="63"/>
      <c r="H601" s="64"/>
      <c r="I601" s="65"/>
      <c r="J601" s="65"/>
      <c r="K601" s="63"/>
      <c r="L601" s="64"/>
      <c r="M601" s="63"/>
      <c r="N601" s="64"/>
    </row>
    <row r="602" spans="1:14" x14ac:dyDescent="0.2">
      <c r="A602" s="58"/>
      <c r="B602" s="61"/>
      <c r="E602" s="63"/>
      <c r="F602" s="64"/>
      <c r="G602" s="63"/>
      <c r="H602" s="64"/>
      <c r="I602" s="65"/>
      <c r="J602" s="65"/>
      <c r="K602" s="63"/>
      <c r="L602" s="64"/>
      <c r="M602" s="63"/>
      <c r="N602" s="64"/>
    </row>
    <row r="603" spans="1:14" x14ac:dyDescent="0.2">
      <c r="A603" s="58"/>
      <c r="B603" s="61"/>
      <c r="E603" s="63"/>
      <c r="F603" s="64"/>
      <c r="G603" s="63"/>
      <c r="H603" s="64"/>
      <c r="I603" s="65"/>
      <c r="J603" s="65"/>
      <c r="K603" s="63"/>
      <c r="L603" s="64"/>
      <c r="M603" s="63"/>
      <c r="N603" s="64"/>
    </row>
    <row r="604" spans="1:14" x14ac:dyDescent="0.2">
      <c r="A604" s="58"/>
      <c r="B604" s="61"/>
      <c r="E604" s="63"/>
      <c r="F604" s="64"/>
      <c r="G604" s="63"/>
      <c r="H604" s="64"/>
      <c r="I604" s="65"/>
      <c r="J604" s="65"/>
      <c r="K604" s="63"/>
      <c r="L604" s="64"/>
      <c r="M604" s="63"/>
      <c r="N604" s="64"/>
    </row>
    <row r="605" spans="1:14" x14ac:dyDescent="0.2">
      <c r="A605" s="58"/>
      <c r="B605" s="61"/>
      <c r="E605" s="63"/>
      <c r="F605" s="64"/>
      <c r="G605" s="63"/>
      <c r="H605" s="64"/>
      <c r="I605" s="65"/>
      <c r="J605" s="65"/>
      <c r="K605" s="63"/>
      <c r="L605" s="64"/>
      <c r="M605" s="63"/>
      <c r="N605" s="64"/>
    </row>
    <row r="606" spans="1:14" x14ac:dyDescent="0.2">
      <c r="A606" s="58"/>
      <c r="B606" s="61"/>
      <c r="E606" s="63"/>
      <c r="F606" s="64"/>
      <c r="G606" s="63"/>
      <c r="H606" s="64"/>
      <c r="I606" s="65"/>
      <c r="J606" s="65"/>
      <c r="K606" s="63"/>
      <c r="L606" s="64"/>
      <c r="M606" s="63"/>
      <c r="N606" s="64"/>
    </row>
    <row r="607" spans="1:14" x14ac:dyDescent="0.2">
      <c r="A607" s="58"/>
      <c r="B607" s="61"/>
      <c r="E607" s="63"/>
      <c r="F607" s="64"/>
      <c r="G607" s="63"/>
      <c r="H607" s="64"/>
      <c r="I607" s="65"/>
      <c r="J607" s="65"/>
      <c r="K607" s="63"/>
      <c r="L607" s="64"/>
      <c r="M607" s="63"/>
      <c r="N607" s="64"/>
    </row>
    <row r="608" spans="1:14" x14ac:dyDescent="0.2">
      <c r="A608" s="58"/>
      <c r="B608" s="61"/>
      <c r="E608" s="63"/>
      <c r="F608" s="64"/>
      <c r="G608" s="63"/>
      <c r="H608" s="64"/>
      <c r="I608" s="65"/>
      <c r="J608" s="65"/>
      <c r="K608" s="63"/>
      <c r="L608" s="64"/>
      <c r="M608" s="63"/>
      <c r="N608" s="64"/>
    </row>
    <row r="609" spans="1:14" x14ac:dyDescent="0.2">
      <c r="A609" s="58"/>
      <c r="B609" s="61"/>
      <c r="E609" s="63"/>
      <c r="F609" s="64"/>
      <c r="G609" s="63"/>
      <c r="H609" s="64"/>
      <c r="I609" s="65"/>
      <c r="J609" s="65"/>
      <c r="K609" s="63"/>
      <c r="L609" s="64"/>
      <c r="M609" s="63"/>
      <c r="N609" s="64"/>
    </row>
    <row r="610" spans="1:14" x14ac:dyDescent="0.2">
      <c r="A610" s="58"/>
      <c r="B610" s="61"/>
      <c r="E610" s="63"/>
      <c r="F610" s="64"/>
      <c r="G610" s="63"/>
      <c r="H610" s="64"/>
      <c r="I610" s="65"/>
      <c r="J610" s="65"/>
      <c r="K610" s="63"/>
      <c r="L610" s="64"/>
      <c r="M610" s="63"/>
      <c r="N610" s="64"/>
    </row>
    <row r="611" spans="1:14" x14ac:dyDescent="0.2">
      <c r="A611" s="58"/>
      <c r="B611" s="61"/>
      <c r="E611" s="63"/>
      <c r="F611" s="64"/>
      <c r="G611" s="63"/>
      <c r="H611" s="64"/>
      <c r="I611" s="65"/>
      <c r="J611" s="65"/>
      <c r="K611" s="63"/>
      <c r="L611" s="64"/>
      <c r="M611" s="63"/>
      <c r="N611" s="64"/>
    </row>
    <row r="612" spans="1:14" x14ac:dyDescent="0.2">
      <c r="A612" s="58"/>
      <c r="B612" s="61"/>
      <c r="E612" s="63"/>
      <c r="F612" s="64"/>
      <c r="G612" s="63"/>
      <c r="H612" s="64"/>
      <c r="I612" s="65"/>
      <c r="J612" s="65"/>
      <c r="K612" s="63"/>
      <c r="L612" s="64"/>
      <c r="M612" s="63"/>
      <c r="N612" s="64"/>
    </row>
    <row r="613" spans="1:14" x14ac:dyDescent="0.2">
      <c r="A613" s="58"/>
      <c r="B613" s="61"/>
      <c r="E613" s="63"/>
      <c r="F613" s="64"/>
      <c r="G613" s="63"/>
      <c r="H613" s="64"/>
      <c r="I613" s="65"/>
      <c r="J613" s="65"/>
      <c r="K613" s="63"/>
      <c r="L613" s="64"/>
      <c r="M613" s="63"/>
      <c r="N613" s="64"/>
    </row>
    <row r="614" spans="1:14" x14ac:dyDescent="0.2">
      <c r="A614" s="58"/>
      <c r="B614" s="61"/>
      <c r="E614" s="63"/>
      <c r="F614" s="64"/>
      <c r="G614" s="63"/>
      <c r="H614" s="64"/>
      <c r="I614" s="65"/>
      <c r="J614" s="65"/>
      <c r="K614" s="63"/>
      <c r="L614" s="64"/>
      <c r="M614" s="63"/>
      <c r="N614" s="64"/>
    </row>
    <row r="615" spans="1:14" x14ac:dyDescent="0.2">
      <c r="A615" s="58"/>
      <c r="B615" s="61"/>
      <c r="E615" s="63"/>
      <c r="F615" s="64"/>
      <c r="G615" s="63"/>
      <c r="H615" s="64"/>
      <c r="I615" s="65"/>
      <c r="J615" s="65"/>
      <c r="K615" s="63"/>
      <c r="L615" s="64"/>
      <c r="M615" s="63"/>
      <c r="N615" s="64"/>
    </row>
    <row r="616" spans="1:14" x14ac:dyDescent="0.2">
      <c r="A616" s="58"/>
      <c r="B616" s="61"/>
      <c r="E616" s="63"/>
      <c r="F616" s="64"/>
      <c r="G616" s="63"/>
      <c r="H616" s="64"/>
      <c r="I616" s="65"/>
      <c r="J616" s="65"/>
      <c r="K616" s="63"/>
      <c r="L616" s="64"/>
      <c r="M616" s="63"/>
      <c r="N616" s="64"/>
    </row>
    <row r="617" spans="1:14" x14ac:dyDescent="0.2">
      <c r="A617" s="58"/>
      <c r="B617" s="61"/>
      <c r="E617" s="63"/>
      <c r="F617" s="64"/>
      <c r="G617" s="63"/>
      <c r="H617" s="64"/>
      <c r="I617" s="65"/>
      <c r="J617" s="65"/>
      <c r="K617" s="63"/>
      <c r="L617" s="64"/>
      <c r="M617" s="63"/>
      <c r="N617" s="64"/>
    </row>
    <row r="618" spans="1:14" x14ac:dyDescent="0.2">
      <c r="A618" s="58"/>
      <c r="B618" s="61"/>
      <c r="E618" s="63"/>
      <c r="F618" s="64"/>
      <c r="G618" s="63"/>
      <c r="H618" s="64"/>
      <c r="I618" s="65"/>
      <c r="J618" s="65"/>
      <c r="K618" s="63"/>
      <c r="L618" s="64"/>
      <c r="M618" s="63"/>
      <c r="N618" s="64"/>
    </row>
    <row r="619" spans="1:14" x14ac:dyDescent="0.2">
      <c r="A619" s="58"/>
      <c r="B619" s="61"/>
      <c r="E619" s="63"/>
      <c r="F619" s="64"/>
      <c r="G619" s="63"/>
      <c r="H619" s="64"/>
      <c r="I619" s="65"/>
      <c r="J619" s="65"/>
      <c r="K619" s="63"/>
      <c r="L619" s="64"/>
      <c r="M619" s="63"/>
      <c r="N619" s="64"/>
    </row>
    <row r="620" spans="1:14" x14ac:dyDescent="0.2">
      <c r="A620" s="58"/>
      <c r="B620" s="61"/>
      <c r="E620" s="63"/>
      <c r="F620" s="64"/>
      <c r="G620" s="63"/>
      <c r="H620" s="64"/>
      <c r="I620" s="65"/>
      <c r="J620" s="65"/>
      <c r="K620" s="63"/>
      <c r="L620" s="64"/>
      <c r="M620" s="63"/>
      <c r="N620" s="64"/>
    </row>
    <row r="621" spans="1:14" x14ac:dyDescent="0.2">
      <c r="A621" s="58"/>
      <c r="B621" s="61"/>
      <c r="E621" s="63"/>
      <c r="F621" s="64"/>
      <c r="G621" s="63"/>
      <c r="H621" s="64"/>
      <c r="I621" s="65"/>
      <c r="J621" s="65"/>
      <c r="K621" s="63"/>
      <c r="L621" s="64"/>
      <c r="M621" s="63"/>
      <c r="N621" s="64"/>
    </row>
    <row r="622" spans="1:14" x14ac:dyDescent="0.2">
      <c r="A622" s="58"/>
      <c r="B622" s="61"/>
      <c r="E622" s="63"/>
      <c r="F622" s="64"/>
      <c r="G622" s="63"/>
      <c r="H622" s="64"/>
      <c r="I622" s="65"/>
      <c r="J622" s="65"/>
      <c r="K622" s="63"/>
      <c r="L622" s="64"/>
      <c r="M622" s="63"/>
      <c r="N622" s="64"/>
    </row>
    <row r="623" spans="1:14" x14ac:dyDescent="0.2">
      <c r="A623" s="58"/>
      <c r="B623" s="61"/>
      <c r="E623" s="63"/>
      <c r="F623" s="64"/>
      <c r="G623" s="63"/>
      <c r="H623" s="64"/>
      <c r="I623" s="65"/>
      <c r="J623" s="65"/>
      <c r="K623" s="63"/>
      <c r="L623" s="64"/>
      <c r="M623" s="63"/>
      <c r="N623" s="64"/>
    </row>
    <row r="624" spans="1:14" x14ac:dyDescent="0.2">
      <c r="A624" s="58"/>
      <c r="B624" s="61"/>
      <c r="E624" s="63"/>
      <c r="F624" s="64"/>
      <c r="G624" s="63"/>
      <c r="H624" s="64"/>
      <c r="I624" s="65"/>
      <c r="J624" s="65"/>
      <c r="K624" s="63"/>
      <c r="L624" s="64"/>
      <c r="M624" s="63"/>
      <c r="N624" s="64"/>
    </row>
    <row r="625" spans="1:14" x14ac:dyDescent="0.2">
      <c r="A625" s="58"/>
      <c r="B625" s="61"/>
      <c r="E625" s="63"/>
      <c r="F625" s="64"/>
      <c r="G625" s="63"/>
      <c r="H625" s="64"/>
      <c r="I625" s="65"/>
      <c r="J625" s="65"/>
      <c r="K625" s="63"/>
      <c r="L625" s="64"/>
      <c r="M625" s="63"/>
      <c r="N625" s="64"/>
    </row>
    <row r="626" spans="1:14" x14ac:dyDescent="0.2">
      <c r="A626" s="58"/>
      <c r="B626" s="61"/>
      <c r="E626" s="63"/>
      <c r="F626" s="64"/>
      <c r="G626" s="63"/>
      <c r="H626" s="64"/>
      <c r="I626" s="65"/>
      <c r="J626" s="65"/>
      <c r="K626" s="63"/>
      <c r="L626" s="64"/>
      <c r="M626" s="63"/>
      <c r="N626" s="64"/>
    </row>
    <row r="627" spans="1:14" x14ac:dyDescent="0.2">
      <c r="A627" s="58"/>
      <c r="B627" s="61"/>
      <c r="E627" s="63"/>
      <c r="F627" s="64"/>
      <c r="G627" s="63"/>
      <c r="H627" s="64"/>
      <c r="I627" s="65"/>
      <c r="J627" s="65"/>
      <c r="K627" s="63"/>
      <c r="L627" s="64"/>
      <c r="M627" s="63"/>
      <c r="N627" s="64"/>
    </row>
    <row r="628" spans="1:14" x14ac:dyDescent="0.2">
      <c r="A628" s="58"/>
      <c r="B628" s="61"/>
      <c r="E628" s="63"/>
      <c r="F628" s="64"/>
      <c r="G628" s="63"/>
      <c r="H628" s="64"/>
      <c r="I628" s="65"/>
      <c r="J628" s="65"/>
      <c r="K628" s="63"/>
      <c r="L628" s="64"/>
      <c r="M628" s="63"/>
      <c r="N628" s="64"/>
    </row>
    <row r="629" spans="1:14" x14ac:dyDescent="0.2">
      <c r="A629" s="58"/>
      <c r="B629" s="61"/>
      <c r="E629" s="63"/>
      <c r="F629" s="64"/>
      <c r="G629" s="63"/>
      <c r="H629" s="64"/>
      <c r="I629" s="65"/>
      <c r="J629" s="65"/>
      <c r="K629" s="63"/>
      <c r="L629" s="64"/>
      <c r="M629" s="63"/>
      <c r="N629" s="64"/>
    </row>
    <row r="630" spans="1:14" x14ac:dyDescent="0.2">
      <c r="A630" s="58"/>
      <c r="B630" s="61"/>
      <c r="E630" s="63"/>
      <c r="F630" s="64"/>
      <c r="G630" s="63"/>
      <c r="H630" s="64"/>
      <c r="I630" s="65"/>
      <c r="J630" s="65"/>
      <c r="K630" s="63"/>
      <c r="L630" s="64"/>
      <c r="M630" s="63"/>
      <c r="N630" s="64"/>
    </row>
    <row r="631" spans="1:14" x14ac:dyDescent="0.2">
      <c r="A631" s="58"/>
      <c r="B631" s="61"/>
      <c r="E631" s="63"/>
      <c r="F631" s="64"/>
      <c r="G631" s="63"/>
      <c r="H631" s="64"/>
      <c r="I631" s="65"/>
      <c r="J631" s="65"/>
      <c r="K631" s="63"/>
      <c r="L631" s="64"/>
      <c r="M631" s="63"/>
      <c r="N631" s="64"/>
    </row>
    <row r="632" spans="1:14" x14ac:dyDescent="0.2">
      <c r="A632" s="58"/>
      <c r="B632" s="61"/>
      <c r="E632" s="63"/>
      <c r="F632" s="64"/>
      <c r="G632" s="63"/>
      <c r="H632" s="64"/>
      <c r="I632" s="65"/>
      <c r="J632" s="65"/>
      <c r="K632" s="63"/>
      <c r="L632" s="64"/>
      <c r="M632" s="63"/>
      <c r="N632" s="64"/>
    </row>
    <row r="633" spans="1:14" x14ac:dyDescent="0.2">
      <c r="A633" s="58"/>
      <c r="B633" s="61"/>
      <c r="E633" s="63"/>
      <c r="F633" s="64"/>
      <c r="G633" s="63"/>
      <c r="H633" s="64"/>
      <c r="I633" s="65"/>
      <c r="J633" s="65"/>
      <c r="K633" s="63"/>
      <c r="L633" s="64"/>
      <c r="M633" s="63"/>
      <c r="N633" s="64"/>
    </row>
    <row r="634" spans="1:14" x14ac:dyDescent="0.2">
      <c r="A634" s="58"/>
      <c r="B634" s="61"/>
      <c r="E634" s="63"/>
      <c r="F634" s="64"/>
      <c r="G634" s="63"/>
      <c r="H634" s="64"/>
      <c r="I634" s="65"/>
      <c r="J634" s="65"/>
      <c r="K634" s="63"/>
      <c r="L634" s="64"/>
      <c r="M634" s="63"/>
      <c r="N634" s="64"/>
    </row>
    <row r="635" spans="1:14" x14ac:dyDescent="0.2">
      <c r="A635" s="58"/>
      <c r="B635" s="61"/>
      <c r="E635" s="63"/>
      <c r="F635" s="64"/>
      <c r="G635" s="63"/>
      <c r="H635" s="64"/>
      <c r="I635" s="65"/>
      <c r="J635" s="65"/>
      <c r="K635" s="63"/>
      <c r="L635" s="64"/>
      <c r="M635" s="63"/>
      <c r="N635" s="64"/>
    </row>
    <row r="636" spans="1:14" x14ac:dyDescent="0.2">
      <c r="A636" s="58"/>
      <c r="B636" s="61"/>
      <c r="E636" s="63"/>
      <c r="F636" s="64"/>
      <c r="G636" s="63"/>
      <c r="H636" s="64"/>
      <c r="I636" s="65"/>
      <c r="J636" s="65"/>
      <c r="K636" s="63"/>
      <c r="L636" s="64"/>
      <c r="M636" s="63"/>
      <c r="N636" s="64"/>
    </row>
    <row r="637" spans="1:14" x14ac:dyDescent="0.2">
      <c r="A637" s="58"/>
      <c r="B637" s="61"/>
      <c r="E637" s="63"/>
      <c r="F637" s="64"/>
      <c r="G637" s="63"/>
      <c r="H637" s="64"/>
      <c r="I637" s="65"/>
      <c r="J637" s="65"/>
      <c r="K637" s="63"/>
      <c r="L637" s="64"/>
      <c r="M637" s="63"/>
      <c r="N637" s="64"/>
    </row>
    <row r="638" spans="1:14" x14ac:dyDescent="0.2">
      <c r="A638" s="58"/>
      <c r="B638" s="61"/>
      <c r="E638" s="63"/>
      <c r="F638" s="64"/>
      <c r="G638" s="63"/>
      <c r="H638" s="64"/>
      <c r="I638" s="65"/>
      <c r="J638" s="65"/>
      <c r="K638" s="63"/>
      <c r="L638" s="64"/>
      <c r="M638" s="63"/>
      <c r="N638" s="64"/>
    </row>
    <row r="639" spans="1:14" x14ac:dyDescent="0.2">
      <c r="A639" s="58"/>
      <c r="B639" s="61"/>
      <c r="E639" s="63"/>
      <c r="F639" s="64"/>
      <c r="G639" s="63"/>
      <c r="H639" s="64"/>
      <c r="I639" s="65"/>
      <c r="J639" s="65"/>
      <c r="K639" s="63"/>
      <c r="L639" s="64"/>
      <c r="M639" s="63"/>
      <c r="N639" s="64"/>
    </row>
    <row r="640" spans="1:14" x14ac:dyDescent="0.2">
      <c r="A640" s="58"/>
      <c r="B640" s="61"/>
      <c r="E640" s="63"/>
      <c r="F640" s="64"/>
      <c r="G640" s="63"/>
      <c r="H640" s="64"/>
      <c r="I640" s="65"/>
      <c r="J640" s="65"/>
      <c r="K640" s="63"/>
      <c r="L640" s="64"/>
      <c r="M640" s="63"/>
      <c r="N640" s="64"/>
    </row>
    <row r="641" spans="1:14" x14ac:dyDescent="0.2">
      <c r="A641" s="58"/>
      <c r="B641" s="61"/>
      <c r="E641" s="63"/>
      <c r="F641" s="64"/>
      <c r="G641" s="63"/>
      <c r="H641" s="64"/>
      <c r="I641" s="65"/>
      <c r="J641" s="65"/>
      <c r="K641" s="63"/>
      <c r="L641" s="64"/>
      <c r="M641" s="63"/>
      <c r="N641" s="64"/>
    </row>
    <row r="642" spans="1:14" x14ac:dyDescent="0.2">
      <c r="A642" s="58"/>
      <c r="B642" s="61"/>
      <c r="E642" s="63"/>
      <c r="F642" s="64"/>
      <c r="G642" s="63"/>
      <c r="H642" s="64"/>
      <c r="I642" s="65"/>
      <c r="J642" s="65"/>
      <c r="K642" s="63"/>
      <c r="L642" s="64"/>
      <c r="M642" s="63"/>
      <c r="N642" s="64"/>
    </row>
    <row r="643" spans="1:14" x14ac:dyDescent="0.2">
      <c r="A643" s="58"/>
      <c r="B643" s="61"/>
      <c r="E643" s="63"/>
      <c r="F643" s="64"/>
      <c r="G643" s="63"/>
      <c r="H643" s="64"/>
      <c r="I643" s="65"/>
      <c r="J643" s="65"/>
      <c r="K643" s="63"/>
      <c r="L643" s="64"/>
      <c r="M643" s="63"/>
      <c r="N643" s="64"/>
    </row>
    <row r="644" spans="1:14" x14ac:dyDescent="0.2">
      <c r="A644" s="58"/>
      <c r="B644" s="61"/>
      <c r="E644" s="63"/>
      <c r="F644" s="64"/>
      <c r="G644" s="63"/>
      <c r="H644" s="64"/>
      <c r="I644" s="65"/>
      <c r="J644" s="65"/>
      <c r="K644" s="63"/>
      <c r="L644" s="64"/>
      <c r="M644" s="63"/>
      <c r="N644" s="64"/>
    </row>
    <row r="645" spans="1:14" x14ac:dyDescent="0.2">
      <c r="A645" s="58"/>
      <c r="B645" s="61"/>
      <c r="E645" s="63"/>
      <c r="F645" s="64"/>
      <c r="G645" s="63"/>
      <c r="H645" s="64"/>
      <c r="I645" s="65"/>
      <c r="J645" s="65"/>
      <c r="K645" s="63"/>
      <c r="L645" s="64"/>
      <c r="M645" s="63"/>
      <c r="N645" s="64"/>
    </row>
    <row r="646" spans="1:14" x14ac:dyDescent="0.2">
      <c r="A646" s="58"/>
      <c r="B646" s="61"/>
      <c r="E646" s="63"/>
      <c r="F646" s="64"/>
      <c r="G646" s="63"/>
      <c r="H646" s="64"/>
      <c r="I646" s="65"/>
      <c r="J646" s="65"/>
      <c r="K646" s="63"/>
      <c r="L646" s="64"/>
      <c r="M646" s="63"/>
      <c r="N646" s="64"/>
    </row>
    <row r="647" spans="1:14" x14ac:dyDescent="0.2">
      <c r="A647" s="58"/>
      <c r="B647" s="61"/>
      <c r="E647" s="63"/>
      <c r="F647" s="64"/>
      <c r="G647" s="63"/>
      <c r="H647" s="64"/>
      <c r="I647" s="65"/>
      <c r="J647" s="65"/>
      <c r="K647" s="63"/>
      <c r="L647" s="64"/>
      <c r="M647" s="63"/>
      <c r="N647" s="64"/>
    </row>
    <row r="648" spans="1:14" x14ac:dyDescent="0.2">
      <c r="A648" s="58"/>
      <c r="B648" s="61"/>
      <c r="E648" s="63"/>
      <c r="F648" s="64"/>
      <c r="G648" s="63"/>
      <c r="H648" s="64"/>
      <c r="I648" s="65"/>
      <c r="J648" s="65"/>
      <c r="K648" s="63"/>
      <c r="L648" s="64"/>
      <c r="M648" s="63"/>
      <c r="N648" s="64"/>
    </row>
    <row r="649" spans="1:14" x14ac:dyDescent="0.2">
      <c r="A649" s="58"/>
      <c r="B649" s="61"/>
      <c r="E649" s="63"/>
      <c r="F649" s="64"/>
      <c r="G649" s="63"/>
      <c r="H649" s="64"/>
      <c r="I649" s="65"/>
      <c r="J649" s="65"/>
      <c r="K649" s="63"/>
      <c r="L649" s="64"/>
      <c r="M649" s="63"/>
      <c r="N649" s="64"/>
    </row>
    <row r="650" spans="1:14" x14ac:dyDescent="0.2">
      <c r="A650" s="58"/>
      <c r="B650" s="61"/>
      <c r="E650" s="63"/>
      <c r="F650" s="64"/>
      <c r="G650" s="63"/>
      <c r="H650" s="64"/>
      <c r="I650" s="65"/>
      <c r="J650" s="65"/>
      <c r="K650" s="63"/>
      <c r="L650" s="64"/>
      <c r="M650" s="63"/>
      <c r="N650" s="64"/>
    </row>
    <row r="651" spans="1:14" x14ac:dyDescent="0.2">
      <c r="A651" s="58"/>
      <c r="B651" s="61"/>
      <c r="E651" s="63"/>
      <c r="F651" s="64"/>
      <c r="G651" s="63"/>
      <c r="H651" s="64"/>
      <c r="I651" s="65"/>
      <c r="J651" s="65"/>
      <c r="K651" s="63"/>
      <c r="L651" s="64"/>
      <c r="M651" s="63"/>
      <c r="N651" s="64"/>
    </row>
    <row r="652" spans="1:14" x14ac:dyDescent="0.2">
      <c r="A652" s="58"/>
      <c r="B652" s="61"/>
      <c r="E652" s="63"/>
      <c r="F652" s="64"/>
      <c r="G652" s="63"/>
      <c r="H652" s="64"/>
      <c r="I652" s="65"/>
      <c r="J652" s="65"/>
      <c r="K652" s="63"/>
      <c r="L652" s="64"/>
      <c r="M652" s="63"/>
      <c r="N652" s="64"/>
    </row>
    <row r="653" spans="1:14" x14ac:dyDescent="0.2">
      <c r="A653" s="58"/>
      <c r="B653" s="61"/>
      <c r="E653" s="63"/>
      <c r="F653" s="64"/>
      <c r="G653" s="63"/>
      <c r="H653" s="64"/>
      <c r="I653" s="65"/>
      <c r="J653" s="65"/>
      <c r="K653" s="63"/>
      <c r="L653" s="64"/>
      <c r="M653" s="63"/>
      <c r="N653" s="64"/>
    </row>
    <row r="654" spans="1:14" x14ac:dyDescent="0.2">
      <c r="A654" s="58"/>
      <c r="B654" s="61"/>
      <c r="E654" s="63"/>
      <c r="F654" s="64"/>
      <c r="G654" s="63"/>
      <c r="H654" s="64"/>
      <c r="I654" s="65"/>
      <c r="J654" s="65"/>
      <c r="K654" s="63"/>
      <c r="L654" s="64"/>
      <c r="M654" s="63"/>
      <c r="N654" s="64"/>
    </row>
    <row r="655" spans="1:14" x14ac:dyDescent="0.2">
      <c r="A655" s="58"/>
      <c r="B655" s="61"/>
      <c r="E655" s="63"/>
      <c r="F655" s="64"/>
      <c r="G655" s="63"/>
      <c r="H655" s="64"/>
      <c r="I655" s="65"/>
      <c r="J655" s="65"/>
      <c r="K655" s="63"/>
      <c r="L655" s="64"/>
      <c r="M655" s="63"/>
      <c r="N655" s="64"/>
    </row>
    <row r="656" spans="1:14" x14ac:dyDescent="0.2">
      <c r="A656" s="58"/>
      <c r="B656" s="61"/>
      <c r="E656" s="63"/>
      <c r="F656" s="64"/>
      <c r="G656" s="63"/>
      <c r="H656" s="64"/>
      <c r="I656" s="65"/>
      <c r="J656" s="65"/>
      <c r="K656" s="63"/>
      <c r="L656" s="64"/>
      <c r="M656" s="63"/>
      <c r="N656" s="64"/>
    </row>
    <row r="657" spans="1:14" x14ac:dyDescent="0.2">
      <c r="A657" s="58"/>
      <c r="B657" s="61"/>
      <c r="E657" s="63"/>
      <c r="F657" s="64"/>
      <c r="G657" s="63"/>
      <c r="H657" s="64"/>
      <c r="I657" s="65"/>
      <c r="J657" s="65"/>
      <c r="K657" s="63"/>
      <c r="L657" s="64"/>
      <c r="M657" s="63"/>
      <c r="N657" s="64"/>
    </row>
    <row r="658" spans="1:14" x14ac:dyDescent="0.2">
      <c r="A658" s="58"/>
      <c r="B658" s="61"/>
      <c r="E658" s="63"/>
      <c r="F658" s="64"/>
      <c r="G658" s="63"/>
      <c r="H658" s="64"/>
      <c r="I658" s="65"/>
      <c r="J658" s="65"/>
      <c r="K658" s="63"/>
      <c r="L658" s="64"/>
      <c r="M658" s="63"/>
      <c r="N658" s="64"/>
    </row>
    <row r="659" spans="1:14" x14ac:dyDescent="0.2">
      <c r="A659" s="58"/>
      <c r="B659" s="61"/>
      <c r="E659" s="63"/>
      <c r="F659" s="64"/>
      <c r="G659" s="63"/>
      <c r="H659" s="64"/>
      <c r="I659" s="65"/>
      <c r="J659" s="65"/>
      <c r="K659" s="63"/>
      <c r="L659" s="64"/>
      <c r="M659" s="63"/>
      <c r="N659" s="64"/>
    </row>
    <row r="660" spans="1:14" x14ac:dyDescent="0.2">
      <c r="A660" s="58"/>
      <c r="B660" s="61"/>
      <c r="E660" s="63"/>
      <c r="F660" s="64"/>
      <c r="G660" s="63"/>
      <c r="H660" s="64"/>
      <c r="I660" s="65"/>
      <c r="J660" s="65"/>
      <c r="K660" s="63"/>
      <c r="L660" s="64"/>
      <c r="M660" s="63"/>
      <c r="N660" s="64"/>
    </row>
    <row r="661" spans="1:14" x14ac:dyDescent="0.2">
      <c r="A661" s="58"/>
      <c r="B661" s="61"/>
      <c r="E661" s="63"/>
      <c r="F661" s="64"/>
      <c r="G661" s="63"/>
      <c r="H661" s="64"/>
      <c r="I661" s="65"/>
      <c r="J661" s="65"/>
      <c r="K661" s="63"/>
      <c r="L661" s="64"/>
      <c r="M661" s="63"/>
      <c r="N661" s="64"/>
    </row>
    <row r="662" spans="1:14" x14ac:dyDescent="0.2">
      <c r="A662" s="58"/>
      <c r="B662" s="61"/>
      <c r="E662" s="63"/>
      <c r="F662" s="64"/>
      <c r="G662" s="63"/>
      <c r="H662" s="64"/>
      <c r="I662" s="65"/>
      <c r="J662" s="65"/>
      <c r="K662" s="63"/>
      <c r="L662" s="64"/>
      <c r="M662" s="63"/>
      <c r="N662" s="64"/>
    </row>
    <row r="663" spans="1:14" x14ac:dyDescent="0.2">
      <c r="A663" s="58"/>
      <c r="B663" s="61"/>
      <c r="E663" s="63"/>
      <c r="F663" s="64"/>
      <c r="G663" s="63"/>
      <c r="H663" s="64"/>
      <c r="I663" s="65"/>
      <c r="J663" s="65"/>
      <c r="K663" s="63"/>
      <c r="L663" s="64"/>
      <c r="M663" s="63"/>
      <c r="N663" s="64"/>
    </row>
    <row r="664" spans="1:14" x14ac:dyDescent="0.2">
      <c r="A664" s="58"/>
      <c r="B664" s="61"/>
      <c r="E664" s="63"/>
      <c r="F664" s="64"/>
      <c r="G664" s="63"/>
      <c r="H664" s="64"/>
      <c r="I664" s="65"/>
      <c r="J664" s="65"/>
      <c r="K664" s="63"/>
      <c r="L664" s="64"/>
      <c r="M664" s="63"/>
      <c r="N664" s="64"/>
    </row>
    <row r="665" spans="1:14" x14ac:dyDescent="0.2">
      <c r="A665" s="58"/>
      <c r="B665" s="61"/>
      <c r="E665" s="63"/>
      <c r="F665" s="64"/>
      <c r="G665" s="63"/>
      <c r="H665" s="64"/>
      <c r="I665" s="65"/>
      <c r="J665" s="65"/>
      <c r="K665" s="63"/>
      <c r="L665" s="64"/>
      <c r="M665" s="63"/>
      <c r="N665" s="64"/>
    </row>
    <row r="666" spans="1:14" x14ac:dyDescent="0.2">
      <c r="A666" s="58"/>
      <c r="B666" s="61"/>
      <c r="E666" s="63"/>
      <c r="F666" s="64"/>
      <c r="G666" s="63"/>
      <c r="H666" s="64"/>
      <c r="I666" s="65"/>
      <c r="J666" s="65"/>
      <c r="K666" s="63"/>
      <c r="L666" s="64"/>
      <c r="M666" s="63"/>
      <c r="N666" s="64"/>
    </row>
    <row r="667" spans="1:14" x14ac:dyDescent="0.2">
      <c r="A667" s="58"/>
      <c r="B667" s="61"/>
      <c r="E667" s="63"/>
      <c r="F667" s="64"/>
      <c r="G667" s="63"/>
      <c r="H667" s="64"/>
      <c r="I667" s="65"/>
      <c r="J667" s="65"/>
      <c r="K667" s="63"/>
      <c r="L667" s="64"/>
      <c r="M667" s="63"/>
      <c r="N667" s="64"/>
    </row>
    <row r="668" spans="1:14" x14ac:dyDescent="0.2">
      <c r="A668" s="58"/>
      <c r="B668" s="61"/>
      <c r="E668" s="63"/>
      <c r="F668" s="64"/>
      <c r="G668" s="63"/>
      <c r="H668" s="64"/>
      <c r="I668" s="65"/>
      <c r="J668" s="65"/>
      <c r="K668" s="63"/>
      <c r="L668" s="64"/>
      <c r="M668" s="63"/>
      <c r="N668" s="64"/>
    </row>
    <row r="669" spans="1:14" x14ac:dyDescent="0.2">
      <c r="A669" s="58"/>
      <c r="B669" s="61"/>
      <c r="E669" s="63"/>
      <c r="F669" s="64"/>
      <c r="G669" s="63"/>
      <c r="H669" s="64"/>
      <c r="I669" s="65"/>
      <c r="J669" s="65"/>
      <c r="K669" s="63"/>
      <c r="L669" s="64"/>
      <c r="M669" s="63"/>
      <c r="N669" s="64"/>
    </row>
    <row r="670" spans="1:14" x14ac:dyDescent="0.2">
      <c r="A670" s="58"/>
      <c r="B670" s="61"/>
      <c r="E670" s="63"/>
      <c r="F670" s="64"/>
      <c r="G670" s="63"/>
      <c r="H670" s="64"/>
      <c r="I670" s="65"/>
      <c r="J670" s="65"/>
      <c r="K670" s="63"/>
      <c r="L670" s="64"/>
      <c r="M670" s="63"/>
      <c r="N670" s="64"/>
    </row>
    <row r="671" spans="1:14" x14ac:dyDescent="0.2">
      <c r="A671" s="58"/>
      <c r="B671" s="61"/>
      <c r="E671" s="63"/>
      <c r="F671" s="64"/>
      <c r="G671" s="63"/>
      <c r="H671" s="64"/>
      <c r="I671" s="65"/>
      <c r="J671" s="65"/>
      <c r="K671" s="63"/>
      <c r="L671" s="64"/>
      <c r="M671" s="63"/>
      <c r="N671" s="64"/>
    </row>
    <row r="672" spans="1:14" x14ac:dyDescent="0.2">
      <c r="A672" s="58"/>
      <c r="B672" s="61"/>
      <c r="E672" s="63"/>
      <c r="F672" s="64"/>
      <c r="G672" s="63"/>
      <c r="H672" s="64"/>
      <c r="I672" s="65"/>
      <c r="J672" s="65"/>
      <c r="K672" s="63"/>
      <c r="L672" s="64"/>
      <c r="M672" s="63"/>
      <c r="N672" s="64"/>
    </row>
    <row r="673" spans="1:14" x14ac:dyDescent="0.2">
      <c r="A673" s="58"/>
      <c r="B673" s="61"/>
      <c r="E673" s="63"/>
      <c r="F673" s="64"/>
      <c r="G673" s="63"/>
      <c r="H673" s="64"/>
      <c r="I673" s="65"/>
      <c r="J673" s="65"/>
      <c r="K673" s="63"/>
      <c r="L673" s="64"/>
      <c r="M673" s="63"/>
      <c r="N673" s="64"/>
    </row>
    <row r="674" spans="1:14" x14ac:dyDescent="0.2">
      <c r="A674" s="58"/>
      <c r="B674" s="61"/>
      <c r="E674" s="63"/>
      <c r="F674" s="64"/>
      <c r="G674" s="63"/>
      <c r="H674" s="64"/>
      <c r="I674" s="65"/>
      <c r="J674" s="65"/>
      <c r="K674" s="63"/>
      <c r="L674" s="64"/>
      <c r="M674" s="63"/>
      <c r="N674" s="64"/>
    </row>
    <row r="675" spans="1:14" x14ac:dyDescent="0.2">
      <c r="A675" s="58"/>
      <c r="B675" s="61"/>
      <c r="E675" s="63"/>
      <c r="F675" s="64"/>
      <c r="G675" s="63"/>
      <c r="H675" s="64"/>
      <c r="I675" s="65"/>
      <c r="J675" s="65"/>
      <c r="K675" s="63"/>
      <c r="L675" s="64"/>
      <c r="M675" s="63"/>
      <c r="N675" s="64"/>
    </row>
    <row r="676" spans="1:14" x14ac:dyDescent="0.2">
      <c r="A676" s="58"/>
      <c r="B676" s="61"/>
      <c r="E676" s="63"/>
      <c r="F676" s="64"/>
      <c r="G676" s="63"/>
      <c r="H676" s="64"/>
      <c r="I676" s="65"/>
      <c r="J676" s="65"/>
      <c r="K676" s="63"/>
      <c r="L676" s="64"/>
      <c r="M676" s="63"/>
      <c r="N676" s="64"/>
    </row>
    <row r="677" spans="1:14" x14ac:dyDescent="0.2">
      <c r="A677" s="58"/>
      <c r="B677" s="61"/>
      <c r="E677" s="63"/>
      <c r="F677" s="64"/>
      <c r="G677" s="63"/>
      <c r="H677" s="64"/>
      <c r="I677" s="65"/>
      <c r="J677" s="65"/>
      <c r="K677" s="63"/>
      <c r="L677" s="64"/>
      <c r="M677" s="63"/>
      <c r="N677" s="64"/>
    </row>
    <row r="678" spans="1:14" x14ac:dyDescent="0.2">
      <c r="A678" s="58"/>
      <c r="B678" s="61"/>
      <c r="E678" s="63"/>
      <c r="F678" s="64"/>
      <c r="G678" s="63"/>
      <c r="H678" s="64"/>
      <c r="I678" s="65"/>
      <c r="J678" s="65"/>
      <c r="K678" s="63"/>
      <c r="L678" s="64"/>
      <c r="M678" s="63"/>
      <c r="N678" s="64"/>
    </row>
    <row r="679" spans="1:14" x14ac:dyDescent="0.2">
      <c r="A679" s="58"/>
      <c r="B679" s="61"/>
      <c r="E679" s="63"/>
      <c r="F679" s="64"/>
      <c r="G679" s="63"/>
      <c r="H679" s="64"/>
      <c r="I679" s="65"/>
      <c r="J679" s="65"/>
      <c r="K679" s="63"/>
      <c r="L679" s="64"/>
      <c r="M679" s="63"/>
      <c r="N679" s="64"/>
    </row>
    <row r="680" spans="1:14" x14ac:dyDescent="0.2">
      <c r="A680" s="58"/>
      <c r="B680" s="61"/>
      <c r="E680" s="63"/>
      <c r="F680" s="64"/>
      <c r="G680" s="63"/>
      <c r="H680" s="64"/>
      <c r="I680" s="65"/>
      <c r="J680" s="65"/>
      <c r="K680" s="63"/>
      <c r="L680" s="64"/>
      <c r="M680" s="63"/>
      <c r="N680" s="64"/>
    </row>
    <row r="681" spans="1:14" x14ac:dyDescent="0.2">
      <c r="A681" s="58"/>
      <c r="B681" s="61"/>
      <c r="E681" s="63"/>
      <c r="F681" s="64"/>
      <c r="G681" s="63"/>
      <c r="H681" s="64"/>
      <c r="I681" s="65"/>
      <c r="J681" s="65"/>
      <c r="K681" s="63"/>
      <c r="L681" s="64"/>
      <c r="M681" s="63"/>
      <c r="N681" s="64"/>
    </row>
    <row r="682" spans="1:14" x14ac:dyDescent="0.2">
      <c r="A682" s="58"/>
      <c r="B682" s="61"/>
      <c r="E682" s="63"/>
      <c r="F682" s="64"/>
      <c r="G682" s="63"/>
      <c r="H682" s="64"/>
      <c r="I682" s="65"/>
      <c r="J682" s="65"/>
      <c r="K682" s="63"/>
      <c r="L682" s="64"/>
      <c r="M682" s="63"/>
      <c r="N682" s="64"/>
    </row>
    <row r="683" spans="1:14" x14ac:dyDescent="0.2">
      <c r="A683" s="58"/>
      <c r="B683" s="61"/>
      <c r="E683" s="63"/>
      <c r="F683" s="64"/>
      <c r="G683" s="63"/>
      <c r="H683" s="64"/>
      <c r="I683" s="65"/>
      <c r="J683" s="65"/>
      <c r="K683" s="63"/>
      <c r="L683" s="64"/>
      <c r="M683" s="63"/>
      <c r="N683" s="64"/>
    </row>
    <row r="684" spans="1:14" x14ac:dyDescent="0.2">
      <c r="A684" s="58"/>
      <c r="B684" s="61"/>
      <c r="E684" s="63"/>
      <c r="F684" s="64"/>
      <c r="G684" s="63"/>
      <c r="H684" s="64"/>
      <c r="I684" s="65"/>
      <c r="J684" s="65"/>
      <c r="K684" s="63"/>
      <c r="L684" s="64"/>
      <c r="M684" s="63"/>
      <c r="N684" s="64"/>
    </row>
    <row r="685" spans="1:14" x14ac:dyDescent="0.2">
      <c r="A685" s="58"/>
      <c r="B685" s="61"/>
      <c r="E685" s="63"/>
      <c r="F685" s="64"/>
      <c r="G685" s="63"/>
      <c r="H685" s="64"/>
      <c r="I685" s="65"/>
      <c r="J685" s="65"/>
      <c r="K685" s="63"/>
      <c r="L685" s="64"/>
      <c r="M685" s="63"/>
      <c r="N685" s="64"/>
    </row>
    <row r="686" spans="1:14" x14ac:dyDescent="0.2">
      <c r="A686" s="58"/>
      <c r="B686" s="61"/>
      <c r="E686" s="63"/>
      <c r="F686" s="64"/>
      <c r="G686" s="63"/>
      <c r="H686" s="64"/>
      <c r="I686" s="65"/>
      <c r="J686" s="65"/>
      <c r="K686" s="63"/>
      <c r="L686" s="64"/>
      <c r="M686" s="63"/>
      <c r="N686" s="64"/>
    </row>
    <row r="687" spans="1:14" x14ac:dyDescent="0.2">
      <c r="A687" s="58"/>
      <c r="B687" s="61"/>
      <c r="E687" s="63"/>
      <c r="F687" s="64"/>
      <c r="G687" s="63"/>
      <c r="H687" s="64"/>
      <c r="I687" s="65"/>
      <c r="J687" s="65"/>
      <c r="K687" s="63"/>
      <c r="L687" s="64"/>
      <c r="M687" s="63"/>
      <c r="N687" s="64"/>
    </row>
    <row r="688" spans="1:14" x14ac:dyDescent="0.2">
      <c r="A688" s="58"/>
      <c r="B688" s="61"/>
      <c r="E688" s="63"/>
      <c r="F688" s="64"/>
      <c r="G688" s="63"/>
      <c r="H688" s="64"/>
      <c r="I688" s="65"/>
      <c r="J688" s="65"/>
      <c r="K688" s="63"/>
      <c r="L688" s="64"/>
      <c r="M688" s="63"/>
      <c r="N688" s="64"/>
    </row>
    <row r="689" spans="1:14" x14ac:dyDescent="0.2">
      <c r="A689" s="58"/>
      <c r="B689" s="61"/>
      <c r="E689" s="63"/>
      <c r="F689" s="64"/>
      <c r="G689" s="63"/>
      <c r="H689" s="64"/>
      <c r="I689" s="65"/>
      <c r="J689" s="65"/>
      <c r="K689" s="63"/>
      <c r="L689" s="64"/>
      <c r="M689" s="63"/>
      <c r="N689" s="64"/>
    </row>
    <row r="690" spans="1:14" x14ac:dyDescent="0.2">
      <c r="A690" s="58"/>
      <c r="B690" s="61"/>
      <c r="E690" s="63"/>
      <c r="F690" s="64"/>
      <c r="G690" s="63"/>
      <c r="H690" s="64"/>
      <c r="I690" s="65"/>
      <c r="J690" s="65"/>
      <c r="K690" s="63"/>
      <c r="L690" s="64"/>
      <c r="M690" s="63"/>
      <c r="N690" s="64"/>
    </row>
    <row r="691" spans="1:14" x14ac:dyDescent="0.2">
      <c r="A691" s="58"/>
      <c r="B691" s="61"/>
      <c r="E691" s="63"/>
      <c r="F691" s="64"/>
      <c r="G691" s="63"/>
      <c r="H691" s="64"/>
      <c r="I691" s="65"/>
      <c r="J691" s="65"/>
      <c r="K691" s="63"/>
      <c r="L691" s="64"/>
      <c r="M691" s="63"/>
      <c r="N691" s="64"/>
    </row>
    <row r="692" spans="1:14" x14ac:dyDescent="0.2">
      <c r="A692" s="58"/>
      <c r="B692" s="61"/>
      <c r="E692" s="63"/>
      <c r="F692" s="64"/>
      <c r="G692" s="63"/>
      <c r="H692" s="64"/>
      <c r="I692" s="65"/>
      <c r="J692" s="65"/>
      <c r="K692" s="63"/>
      <c r="L692" s="64"/>
      <c r="M692" s="63"/>
      <c r="N692" s="64"/>
    </row>
    <row r="693" spans="1:14" x14ac:dyDescent="0.2">
      <c r="A693" s="58"/>
      <c r="B693" s="61"/>
      <c r="E693" s="63"/>
      <c r="F693" s="64"/>
      <c r="G693" s="63"/>
      <c r="H693" s="64"/>
      <c r="I693" s="65"/>
      <c r="J693" s="65"/>
      <c r="K693" s="63"/>
      <c r="L693" s="64"/>
      <c r="M693" s="63"/>
      <c r="N693" s="64"/>
    </row>
    <row r="694" spans="1:14" x14ac:dyDescent="0.2">
      <c r="A694" s="58"/>
      <c r="B694" s="61"/>
      <c r="E694" s="63"/>
      <c r="F694" s="64"/>
      <c r="G694" s="63"/>
      <c r="H694" s="64"/>
      <c r="I694" s="65"/>
      <c r="J694" s="65"/>
      <c r="K694" s="63"/>
      <c r="L694" s="64"/>
      <c r="M694" s="63"/>
      <c r="N694" s="64"/>
    </row>
    <row r="695" spans="1:14" x14ac:dyDescent="0.2">
      <c r="A695" s="58"/>
      <c r="B695" s="61"/>
      <c r="E695" s="63"/>
      <c r="F695" s="64"/>
      <c r="G695" s="63"/>
      <c r="H695" s="64"/>
      <c r="I695" s="65"/>
      <c r="J695" s="65"/>
      <c r="K695" s="63"/>
      <c r="L695" s="64"/>
      <c r="M695" s="63"/>
      <c r="N695" s="64"/>
    </row>
    <row r="696" spans="1:14" x14ac:dyDescent="0.2">
      <c r="A696" s="58"/>
      <c r="B696" s="61"/>
      <c r="E696" s="63"/>
      <c r="F696" s="64"/>
      <c r="G696" s="63"/>
      <c r="H696" s="64"/>
      <c r="I696" s="65"/>
      <c r="J696" s="65"/>
      <c r="K696" s="63"/>
      <c r="L696" s="64"/>
      <c r="M696" s="63"/>
      <c r="N696" s="64"/>
    </row>
    <row r="697" spans="1:14" x14ac:dyDescent="0.2">
      <c r="A697" s="58"/>
      <c r="B697" s="61"/>
      <c r="E697" s="63"/>
      <c r="F697" s="64"/>
      <c r="G697" s="63"/>
      <c r="H697" s="64"/>
      <c r="I697" s="65"/>
      <c r="J697" s="65"/>
      <c r="K697" s="63"/>
      <c r="L697" s="64"/>
      <c r="M697" s="63"/>
      <c r="N697" s="64"/>
    </row>
    <row r="698" spans="1:14" x14ac:dyDescent="0.2">
      <c r="A698" s="58"/>
      <c r="B698" s="61"/>
      <c r="E698" s="63"/>
      <c r="F698" s="64"/>
      <c r="G698" s="63"/>
      <c r="H698" s="64"/>
      <c r="I698" s="65"/>
      <c r="J698" s="65"/>
      <c r="K698" s="63"/>
      <c r="L698" s="64"/>
      <c r="M698" s="63"/>
      <c r="N698" s="64"/>
    </row>
    <row r="699" spans="1:14" x14ac:dyDescent="0.2">
      <c r="A699" s="58"/>
      <c r="B699" s="61"/>
      <c r="E699" s="63"/>
      <c r="F699" s="64"/>
      <c r="G699" s="63"/>
      <c r="H699" s="64"/>
      <c r="I699" s="65"/>
      <c r="J699" s="65"/>
      <c r="K699" s="63"/>
      <c r="L699" s="64"/>
      <c r="M699" s="63"/>
      <c r="N699" s="64"/>
    </row>
    <row r="700" spans="1:14" x14ac:dyDescent="0.2">
      <c r="A700" s="58"/>
      <c r="B700" s="61"/>
      <c r="E700" s="63"/>
      <c r="F700" s="64"/>
      <c r="G700" s="63"/>
      <c r="H700" s="64"/>
      <c r="I700" s="65"/>
      <c r="J700" s="65"/>
      <c r="K700" s="63"/>
      <c r="L700" s="64"/>
      <c r="M700" s="63"/>
      <c r="N700" s="64"/>
    </row>
    <row r="701" spans="1:14" x14ac:dyDescent="0.2">
      <c r="A701" s="58"/>
      <c r="B701" s="61"/>
      <c r="E701" s="63"/>
      <c r="F701" s="64"/>
      <c r="G701" s="63"/>
      <c r="H701" s="64"/>
      <c r="I701" s="65"/>
      <c r="J701" s="65"/>
      <c r="K701" s="63"/>
      <c r="L701" s="64"/>
      <c r="M701" s="63"/>
      <c r="N701" s="64"/>
    </row>
    <row r="702" spans="1:14" x14ac:dyDescent="0.2">
      <c r="A702" s="58"/>
      <c r="B702" s="61"/>
      <c r="E702" s="63"/>
      <c r="F702" s="64"/>
      <c r="G702" s="63"/>
      <c r="H702" s="64"/>
      <c r="I702" s="65"/>
      <c r="J702" s="65"/>
      <c r="K702" s="63"/>
      <c r="L702" s="64"/>
      <c r="M702" s="63"/>
      <c r="N702" s="64"/>
    </row>
    <row r="703" spans="1:14" x14ac:dyDescent="0.2">
      <c r="A703" s="58"/>
      <c r="B703" s="61"/>
      <c r="E703" s="63"/>
      <c r="F703" s="64"/>
      <c r="G703" s="63"/>
      <c r="H703" s="64"/>
      <c r="I703" s="65"/>
      <c r="J703" s="65"/>
      <c r="K703" s="63"/>
      <c r="L703" s="64"/>
      <c r="M703" s="63"/>
      <c r="N703" s="64"/>
    </row>
    <row r="704" spans="1:14" x14ac:dyDescent="0.2">
      <c r="A704" s="58"/>
      <c r="B704" s="61"/>
      <c r="E704" s="63"/>
      <c r="F704" s="64"/>
      <c r="G704" s="63"/>
      <c r="H704" s="64"/>
      <c r="I704" s="65"/>
      <c r="J704" s="65"/>
      <c r="K704" s="63"/>
      <c r="L704" s="64"/>
      <c r="M704" s="63"/>
      <c r="N704" s="64"/>
    </row>
    <row r="705" spans="1:14" x14ac:dyDescent="0.2">
      <c r="A705" s="58"/>
      <c r="B705" s="61"/>
      <c r="E705" s="63"/>
      <c r="F705" s="64"/>
      <c r="G705" s="63"/>
      <c r="H705" s="64"/>
      <c r="I705" s="65"/>
      <c r="J705" s="65"/>
      <c r="K705" s="63"/>
      <c r="L705" s="64"/>
      <c r="M705" s="63"/>
      <c r="N705" s="64"/>
    </row>
    <row r="706" spans="1:14" x14ac:dyDescent="0.2">
      <c r="A706" s="58"/>
      <c r="B706" s="61"/>
      <c r="E706" s="63"/>
      <c r="F706" s="64"/>
      <c r="G706" s="63"/>
      <c r="H706" s="64"/>
      <c r="I706" s="65"/>
      <c r="J706" s="65"/>
      <c r="K706" s="63"/>
      <c r="L706" s="64"/>
      <c r="M706" s="63"/>
      <c r="N706" s="64"/>
    </row>
    <row r="707" spans="1:14" x14ac:dyDescent="0.2">
      <c r="A707" s="58"/>
      <c r="B707" s="61"/>
      <c r="E707" s="63"/>
      <c r="F707" s="64"/>
      <c r="G707" s="63"/>
      <c r="H707" s="64"/>
      <c r="I707" s="65"/>
      <c r="J707" s="65"/>
      <c r="K707" s="63"/>
      <c r="L707" s="64"/>
      <c r="M707" s="63"/>
      <c r="N707" s="64"/>
    </row>
    <row r="708" spans="1:14" x14ac:dyDescent="0.2">
      <c r="A708" s="58"/>
      <c r="B708" s="61"/>
      <c r="E708" s="63"/>
      <c r="F708" s="64"/>
      <c r="G708" s="63"/>
      <c r="H708" s="64"/>
      <c r="I708" s="65"/>
      <c r="J708" s="65"/>
      <c r="K708" s="63"/>
      <c r="L708" s="64"/>
      <c r="M708" s="63"/>
      <c r="N708" s="64"/>
    </row>
    <row r="709" spans="1:14" x14ac:dyDescent="0.2">
      <c r="A709" s="58"/>
      <c r="B709" s="61"/>
      <c r="E709" s="63"/>
      <c r="F709" s="64"/>
      <c r="G709" s="63"/>
      <c r="H709" s="64"/>
      <c r="I709" s="65"/>
      <c r="J709" s="65"/>
      <c r="K709" s="63"/>
      <c r="L709" s="64"/>
      <c r="M709" s="63"/>
      <c r="N709" s="64"/>
    </row>
    <row r="710" spans="1:14" x14ac:dyDescent="0.2">
      <c r="A710" s="58"/>
      <c r="B710" s="61"/>
      <c r="E710" s="63"/>
      <c r="F710" s="64"/>
      <c r="G710" s="63"/>
      <c r="H710" s="64"/>
      <c r="I710" s="65"/>
      <c r="J710" s="65"/>
      <c r="K710" s="63"/>
      <c r="L710" s="64"/>
      <c r="M710" s="63"/>
      <c r="N710" s="64"/>
    </row>
    <row r="711" spans="1:14" x14ac:dyDescent="0.2">
      <c r="A711" s="58"/>
      <c r="B711" s="61"/>
      <c r="E711" s="63"/>
      <c r="F711" s="64"/>
      <c r="G711" s="63"/>
      <c r="H711" s="64"/>
      <c r="I711" s="65"/>
      <c r="J711" s="65"/>
      <c r="K711" s="63"/>
      <c r="L711" s="64"/>
      <c r="M711" s="63"/>
      <c r="N711" s="64"/>
    </row>
    <row r="712" spans="1:14" x14ac:dyDescent="0.2">
      <c r="A712" s="58"/>
      <c r="B712" s="61"/>
      <c r="E712" s="63"/>
      <c r="F712" s="64"/>
      <c r="G712" s="63"/>
      <c r="H712" s="64"/>
      <c r="I712" s="65"/>
      <c r="J712" s="65"/>
      <c r="K712" s="63"/>
      <c r="L712" s="64"/>
      <c r="M712" s="63"/>
      <c r="N712" s="64"/>
    </row>
    <row r="713" spans="1:14" x14ac:dyDescent="0.2">
      <c r="A713" s="58"/>
      <c r="B713" s="61"/>
      <c r="E713" s="63"/>
      <c r="F713" s="64"/>
      <c r="G713" s="63"/>
      <c r="H713" s="64"/>
      <c r="I713" s="65"/>
      <c r="J713" s="65"/>
      <c r="K713" s="63"/>
      <c r="L713" s="64"/>
      <c r="M713" s="63"/>
      <c r="N713" s="64"/>
    </row>
    <row r="714" spans="1:14" x14ac:dyDescent="0.2">
      <c r="A714" s="58"/>
      <c r="B714" s="61"/>
      <c r="E714" s="63"/>
      <c r="F714" s="64"/>
      <c r="G714" s="63"/>
      <c r="H714" s="64"/>
      <c r="I714" s="65"/>
      <c r="J714" s="65"/>
      <c r="K714" s="63"/>
      <c r="L714" s="64"/>
      <c r="M714" s="63"/>
      <c r="N714" s="64"/>
    </row>
    <row r="715" spans="1:14" x14ac:dyDescent="0.2">
      <c r="A715" s="58"/>
      <c r="B715" s="61"/>
      <c r="E715" s="63"/>
      <c r="F715" s="64"/>
      <c r="G715" s="63"/>
      <c r="H715" s="64"/>
      <c r="I715" s="65"/>
      <c r="J715" s="65"/>
      <c r="K715" s="63"/>
      <c r="L715" s="64"/>
      <c r="M715" s="63"/>
      <c r="N715" s="64"/>
    </row>
    <row r="716" spans="1:14" x14ac:dyDescent="0.2">
      <c r="A716" s="58"/>
      <c r="B716" s="61"/>
      <c r="E716" s="63"/>
      <c r="F716" s="64"/>
      <c r="G716" s="63"/>
      <c r="H716" s="64"/>
      <c r="I716" s="65"/>
      <c r="J716" s="65"/>
      <c r="K716" s="63"/>
      <c r="L716" s="64"/>
      <c r="M716" s="63"/>
      <c r="N716" s="64"/>
    </row>
    <row r="717" spans="1:14" x14ac:dyDescent="0.2">
      <c r="A717" s="58"/>
      <c r="B717" s="61"/>
      <c r="E717" s="63"/>
      <c r="F717" s="64"/>
      <c r="G717" s="63"/>
      <c r="H717" s="64"/>
      <c r="I717" s="65"/>
      <c r="J717" s="65"/>
      <c r="K717" s="63"/>
      <c r="L717" s="64"/>
      <c r="M717" s="63"/>
      <c r="N717" s="64"/>
    </row>
    <row r="718" spans="1:14" x14ac:dyDescent="0.2">
      <c r="A718" s="58"/>
      <c r="B718" s="61"/>
      <c r="E718" s="63"/>
      <c r="F718" s="64"/>
      <c r="G718" s="63"/>
      <c r="H718" s="64"/>
      <c r="I718" s="65"/>
      <c r="J718" s="65"/>
      <c r="K718" s="63"/>
      <c r="L718" s="64"/>
      <c r="M718" s="63"/>
      <c r="N718" s="64"/>
    </row>
    <row r="719" spans="1:14" x14ac:dyDescent="0.2">
      <c r="A719" s="58"/>
      <c r="B719" s="61"/>
      <c r="E719" s="63"/>
      <c r="F719" s="64"/>
      <c r="G719" s="63"/>
      <c r="H719" s="64"/>
      <c r="I719" s="65"/>
      <c r="J719" s="65"/>
      <c r="K719" s="63"/>
      <c r="L719" s="64"/>
      <c r="M719" s="63"/>
      <c r="N719" s="64"/>
    </row>
    <row r="720" spans="1:14" x14ac:dyDescent="0.2">
      <c r="A720" s="58"/>
      <c r="B720" s="61"/>
      <c r="E720" s="63"/>
      <c r="F720" s="64"/>
      <c r="G720" s="63"/>
      <c r="H720" s="64"/>
      <c r="I720" s="65"/>
      <c r="J720" s="65"/>
      <c r="K720" s="63"/>
      <c r="L720" s="64"/>
      <c r="M720" s="63"/>
      <c r="N720" s="64"/>
    </row>
    <row r="721" spans="1:14" x14ac:dyDescent="0.2">
      <c r="A721" s="58"/>
      <c r="B721" s="61"/>
      <c r="E721" s="63"/>
      <c r="F721" s="64"/>
      <c r="G721" s="63"/>
      <c r="H721" s="64"/>
      <c r="I721" s="65"/>
      <c r="J721" s="65"/>
      <c r="K721" s="63"/>
      <c r="L721" s="64"/>
      <c r="M721" s="63"/>
      <c r="N721" s="64"/>
    </row>
    <row r="722" spans="1:14" x14ac:dyDescent="0.2">
      <c r="A722" s="58"/>
      <c r="B722" s="61"/>
      <c r="E722" s="63"/>
      <c r="F722" s="64"/>
      <c r="G722" s="63"/>
      <c r="H722" s="64"/>
      <c r="I722" s="65"/>
      <c r="J722" s="65"/>
      <c r="K722" s="63"/>
      <c r="L722" s="64"/>
      <c r="M722" s="63"/>
      <c r="N722" s="64"/>
    </row>
    <row r="723" spans="1:14" x14ac:dyDescent="0.2">
      <c r="A723" s="58"/>
      <c r="B723" s="61"/>
      <c r="E723" s="63"/>
      <c r="F723" s="64"/>
      <c r="G723" s="63"/>
      <c r="H723" s="64"/>
      <c r="I723" s="65"/>
      <c r="J723" s="65"/>
      <c r="K723" s="63"/>
      <c r="L723" s="64"/>
      <c r="M723" s="63"/>
      <c r="N723" s="64"/>
    </row>
    <row r="724" spans="1:14" x14ac:dyDescent="0.2">
      <c r="A724" s="58"/>
      <c r="B724" s="61"/>
      <c r="E724" s="63"/>
      <c r="F724" s="64"/>
      <c r="G724" s="63"/>
      <c r="H724" s="64"/>
      <c r="I724" s="65"/>
      <c r="J724" s="65"/>
      <c r="K724" s="63"/>
      <c r="L724" s="64"/>
      <c r="M724" s="63"/>
      <c r="N724" s="64"/>
    </row>
    <row r="725" spans="1:14" x14ac:dyDescent="0.2">
      <c r="A725" s="58"/>
      <c r="B725" s="61"/>
      <c r="E725" s="63"/>
      <c r="F725" s="64"/>
      <c r="G725" s="63"/>
      <c r="H725" s="64"/>
      <c r="I725" s="65"/>
      <c r="J725" s="65"/>
      <c r="K725" s="63"/>
      <c r="L725" s="64"/>
      <c r="M725" s="63"/>
      <c r="N725" s="64"/>
    </row>
    <row r="726" spans="1:14" x14ac:dyDescent="0.2">
      <c r="A726" s="58"/>
      <c r="B726" s="61"/>
      <c r="E726" s="63"/>
      <c r="F726" s="64"/>
      <c r="G726" s="63"/>
      <c r="H726" s="64"/>
      <c r="I726" s="65"/>
      <c r="J726" s="65"/>
      <c r="K726" s="63"/>
      <c r="L726" s="64"/>
      <c r="M726" s="63"/>
      <c r="N726" s="64"/>
    </row>
    <row r="727" spans="1:14" x14ac:dyDescent="0.2">
      <c r="A727" s="58"/>
      <c r="B727" s="61"/>
      <c r="E727" s="63"/>
      <c r="F727" s="64"/>
      <c r="G727" s="63"/>
      <c r="H727" s="64"/>
      <c r="I727" s="65"/>
      <c r="J727" s="65"/>
      <c r="K727" s="63"/>
      <c r="L727" s="64"/>
      <c r="M727" s="63"/>
      <c r="N727" s="64"/>
    </row>
    <row r="728" spans="1:14" x14ac:dyDescent="0.2">
      <c r="A728" s="58"/>
      <c r="B728" s="61"/>
      <c r="E728" s="63"/>
      <c r="F728" s="64"/>
      <c r="G728" s="63"/>
      <c r="H728" s="64"/>
      <c r="I728" s="65"/>
      <c r="J728" s="65"/>
      <c r="K728" s="63"/>
      <c r="L728" s="64"/>
      <c r="M728" s="63"/>
      <c r="N728" s="64"/>
    </row>
    <row r="729" spans="1:14" x14ac:dyDescent="0.2">
      <c r="A729" s="58"/>
      <c r="B729" s="61"/>
      <c r="E729" s="63"/>
      <c r="F729" s="64"/>
      <c r="G729" s="63"/>
      <c r="H729" s="64"/>
      <c r="I729" s="65"/>
      <c r="J729" s="65"/>
      <c r="K729" s="63"/>
      <c r="L729" s="64"/>
      <c r="M729" s="63"/>
      <c r="N729" s="64"/>
    </row>
    <row r="730" spans="1:14" x14ac:dyDescent="0.2">
      <c r="A730" s="58"/>
      <c r="B730" s="61"/>
      <c r="E730" s="63"/>
      <c r="F730" s="64"/>
      <c r="G730" s="63"/>
      <c r="H730" s="64"/>
      <c r="I730" s="65"/>
      <c r="J730" s="65"/>
      <c r="K730" s="63"/>
      <c r="L730" s="64"/>
      <c r="M730" s="63"/>
      <c r="N730" s="64"/>
    </row>
    <row r="731" spans="1:14" x14ac:dyDescent="0.2">
      <c r="A731" s="58"/>
      <c r="B731" s="61"/>
      <c r="E731" s="63"/>
      <c r="F731" s="64"/>
      <c r="G731" s="63"/>
      <c r="H731" s="64"/>
      <c r="I731" s="65"/>
      <c r="J731" s="65"/>
      <c r="K731" s="63"/>
      <c r="L731" s="64"/>
      <c r="M731" s="63"/>
      <c r="N731" s="64"/>
    </row>
    <row r="732" spans="1:14" x14ac:dyDescent="0.2">
      <c r="A732" s="58"/>
      <c r="B732" s="61"/>
      <c r="E732" s="63"/>
      <c r="F732" s="64"/>
      <c r="G732" s="63"/>
      <c r="H732" s="64"/>
      <c r="I732" s="65"/>
      <c r="J732" s="65"/>
      <c r="K732" s="63"/>
      <c r="L732" s="64"/>
      <c r="M732" s="63"/>
      <c r="N732" s="64"/>
    </row>
    <row r="733" spans="1:14" x14ac:dyDescent="0.2">
      <c r="A733" s="58"/>
      <c r="B733" s="61"/>
      <c r="E733" s="63"/>
      <c r="F733" s="64"/>
      <c r="G733" s="63"/>
      <c r="H733" s="64"/>
      <c r="I733" s="65"/>
      <c r="J733" s="65"/>
      <c r="K733" s="63"/>
      <c r="L733" s="64"/>
      <c r="M733" s="63"/>
      <c r="N733" s="64"/>
    </row>
    <row r="734" spans="1:14" x14ac:dyDescent="0.2">
      <c r="A734" s="58"/>
      <c r="B734" s="61"/>
      <c r="E734" s="63"/>
      <c r="F734" s="64"/>
      <c r="G734" s="63"/>
      <c r="H734" s="64"/>
      <c r="I734" s="65"/>
      <c r="J734" s="65"/>
      <c r="K734" s="63"/>
      <c r="L734" s="64"/>
      <c r="M734" s="63"/>
      <c r="N734" s="64"/>
    </row>
    <row r="735" spans="1:14" x14ac:dyDescent="0.2">
      <c r="A735" s="58"/>
      <c r="B735" s="61"/>
      <c r="E735" s="63"/>
      <c r="F735" s="64"/>
      <c r="G735" s="63"/>
      <c r="H735" s="64"/>
      <c r="I735" s="65"/>
      <c r="J735" s="65"/>
      <c r="K735" s="63"/>
      <c r="L735" s="64"/>
      <c r="M735" s="63"/>
      <c r="N735" s="64"/>
    </row>
    <row r="736" spans="1:14" x14ac:dyDescent="0.2">
      <c r="A736" s="58"/>
      <c r="B736" s="61"/>
      <c r="E736" s="63"/>
      <c r="F736" s="64"/>
      <c r="G736" s="63"/>
      <c r="H736" s="64"/>
      <c r="I736" s="65"/>
      <c r="J736" s="65"/>
      <c r="K736" s="63"/>
      <c r="L736" s="64"/>
      <c r="M736" s="63"/>
      <c r="N736" s="64"/>
    </row>
    <row r="737" spans="1:14" x14ac:dyDescent="0.2">
      <c r="A737" s="58"/>
      <c r="B737" s="61"/>
      <c r="E737" s="63"/>
      <c r="F737" s="64"/>
      <c r="G737" s="63"/>
      <c r="H737" s="64"/>
      <c r="I737" s="65"/>
      <c r="J737" s="65"/>
      <c r="K737" s="63"/>
      <c r="L737" s="64"/>
      <c r="M737" s="63"/>
      <c r="N737" s="64"/>
    </row>
    <row r="738" spans="1:14" x14ac:dyDescent="0.2">
      <c r="A738" s="58"/>
      <c r="B738" s="61"/>
      <c r="E738" s="63"/>
      <c r="F738" s="64"/>
      <c r="G738" s="63"/>
      <c r="H738" s="64"/>
      <c r="I738" s="65"/>
      <c r="J738" s="65"/>
      <c r="K738" s="63"/>
      <c r="L738" s="64"/>
      <c r="M738" s="63"/>
      <c r="N738" s="64"/>
    </row>
    <row r="739" spans="1:14" x14ac:dyDescent="0.2">
      <c r="A739" s="58"/>
      <c r="B739" s="61"/>
      <c r="E739" s="63"/>
      <c r="F739" s="64"/>
      <c r="G739" s="63"/>
      <c r="H739" s="64"/>
      <c r="I739" s="65"/>
      <c r="J739" s="65"/>
      <c r="K739" s="63"/>
      <c r="L739" s="64"/>
      <c r="M739" s="63"/>
      <c r="N739" s="64"/>
    </row>
    <row r="740" spans="1:14" x14ac:dyDescent="0.2">
      <c r="A740" s="58"/>
      <c r="B740" s="61"/>
      <c r="E740" s="63"/>
      <c r="F740" s="64"/>
      <c r="G740" s="63"/>
      <c r="H740" s="64"/>
      <c r="I740" s="65"/>
      <c r="J740" s="65"/>
      <c r="K740" s="63"/>
      <c r="L740" s="64"/>
      <c r="M740" s="63"/>
      <c r="N740" s="64"/>
    </row>
    <row r="741" spans="1:14" x14ac:dyDescent="0.2">
      <c r="A741" s="58"/>
      <c r="B741" s="61"/>
      <c r="E741" s="63"/>
      <c r="F741" s="64"/>
      <c r="G741" s="63"/>
      <c r="H741" s="64"/>
      <c r="I741" s="65"/>
      <c r="J741" s="65"/>
      <c r="K741" s="63"/>
      <c r="L741" s="64"/>
      <c r="M741" s="63"/>
      <c r="N741" s="64"/>
    </row>
    <row r="742" spans="1:14" x14ac:dyDescent="0.2">
      <c r="A742" s="58"/>
      <c r="B742" s="61"/>
      <c r="E742" s="63"/>
      <c r="F742" s="64"/>
      <c r="G742" s="63"/>
      <c r="H742" s="64"/>
      <c r="I742" s="65"/>
      <c r="J742" s="65"/>
      <c r="K742" s="63"/>
      <c r="L742" s="64"/>
      <c r="M742" s="63"/>
      <c r="N742" s="64"/>
    </row>
    <row r="743" spans="1:14" x14ac:dyDescent="0.2">
      <c r="A743" s="58"/>
      <c r="B743" s="61"/>
      <c r="E743" s="63"/>
      <c r="F743" s="64"/>
      <c r="G743" s="63"/>
      <c r="H743" s="64"/>
      <c r="I743" s="65"/>
      <c r="J743" s="65"/>
      <c r="K743" s="63"/>
      <c r="L743" s="64"/>
      <c r="M743" s="63"/>
      <c r="N743" s="64"/>
    </row>
    <row r="744" spans="1:14" x14ac:dyDescent="0.2">
      <c r="A744" s="58"/>
      <c r="B744" s="61"/>
      <c r="E744" s="63"/>
      <c r="F744" s="64"/>
      <c r="G744" s="63"/>
      <c r="H744" s="64"/>
      <c r="I744" s="65"/>
      <c r="J744" s="65"/>
      <c r="K744" s="63"/>
      <c r="L744" s="64"/>
      <c r="M744" s="63"/>
      <c r="N744" s="64"/>
    </row>
    <row r="745" spans="1:14" x14ac:dyDescent="0.2">
      <c r="A745" s="58"/>
      <c r="B745" s="61"/>
      <c r="E745" s="63"/>
      <c r="F745" s="64"/>
      <c r="G745" s="63"/>
      <c r="H745" s="64"/>
      <c r="I745" s="65"/>
      <c r="J745" s="65"/>
      <c r="K745" s="63"/>
      <c r="L745" s="64"/>
      <c r="M745" s="63"/>
      <c r="N745" s="64"/>
    </row>
    <row r="746" spans="1:14" x14ac:dyDescent="0.2">
      <c r="A746" s="58"/>
      <c r="B746" s="61"/>
      <c r="E746" s="63"/>
      <c r="F746" s="64"/>
      <c r="G746" s="63"/>
      <c r="H746" s="64"/>
      <c r="I746" s="65"/>
      <c r="J746" s="65"/>
      <c r="K746" s="63"/>
      <c r="L746" s="64"/>
      <c r="M746" s="63"/>
      <c r="N746" s="64"/>
    </row>
    <row r="747" spans="1:14" x14ac:dyDescent="0.2">
      <c r="A747" s="58"/>
      <c r="B747" s="61"/>
      <c r="E747" s="63"/>
      <c r="F747" s="64"/>
      <c r="G747" s="63"/>
      <c r="H747" s="64"/>
      <c r="I747" s="65"/>
      <c r="J747" s="65"/>
      <c r="K747" s="63"/>
      <c r="L747" s="64"/>
      <c r="M747" s="63"/>
      <c r="N747" s="64"/>
    </row>
    <row r="748" spans="1:14" x14ac:dyDescent="0.2">
      <c r="A748" s="58"/>
      <c r="B748" s="61"/>
      <c r="E748" s="63"/>
      <c r="F748" s="64"/>
      <c r="G748" s="63"/>
      <c r="H748" s="64"/>
      <c r="I748" s="65"/>
      <c r="J748" s="65"/>
      <c r="K748" s="63"/>
      <c r="L748" s="64"/>
      <c r="M748" s="63"/>
      <c r="N748" s="64"/>
    </row>
    <row r="749" spans="1:14" x14ac:dyDescent="0.2">
      <c r="A749" s="58"/>
      <c r="B749" s="61"/>
      <c r="E749" s="63"/>
      <c r="F749" s="64"/>
      <c r="G749" s="63"/>
      <c r="H749" s="64"/>
      <c r="I749" s="65"/>
      <c r="J749" s="65"/>
      <c r="K749" s="63"/>
      <c r="L749" s="64"/>
      <c r="M749" s="63"/>
      <c r="N749" s="64"/>
    </row>
    <row r="750" spans="1:14" x14ac:dyDescent="0.2">
      <c r="A750" s="58"/>
      <c r="B750" s="61"/>
      <c r="E750" s="63"/>
      <c r="F750" s="64"/>
      <c r="G750" s="63"/>
      <c r="H750" s="64"/>
      <c r="I750" s="65"/>
      <c r="J750" s="65"/>
      <c r="K750" s="63"/>
      <c r="L750" s="64"/>
      <c r="M750" s="63"/>
      <c r="N750" s="64"/>
    </row>
    <row r="751" spans="1:14" x14ac:dyDescent="0.2">
      <c r="A751" s="58"/>
      <c r="B751" s="61"/>
      <c r="E751" s="63"/>
      <c r="F751" s="64"/>
      <c r="G751" s="63"/>
      <c r="H751" s="64"/>
      <c r="I751" s="65"/>
      <c r="J751" s="65"/>
      <c r="K751" s="63"/>
      <c r="L751" s="64"/>
      <c r="M751" s="63"/>
      <c r="N751" s="64"/>
    </row>
    <row r="752" spans="1:14" x14ac:dyDescent="0.2">
      <c r="A752" s="58"/>
      <c r="B752" s="61"/>
      <c r="E752" s="63"/>
      <c r="F752" s="64"/>
      <c r="G752" s="63"/>
      <c r="H752" s="64"/>
      <c r="I752" s="65"/>
      <c r="J752" s="65"/>
      <c r="K752" s="63"/>
      <c r="L752" s="64"/>
      <c r="M752" s="63"/>
      <c r="N752" s="64"/>
    </row>
    <row r="753" spans="1:14" x14ac:dyDescent="0.2">
      <c r="A753" s="58"/>
      <c r="B753" s="61"/>
      <c r="E753" s="63"/>
      <c r="F753" s="64"/>
      <c r="G753" s="63"/>
      <c r="H753" s="64"/>
      <c r="I753" s="65"/>
      <c r="J753" s="65"/>
      <c r="K753" s="63"/>
      <c r="L753" s="64"/>
      <c r="M753" s="63"/>
      <c r="N753" s="64"/>
    </row>
    <row r="754" spans="1:14" x14ac:dyDescent="0.2">
      <c r="A754" s="58"/>
      <c r="B754" s="61"/>
      <c r="E754" s="63"/>
      <c r="F754" s="64"/>
      <c r="G754" s="63"/>
      <c r="H754" s="64"/>
      <c r="I754" s="65"/>
      <c r="J754" s="65"/>
      <c r="K754" s="63"/>
      <c r="L754" s="64"/>
      <c r="M754" s="63"/>
      <c r="N754" s="64"/>
    </row>
    <row r="755" spans="1:14" x14ac:dyDescent="0.2">
      <c r="A755" s="58"/>
      <c r="B755" s="61"/>
      <c r="E755" s="63"/>
      <c r="F755" s="64"/>
      <c r="G755" s="63"/>
      <c r="H755" s="64"/>
      <c r="I755" s="65"/>
      <c r="J755" s="65"/>
      <c r="K755" s="63"/>
      <c r="L755" s="64"/>
      <c r="M755" s="63"/>
      <c r="N755" s="64"/>
    </row>
    <row r="756" spans="1:14" x14ac:dyDescent="0.2">
      <c r="A756" s="58"/>
      <c r="B756" s="61"/>
      <c r="E756" s="63"/>
      <c r="F756" s="64"/>
      <c r="G756" s="63"/>
      <c r="H756" s="64"/>
      <c r="I756" s="65"/>
      <c r="J756" s="65"/>
      <c r="K756" s="63"/>
      <c r="L756" s="64"/>
      <c r="M756" s="63"/>
      <c r="N756" s="64"/>
    </row>
    <row r="757" spans="1:14" x14ac:dyDescent="0.2">
      <c r="A757" s="58"/>
      <c r="B757" s="61"/>
      <c r="E757" s="63"/>
      <c r="F757" s="64"/>
      <c r="G757" s="63"/>
      <c r="H757" s="64"/>
      <c r="I757" s="65"/>
      <c r="J757" s="65"/>
      <c r="K757" s="63"/>
      <c r="L757" s="64"/>
      <c r="M757" s="63"/>
      <c r="N757" s="64"/>
    </row>
    <row r="758" spans="1:14" x14ac:dyDescent="0.2">
      <c r="A758" s="58"/>
      <c r="B758" s="61"/>
      <c r="E758" s="63"/>
      <c r="F758" s="64"/>
      <c r="G758" s="63"/>
      <c r="H758" s="64"/>
      <c r="I758" s="65"/>
      <c r="J758" s="65"/>
      <c r="K758" s="63"/>
      <c r="L758" s="64"/>
      <c r="M758" s="63"/>
      <c r="N758" s="64"/>
    </row>
    <row r="759" spans="1:14" x14ac:dyDescent="0.2">
      <c r="A759" s="58"/>
      <c r="B759" s="61"/>
      <c r="E759" s="63"/>
      <c r="F759" s="64"/>
      <c r="G759" s="63"/>
      <c r="H759" s="64"/>
      <c r="I759" s="65"/>
      <c r="J759" s="65"/>
      <c r="K759" s="63"/>
      <c r="L759" s="64"/>
      <c r="M759" s="63"/>
      <c r="N759" s="64"/>
    </row>
    <row r="760" spans="1:14" x14ac:dyDescent="0.2">
      <c r="A760" s="58"/>
      <c r="B760" s="61"/>
      <c r="E760" s="63"/>
      <c r="F760" s="64"/>
      <c r="G760" s="63"/>
      <c r="H760" s="64"/>
      <c r="I760" s="65"/>
      <c r="J760" s="65"/>
      <c r="K760" s="63"/>
      <c r="L760" s="64"/>
      <c r="M760" s="63"/>
      <c r="N760" s="64"/>
    </row>
    <row r="761" spans="1:14" x14ac:dyDescent="0.2">
      <c r="A761" s="58"/>
      <c r="B761" s="61"/>
      <c r="E761" s="63"/>
      <c r="F761" s="64"/>
      <c r="G761" s="63"/>
      <c r="H761" s="64"/>
      <c r="I761" s="65"/>
      <c r="J761" s="65"/>
      <c r="K761" s="63"/>
      <c r="L761" s="64"/>
      <c r="M761" s="63"/>
      <c r="N761" s="64"/>
    </row>
    <row r="762" spans="1:14" x14ac:dyDescent="0.2">
      <c r="A762" s="58"/>
      <c r="B762" s="61"/>
      <c r="E762" s="63"/>
      <c r="F762" s="64"/>
      <c r="G762" s="63"/>
      <c r="H762" s="64"/>
      <c r="I762" s="65"/>
      <c r="J762" s="65"/>
      <c r="K762" s="63"/>
      <c r="L762" s="64"/>
      <c r="M762" s="63"/>
      <c r="N762" s="64"/>
    </row>
    <row r="763" spans="1:14" x14ac:dyDescent="0.2">
      <c r="A763" s="58"/>
      <c r="B763" s="61"/>
      <c r="E763" s="63"/>
      <c r="F763" s="64"/>
      <c r="G763" s="63"/>
      <c r="H763" s="64"/>
      <c r="I763" s="65"/>
      <c r="J763" s="65"/>
      <c r="K763" s="63"/>
      <c r="L763" s="64"/>
      <c r="M763" s="63"/>
      <c r="N763" s="64"/>
    </row>
    <row r="764" spans="1:14" x14ac:dyDescent="0.2">
      <c r="A764" s="58"/>
      <c r="B764" s="61"/>
      <c r="E764" s="63"/>
      <c r="F764" s="64"/>
      <c r="G764" s="63"/>
      <c r="H764" s="64"/>
      <c r="I764" s="65"/>
      <c r="J764" s="65"/>
      <c r="K764" s="63"/>
      <c r="L764" s="64"/>
      <c r="M764" s="63"/>
      <c r="N764" s="64"/>
    </row>
    <row r="765" spans="1:14" x14ac:dyDescent="0.2">
      <c r="A765" s="58"/>
      <c r="B765" s="61"/>
      <c r="E765" s="63"/>
      <c r="F765" s="64"/>
      <c r="G765" s="63"/>
      <c r="H765" s="64"/>
      <c r="I765" s="65"/>
      <c r="J765" s="65"/>
      <c r="K765" s="63"/>
      <c r="L765" s="64"/>
      <c r="M765" s="63"/>
      <c r="N765" s="64"/>
    </row>
    <row r="766" spans="1:14" x14ac:dyDescent="0.2">
      <c r="A766" s="58"/>
      <c r="B766" s="61"/>
      <c r="E766" s="63"/>
      <c r="F766" s="64"/>
      <c r="G766" s="63"/>
      <c r="H766" s="64"/>
      <c r="I766" s="65"/>
      <c r="J766" s="65"/>
      <c r="K766" s="63"/>
      <c r="L766" s="64"/>
      <c r="M766" s="63"/>
      <c r="N766" s="64"/>
    </row>
    <row r="767" spans="1:14" x14ac:dyDescent="0.2">
      <c r="A767" s="58"/>
      <c r="B767" s="61"/>
      <c r="E767" s="63"/>
      <c r="F767" s="64"/>
      <c r="G767" s="63"/>
      <c r="H767" s="64"/>
      <c r="I767" s="65"/>
      <c r="J767" s="65"/>
      <c r="K767" s="63"/>
      <c r="L767" s="64"/>
      <c r="M767" s="63"/>
      <c r="N767" s="64"/>
    </row>
    <row r="768" spans="1:14" x14ac:dyDescent="0.2">
      <c r="A768" s="58"/>
      <c r="B768" s="61"/>
      <c r="E768" s="63"/>
      <c r="F768" s="64"/>
      <c r="G768" s="63"/>
      <c r="H768" s="64"/>
      <c r="I768" s="65"/>
      <c r="J768" s="65"/>
      <c r="K768" s="63"/>
      <c r="L768" s="64"/>
      <c r="M768" s="63"/>
      <c r="N768" s="64"/>
    </row>
    <row r="769" spans="1:14" x14ac:dyDescent="0.2">
      <c r="A769" s="58"/>
      <c r="B769" s="61"/>
      <c r="E769" s="63"/>
      <c r="F769" s="64"/>
      <c r="G769" s="63"/>
      <c r="H769" s="64"/>
      <c r="I769" s="65"/>
      <c r="J769" s="65"/>
      <c r="K769" s="63"/>
      <c r="L769" s="64"/>
      <c r="M769" s="63"/>
      <c r="N769" s="64"/>
    </row>
    <row r="770" spans="1:14" x14ac:dyDescent="0.2">
      <c r="A770" s="58"/>
      <c r="B770" s="61"/>
      <c r="E770" s="63"/>
      <c r="F770" s="64"/>
      <c r="G770" s="63"/>
      <c r="H770" s="64"/>
      <c r="I770" s="65"/>
      <c r="J770" s="65"/>
      <c r="K770" s="63"/>
      <c r="L770" s="64"/>
      <c r="M770" s="63"/>
      <c r="N770" s="64"/>
    </row>
    <row r="771" spans="1:14" x14ac:dyDescent="0.2">
      <c r="A771" s="58"/>
      <c r="B771" s="61"/>
      <c r="E771" s="63"/>
      <c r="F771" s="64"/>
      <c r="G771" s="63"/>
      <c r="H771" s="64"/>
      <c r="I771" s="65"/>
      <c r="J771" s="65"/>
      <c r="K771" s="63"/>
      <c r="L771" s="64"/>
      <c r="M771" s="63"/>
      <c r="N771" s="64"/>
    </row>
    <row r="772" spans="1:14" x14ac:dyDescent="0.2">
      <c r="A772" s="58"/>
      <c r="B772" s="61"/>
      <c r="E772" s="63"/>
      <c r="F772" s="64"/>
      <c r="G772" s="63"/>
      <c r="H772" s="64"/>
      <c r="I772" s="65"/>
      <c r="J772" s="65"/>
      <c r="K772" s="63"/>
      <c r="L772" s="64"/>
      <c r="M772" s="63"/>
      <c r="N772" s="64"/>
    </row>
    <row r="773" spans="1:14" x14ac:dyDescent="0.2">
      <c r="A773" s="58"/>
      <c r="B773" s="61"/>
      <c r="E773" s="63"/>
      <c r="F773" s="64"/>
      <c r="G773" s="63"/>
      <c r="H773" s="64"/>
      <c r="I773" s="65"/>
      <c r="J773" s="65"/>
      <c r="K773" s="63"/>
      <c r="L773" s="64"/>
      <c r="M773" s="63"/>
      <c r="N773" s="64"/>
    </row>
    <row r="774" spans="1:14" x14ac:dyDescent="0.2">
      <c r="A774" s="58"/>
      <c r="B774" s="61"/>
      <c r="E774" s="63"/>
      <c r="F774" s="64"/>
      <c r="G774" s="63"/>
      <c r="H774" s="64"/>
      <c r="I774" s="65"/>
      <c r="J774" s="65"/>
      <c r="K774" s="63"/>
      <c r="L774" s="64"/>
      <c r="M774" s="63"/>
      <c r="N774" s="64"/>
    </row>
    <row r="775" spans="1:14" x14ac:dyDescent="0.2">
      <c r="A775" s="58"/>
      <c r="B775" s="61"/>
      <c r="E775" s="63"/>
      <c r="F775" s="64"/>
      <c r="G775" s="63"/>
      <c r="H775" s="64"/>
      <c r="I775" s="65"/>
      <c r="J775" s="65"/>
      <c r="K775" s="63"/>
      <c r="L775" s="64"/>
      <c r="M775" s="63"/>
      <c r="N775" s="64"/>
    </row>
    <row r="776" spans="1:14" x14ac:dyDescent="0.2">
      <c r="A776" s="58"/>
      <c r="B776" s="61"/>
      <c r="E776" s="63"/>
      <c r="F776" s="64"/>
      <c r="G776" s="63"/>
      <c r="H776" s="64"/>
      <c r="I776" s="65"/>
      <c r="J776" s="65"/>
      <c r="K776" s="63"/>
      <c r="L776" s="64"/>
      <c r="M776" s="63"/>
      <c r="N776" s="64"/>
    </row>
    <row r="777" spans="1:14" x14ac:dyDescent="0.2">
      <c r="A777" s="58"/>
      <c r="B777" s="61"/>
      <c r="E777" s="63"/>
      <c r="F777" s="64"/>
      <c r="G777" s="63"/>
      <c r="H777" s="64"/>
      <c r="I777" s="65"/>
      <c r="J777" s="65"/>
      <c r="K777" s="63"/>
      <c r="L777" s="64"/>
      <c r="M777" s="63"/>
      <c r="N777" s="64"/>
    </row>
    <row r="778" spans="1:14" x14ac:dyDescent="0.2">
      <c r="A778" s="58"/>
      <c r="B778" s="61"/>
      <c r="E778" s="63"/>
      <c r="F778" s="64"/>
      <c r="G778" s="63"/>
      <c r="H778" s="64"/>
      <c r="I778" s="65"/>
      <c r="J778" s="65"/>
      <c r="K778" s="63"/>
      <c r="L778" s="64"/>
      <c r="M778" s="63"/>
      <c r="N778" s="64"/>
    </row>
    <row r="779" spans="1:14" x14ac:dyDescent="0.2">
      <c r="A779" s="58"/>
      <c r="B779" s="61"/>
      <c r="E779" s="63"/>
      <c r="F779" s="64"/>
      <c r="G779" s="63"/>
      <c r="H779" s="64"/>
      <c r="I779" s="65"/>
      <c r="J779" s="65"/>
      <c r="K779" s="63"/>
      <c r="L779" s="64"/>
      <c r="M779" s="63"/>
      <c r="N779" s="64"/>
    </row>
    <row r="780" spans="1:14" x14ac:dyDescent="0.2">
      <c r="A780" s="58"/>
      <c r="B780" s="61"/>
      <c r="E780" s="63"/>
      <c r="F780" s="64"/>
      <c r="G780" s="63"/>
      <c r="H780" s="64"/>
      <c r="I780" s="65"/>
      <c r="J780" s="65"/>
      <c r="K780" s="63"/>
      <c r="L780" s="64"/>
      <c r="M780" s="63"/>
      <c r="N780" s="64"/>
    </row>
    <row r="781" spans="1:14" x14ac:dyDescent="0.2">
      <c r="A781" s="58"/>
      <c r="B781" s="61"/>
      <c r="E781" s="63"/>
      <c r="F781" s="64"/>
      <c r="G781" s="63"/>
      <c r="H781" s="64"/>
      <c r="I781" s="65"/>
      <c r="J781" s="65"/>
      <c r="K781" s="63"/>
      <c r="L781" s="64"/>
      <c r="M781" s="63"/>
      <c r="N781" s="64"/>
    </row>
    <row r="782" spans="1:14" x14ac:dyDescent="0.2">
      <c r="A782" s="58"/>
      <c r="B782" s="61"/>
      <c r="E782" s="63"/>
      <c r="F782" s="64"/>
      <c r="G782" s="63"/>
      <c r="H782" s="64"/>
      <c r="I782" s="65"/>
      <c r="J782" s="65"/>
      <c r="K782" s="63"/>
      <c r="L782" s="64"/>
      <c r="M782" s="63"/>
      <c r="N782" s="64"/>
    </row>
    <row r="783" spans="1:14" x14ac:dyDescent="0.2">
      <c r="A783" s="58"/>
      <c r="B783" s="61"/>
      <c r="E783" s="63"/>
      <c r="F783" s="64"/>
      <c r="G783" s="63"/>
      <c r="H783" s="64"/>
      <c r="I783" s="65"/>
      <c r="J783" s="65"/>
      <c r="K783" s="63"/>
      <c r="L783" s="64"/>
      <c r="M783" s="63"/>
      <c r="N783" s="64"/>
    </row>
    <row r="784" spans="1:14" x14ac:dyDescent="0.2">
      <c r="A784" s="58"/>
      <c r="B784" s="61"/>
      <c r="E784" s="63"/>
      <c r="F784" s="64"/>
      <c r="G784" s="63"/>
      <c r="H784" s="64"/>
      <c r="I784" s="65"/>
      <c r="J784" s="65"/>
      <c r="K784" s="63"/>
      <c r="L784" s="64"/>
      <c r="M784" s="63"/>
      <c r="N784" s="64"/>
    </row>
    <row r="785" spans="1:14" x14ac:dyDescent="0.2">
      <c r="A785" s="58"/>
      <c r="B785" s="61"/>
      <c r="E785" s="63"/>
      <c r="F785" s="64"/>
      <c r="G785" s="63"/>
      <c r="H785" s="64"/>
      <c r="I785" s="65"/>
      <c r="J785" s="65"/>
      <c r="K785" s="63"/>
      <c r="L785" s="64"/>
      <c r="M785" s="63"/>
      <c r="N785" s="64"/>
    </row>
    <row r="786" spans="1:14" x14ac:dyDescent="0.2">
      <c r="A786" s="58"/>
      <c r="B786" s="61"/>
      <c r="E786" s="63"/>
      <c r="F786" s="64"/>
      <c r="G786" s="63"/>
      <c r="H786" s="64"/>
      <c r="I786" s="65"/>
      <c r="J786" s="65"/>
      <c r="K786" s="63"/>
      <c r="L786" s="64"/>
      <c r="M786" s="63"/>
      <c r="N786" s="64"/>
    </row>
    <row r="787" spans="1:14" x14ac:dyDescent="0.2">
      <c r="A787" s="58"/>
      <c r="B787" s="61"/>
      <c r="E787" s="63"/>
      <c r="F787" s="64"/>
      <c r="G787" s="63"/>
      <c r="H787" s="64"/>
      <c r="I787" s="65"/>
      <c r="J787" s="65"/>
      <c r="K787" s="63"/>
      <c r="L787" s="64"/>
      <c r="M787" s="63"/>
      <c r="N787" s="64"/>
    </row>
    <row r="788" spans="1:14" x14ac:dyDescent="0.2">
      <c r="A788" s="58"/>
      <c r="B788" s="61"/>
      <c r="E788" s="63"/>
      <c r="F788" s="64"/>
      <c r="G788" s="63"/>
      <c r="H788" s="64"/>
      <c r="I788" s="65"/>
      <c r="J788" s="65"/>
      <c r="K788" s="63"/>
      <c r="L788" s="64"/>
      <c r="M788" s="63"/>
      <c r="N788" s="64"/>
    </row>
    <row r="789" spans="1:14" x14ac:dyDescent="0.2">
      <c r="A789" s="58"/>
      <c r="B789" s="61"/>
      <c r="E789" s="63"/>
      <c r="F789" s="64"/>
      <c r="G789" s="63"/>
      <c r="H789" s="64"/>
      <c r="I789" s="65"/>
      <c r="J789" s="65"/>
      <c r="K789" s="63"/>
      <c r="L789" s="64"/>
      <c r="M789" s="63"/>
      <c r="N789" s="64"/>
    </row>
    <row r="790" spans="1:14" x14ac:dyDescent="0.2">
      <c r="A790" s="58"/>
      <c r="B790" s="61"/>
      <c r="E790" s="63"/>
      <c r="F790" s="64"/>
      <c r="G790" s="63"/>
      <c r="H790" s="64"/>
      <c r="I790" s="65"/>
      <c r="J790" s="65"/>
      <c r="K790" s="63"/>
      <c r="L790" s="64"/>
      <c r="M790" s="63"/>
      <c r="N790" s="64"/>
    </row>
    <row r="791" spans="1:14" x14ac:dyDescent="0.2">
      <c r="A791" s="58"/>
      <c r="B791" s="61"/>
      <c r="E791" s="63"/>
      <c r="F791" s="64"/>
      <c r="G791" s="63"/>
      <c r="H791" s="64"/>
      <c r="I791" s="65"/>
      <c r="J791" s="65"/>
      <c r="K791" s="63"/>
      <c r="L791" s="64"/>
      <c r="M791" s="63"/>
      <c r="N791" s="64"/>
    </row>
    <row r="792" spans="1:14" x14ac:dyDescent="0.2">
      <c r="A792" s="58"/>
      <c r="B792" s="61"/>
      <c r="E792" s="63"/>
      <c r="F792" s="64"/>
      <c r="G792" s="63"/>
      <c r="H792" s="64"/>
      <c r="I792" s="65"/>
      <c r="J792" s="65"/>
      <c r="K792" s="63"/>
      <c r="L792" s="64"/>
      <c r="M792" s="63"/>
      <c r="N792" s="64"/>
    </row>
    <row r="793" spans="1:14" x14ac:dyDescent="0.2">
      <c r="A793" s="58"/>
      <c r="B793" s="61"/>
      <c r="E793" s="63"/>
      <c r="F793" s="64"/>
      <c r="G793" s="63"/>
      <c r="H793" s="64"/>
      <c r="I793" s="65"/>
      <c r="J793" s="65"/>
      <c r="K793" s="63"/>
      <c r="L793" s="64"/>
      <c r="M793" s="63"/>
      <c r="N793" s="64"/>
    </row>
    <row r="794" spans="1:14" x14ac:dyDescent="0.2">
      <c r="A794" s="58"/>
      <c r="B794" s="61"/>
      <c r="E794" s="63"/>
      <c r="F794" s="64"/>
      <c r="G794" s="63"/>
      <c r="H794" s="64"/>
      <c r="I794" s="65"/>
      <c r="J794" s="65"/>
      <c r="K794" s="63"/>
      <c r="L794" s="64"/>
      <c r="M794" s="63"/>
      <c r="N794" s="64"/>
    </row>
    <row r="795" spans="1:14" x14ac:dyDescent="0.2">
      <c r="A795" s="58"/>
      <c r="B795" s="61"/>
      <c r="E795" s="63"/>
      <c r="F795" s="64"/>
      <c r="G795" s="63"/>
      <c r="H795" s="64"/>
      <c r="I795" s="65"/>
      <c r="J795" s="65"/>
      <c r="K795" s="63"/>
      <c r="L795" s="64"/>
      <c r="M795" s="63"/>
      <c r="N795" s="64"/>
    </row>
    <row r="796" spans="1:14" x14ac:dyDescent="0.2">
      <c r="A796" s="58"/>
      <c r="B796" s="61"/>
      <c r="E796" s="63"/>
      <c r="F796" s="64"/>
      <c r="G796" s="63"/>
      <c r="H796" s="64"/>
      <c r="I796" s="65"/>
      <c r="J796" s="65"/>
      <c r="K796" s="63"/>
      <c r="L796" s="64"/>
      <c r="M796" s="63"/>
      <c r="N796" s="64"/>
    </row>
    <row r="797" spans="1:14" x14ac:dyDescent="0.2">
      <c r="A797" s="58"/>
      <c r="B797" s="61"/>
      <c r="E797" s="63"/>
      <c r="F797" s="64"/>
      <c r="G797" s="63"/>
      <c r="H797" s="64"/>
      <c r="I797" s="65"/>
      <c r="J797" s="65"/>
      <c r="K797" s="63"/>
      <c r="L797" s="64"/>
      <c r="M797" s="63"/>
      <c r="N797" s="64"/>
    </row>
    <row r="798" spans="1:14" x14ac:dyDescent="0.2">
      <c r="A798" s="58"/>
      <c r="B798" s="61"/>
      <c r="E798" s="63"/>
      <c r="F798" s="64"/>
      <c r="G798" s="63"/>
      <c r="H798" s="64"/>
      <c r="I798" s="65"/>
      <c r="J798" s="65"/>
      <c r="K798" s="63"/>
      <c r="L798" s="64"/>
      <c r="M798" s="63"/>
      <c r="N798" s="64"/>
    </row>
    <row r="799" spans="1:14" x14ac:dyDescent="0.2">
      <c r="A799" s="58"/>
      <c r="B799" s="61"/>
      <c r="E799" s="63"/>
      <c r="F799" s="64"/>
      <c r="G799" s="63"/>
      <c r="H799" s="64"/>
      <c r="I799" s="65"/>
      <c r="J799" s="65"/>
      <c r="K799" s="63"/>
      <c r="L799" s="64"/>
      <c r="M799" s="63"/>
      <c r="N799" s="64"/>
    </row>
    <row r="800" spans="1:14" x14ac:dyDescent="0.2">
      <c r="A800" s="58"/>
      <c r="B800" s="61"/>
      <c r="E800" s="63"/>
      <c r="F800" s="64"/>
      <c r="G800" s="63"/>
      <c r="H800" s="64"/>
      <c r="I800" s="65"/>
      <c r="J800" s="65"/>
      <c r="K800" s="63"/>
      <c r="L800" s="64"/>
      <c r="M800" s="63"/>
      <c r="N800" s="64"/>
    </row>
    <row r="801" spans="1:14" x14ac:dyDescent="0.2">
      <c r="A801" s="58"/>
      <c r="B801" s="61"/>
      <c r="E801" s="63"/>
      <c r="F801" s="64"/>
      <c r="G801" s="63"/>
      <c r="H801" s="64"/>
      <c r="I801" s="65"/>
      <c r="J801" s="65"/>
      <c r="K801" s="63"/>
      <c r="L801" s="64"/>
      <c r="M801" s="63"/>
      <c r="N801" s="64"/>
    </row>
    <row r="802" spans="1:14" x14ac:dyDescent="0.2">
      <c r="A802" s="58"/>
      <c r="B802" s="61"/>
      <c r="E802" s="63"/>
      <c r="F802" s="64"/>
      <c r="G802" s="63"/>
      <c r="H802" s="64"/>
      <c r="I802" s="65"/>
      <c r="J802" s="65"/>
      <c r="K802" s="63"/>
      <c r="L802" s="64"/>
      <c r="M802" s="63"/>
      <c r="N802" s="64"/>
    </row>
    <row r="803" spans="1:14" x14ac:dyDescent="0.2">
      <c r="A803" s="58"/>
      <c r="B803" s="61"/>
      <c r="E803" s="63"/>
      <c r="F803" s="64"/>
      <c r="G803" s="63"/>
      <c r="H803" s="64"/>
      <c r="I803" s="65"/>
      <c r="J803" s="65"/>
      <c r="K803" s="63"/>
      <c r="L803" s="64"/>
      <c r="M803" s="63"/>
      <c r="N803" s="64"/>
    </row>
    <row r="804" spans="1:14" x14ac:dyDescent="0.2">
      <c r="A804" s="58"/>
      <c r="B804" s="61"/>
      <c r="E804" s="63"/>
      <c r="F804" s="64"/>
      <c r="G804" s="63"/>
      <c r="H804" s="64"/>
      <c r="I804" s="65"/>
      <c r="J804" s="65"/>
      <c r="K804" s="63"/>
      <c r="L804" s="64"/>
      <c r="M804" s="63"/>
      <c r="N804" s="64"/>
    </row>
    <row r="805" spans="1:14" x14ac:dyDescent="0.2">
      <c r="A805" s="58"/>
      <c r="B805" s="61"/>
      <c r="E805" s="63"/>
      <c r="F805" s="64"/>
      <c r="G805" s="63"/>
      <c r="H805" s="64"/>
      <c r="I805" s="65"/>
      <c r="J805" s="65"/>
      <c r="K805" s="63"/>
      <c r="L805" s="64"/>
      <c r="M805" s="63"/>
      <c r="N805" s="64"/>
    </row>
    <row r="806" spans="1:14" x14ac:dyDescent="0.2">
      <c r="A806" s="58"/>
      <c r="B806" s="61"/>
      <c r="E806" s="63"/>
      <c r="F806" s="64"/>
      <c r="G806" s="63"/>
      <c r="H806" s="64"/>
      <c r="I806" s="65"/>
      <c r="J806" s="65"/>
      <c r="K806" s="63"/>
      <c r="L806" s="64"/>
      <c r="M806" s="63"/>
      <c r="N806" s="64"/>
    </row>
    <row r="807" spans="1:14" x14ac:dyDescent="0.2">
      <c r="A807" s="58"/>
      <c r="B807" s="61"/>
      <c r="E807" s="63"/>
      <c r="F807" s="64"/>
      <c r="G807" s="63"/>
      <c r="H807" s="64"/>
      <c r="I807" s="65"/>
      <c r="J807" s="65"/>
      <c r="K807" s="63"/>
      <c r="L807" s="64"/>
      <c r="M807" s="63"/>
      <c r="N807" s="64"/>
    </row>
    <row r="808" spans="1:14" x14ac:dyDescent="0.2">
      <c r="A808" s="58"/>
      <c r="B808" s="61"/>
      <c r="E808" s="63"/>
      <c r="F808" s="64"/>
      <c r="G808" s="63"/>
      <c r="H808" s="64"/>
      <c r="I808" s="65"/>
      <c r="J808" s="65"/>
      <c r="K808" s="63"/>
      <c r="L808" s="64"/>
      <c r="M808" s="63"/>
      <c r="N808" s="64"/>
    </row>
    <row r="809" spans="1:14" x14ac:dyDescent="0.2">
      <c r="A809" s="58"/>
      <c r="B809" s="61"/>
      <c r="E809" s="63"/>
      <c r="F809" s="64"/>
      <c r="G809" s="63"/>
      <c r="H809" s="64"/>
      <c r="I809" s="65"/>
      <c r="J809" s="65"/>
      <c r="K809" s="63"/>
      <c r="L809" s="64"/>
      <c r="M809" s="63"/>
      <c r="N809" s="64"/>
    </row>
    <row r="810" spans="1:14" x14ac:dyDescent="0.2">
      <c r="A810" s="58"/>
      <c r="B810" s="61"/>
      <c r="E810" s="63"/>
      <c r="F810" s="64"/>
      <c r="G810" s="63"/>
      <c r="H810" s="64"/>
      <c r="I810" s="65"/>
      <c r="J810" s="65"/>
      <c r="K810" s="63"/>
      <c r="L810" s="64"/>
      <c r="M810" s="63"/>
      <c r="N810" s="64"/>
    </row>
    <row r="811" spans="1:14" x14ac:dyDescent="0.2">
      <c r="A811" s="58"/>
      <c r="B811" s="61"/>
      <c r="E811" s="63"/>
      <c r="F811" s="64"/>
      <c r="G811" s="63"/>
      <c r="H811" s="64"/>
      <c r="I811" s="65"/>
      <c r="J811" s="65"/>
      <c r="K811" s="63"/>
      <c r="L811" s="64"/>
      <c r="M811" s="63"/>
      <c r="N811" s="64"/>
    </row>
    <row r="812" spans="1:14" x14ac:dyDescent="0.2">
      <c r="A812" s="58"/>
      <c r="B812" s="61"/>
      <c r="E812" s="63"/>
      <c r="F812" s="64"/>
      <c r="G812" s="63"/>
      <c r="H812" s="64"/>
      <c r="I812" s="65"/>
      <c r="J812" s="65"/>
      <c r="K812" s="63"/>
      <c r="L812" s="64"/>
      <c r="M812" s="63"/>
      <c r="N812" s="64"/>
    </row>
    <row r="813" spans="1:14" x14ac:dyDescent="0.2">
      <c r="A813" s="58"/>
      <c r="B813" s="61"/>
      <c r="E813" s="63"/>
      <c r="F813" s="64"/>
      <c r="G813" s="63"/>
      <c r="H813" s="64"/>
      <c r="I813" s="65"/>
      <c r="J813" s="65"/>
      <c r="K813" s="63"/>
      <c r="L813" s="64"/>
      <c r="M813" s="63"/>
      <c r="N813" s="64"/>
    </row>
    <row r="814" spans="1:14" x14ac:dyDescent="0.2">
      <c r="A814" s="58"/>
      <c r="B814" s="61"/>
      <c r="E814" s="63"/>
      <c r="F814" s="64"/>
      <c r="G814" s="63"/>
      <c r="H814" s="64"/>
      <c r="I814" s="65"/>
      <c r="J814" s="65"/>
      <c r="K814" s="63"/>
      <c r="L814" s="64"/>
      <c r="M814" s="63"/>
      <c r="N814" s="64"/>
    </row>
    <row r="815" spans="1:14" x14ac:dyDescent="0.2">
      <c r="A815" s="58"/>
      <c r="B815" s="61"/>
      <c r="E815" s="63"/>
      <c r="F815" s="64"/>
      <c r="G815" s="63"/>
      <c r="H815" s="64"/>
      <c r="I815" s="65"/>
      <c r="J815" s="65"/>
      <c r="K815" s="63"/>
      <c r="L815" s="64"/>
      <c r="M815" s="63"/>
      <c r="N815" s="64"/>
    </row>
    <row r="816" spans="1:14" x14ac:dyDescent="0.2">
      <c r="A816" s="58"/>
      <c r="B816" s="61"/>
      <c r="E816" s="63"/>
      <c r="F816" s="64"/>
      <c r="G816" s="63"/>
      <c r="H816" s="64"/>
      <c r="I816" s="65"/>
      <c r="J816" s="65"/>
      <c r="K816" s="63"/>
      <c r="L816" s="64"/>
      <c r="M816" s="63"/>
      <c r="N816" s="64"/>
    </row>
    <row r="817" spans="1:14" x14ac:dyDescent="0.2">
      <c r="A817" s="58"/>
      <c r="B817" s="61"/>
      <c r="E817" s="63"/>
      <c r="F817" s="64"/>
      <c r="G817" s="63"/>
      <c r="H817" s="64"/>
      <c r="I817" s="65"/>
      <c r="J817" s="65"/>
      <c r="K817" s="63"/>
      <c r="L817" s="64"/>
      <c r="M817" s="63"/>
      <c r="N817" s="64"/>
    </row>
    <row r="818" spans="1:14" x14ac:dyDescent="0.2">
      <c r="A818" s="58"/>
      <c r="B818" s="61"/>
      <c r="E818" s="63"/>
      <c r="F818" s="64"/>
      <c r="G818" s="63"/>
      <c r="H818" s="64"/>
      <c r="I818" s="65"/>
      <c r="J818" s="65"/>
      <c r="K818" s="63"/>
      <c r="L818" s="64"/>
      <c r="M818" s="63"/>
      <c r="N818" s="64"/>
    </row>
    <row r="819" spans="1:14" x14ac:dyDescent="0.2">
      <c r="A819" s="58"/>
      <c r="B819" s="61"/>
      <c r="E819" s="63"/>
      <c r="F819" s="64"/>
      <c r="G819" s="63"/>
      <c r="H819" s="64"/>
      <c r="I819" s="65"/>
      <c r="J819" s="65"/>
      <c r="K819" s="63"/>
      <c r="L819" s="64"/>
      <c r="M819" s="63"/>
      <c r="N819" s="64"/>
    </row>
    <row r="820" spans="1:14" x14ac:dyDescent="0.2">
      <c r="A820" s="58"/>
      <c r="B820" s="61"/>
      <c r="E820" s="63"/>
      <c r="F820" s="64"/>
      <c r="G820" s="63"/>
      <c r="H820" s="64"/>
      <c r="I820" s="65"/>
      <c r="J820" s="65"/>
      <c r="K820" s="63"/>
      <c r="L820" s="64"/>
      <c r="M820" s="63"/>
      <c r="N820" s="64"/>
    </row>
    <row r="821" spans="1:14" x14ac:dyDescent="0.2">
      <c r="A821" s="58"/>
      <c r="B821" s="61"/>
      <c r="E821" s="63"/>
      <c r="F821" s="64"/>
      <c r="G821" s="63"/>
      <c r="H821" s="64"/>
      <c r="I821" s="65"/>
      <c r="J821" s="65"/>
      <c r="K821" s="63"/>
      <c r="L821" s="64"/>
      <c r="M821" s="63"/>
      <c r="N821" s="64"/>
    </row>
    <row r="822" spans="1:14" x14ac:dyDescent="0.2">
      <c r="A822" s="58"/>
      <c r="B822" s="61"/>
      <c r="E822" s="63"/>
      <c r="F822" s="64"/>
      <c r="G822" s="63"/>
      <c r="H822" s="64"/>
      <c r="I822" s="65"/>
      <c r="J822" s="65"/>
      <c r="K822" s="63"/>
      <c r="L822" s="64"/>
      <c r="M822" s="63"/>
      <c r="N822" s="64"/>
    </row>
    <row r="823" spans="1:14" x14ac:dyDescent="0.2">
      <c r="A823" s="58"/>
      <c r="B823" s="61"/>
      <c r="E823" s="63"/>
      <c r="F823" s="64"/>
      <c r="G823" s="63"/>
      <c r="H823" s="64"/>
      <c r="I823" s="65"/>
      <c r="J823" s="65"/>
      <c r="K823" s="63"/>
      <c r="L823" s="64"/>
      <c r="M823" s="63"/>
      <c r="N823" s="64"/>
    </row>
    <row r="824" spans="1:14" x14ac:dyDescent="0.2">
      <c r="A824" s="58"/>
      <c r="B824" s="61"/>
      <c r="E824" s="63"/>
      <c r="F824" s="64"/>
      <c r="G824" s="63"/>
      <c r="H824" s="64"/>
      <c r="I824" s="65"/>
      <c r="J824" s="65"/>
      <c r="K824" s="63"/>
      <c r="L824" s="64"/>
      <c r="M824" s="63"/>
      <c r="N824" s="64"/>
    </row>
    <row r="825" spans="1:14" x14ac:dyDescent="0.2">
      <c r="A825" s="58"/>
      <c r="B825" s="61"/>
      <c r="E825" s="63"/>
      <c r="F825" s="64"/>
      <c r="G825" s="63"/>
      <c r="H825" s="64"/>
      <c r="I825" s="65"/>
      <c r="J825" s="65"/>
      <c r="K825" s="63"/>
      <c r="L825" s="64"/>
      <c r="M825" s="63"/>
      <c r="N825" s="64"/>
    </row>
    <row r="826" spans="1:14" x14ac:dyDescent="0.2">
      <c r="A826" s="58"/>
      <c r="B826" s="61"/>
      <c r="E826" s="63"/>
      <c r="F826" s="64"/>
      <c r="G826" s="63"/>
      <c r="H826" s="64"/>
      <c r="I826" s="65"/>
      <c r="J826" s="65"/>
      <c r="K826" s="63"/>
      <c r="L826" s="64"/>
      <c r="M826" s="63"/>
      <c r="N826" s="64"/>
    </row>
    <row r="827" spans="1:14" x14ac:dyDescent="0.2">
      <c r="A827" s="58"/>
      <c r="B827" s="61"/>
      <c r="E827" s="63"/>
      <c r="F827" s="64"/>
      <c r="G827" s="63"/>
      <c r="H827" s="64"/>
      <c r="I827" s="65"/>
      <c r="J827" s="65"/>
      <c r="K827" s="63"/>
      <c r="L827" s="64"/>
      <c r="M827" s="63"/>
      <c r="N827" s="64"/>
    </row>
    <row r="828" spans="1:14" x14ac:dyDescent="0.2">
      <c r="A828" s="58"/>
      <c r="B828" s="61"/>
      <c r="E828" s="63"/>
      <c r="F828" s="64"/>
      <c r="G828" s="63"/>
      <c r="H828" s="64"/>
      <c r="I828" s="65"/>
      <c r="J828" s="65"/>
      <c r="K828" s="63"/>
      <c r="L828" s="64"/>
      <c r="M828" s="63"/>
      <c r="N828" s="64"/>
    </row>
    <row r="829" spans="1:14" x14ac:dyDescent="0.2">
      <c r="A829" s="58"/>
      <c r="B829" s="61"/>
      <c r="E829" s="63"/>
      <c r="F829" s="64"/>
      <c r="G829" s="63"/>
      <c r="H829" s="64"/>
      <c r="I829" s="65"/>
      <c r="J829" s="65"/>
      <c r="K829" s="63"/>
      <c r="L829" s="64"/>
      <c r="M829" s="63"/>
      <c r="N829" s="64"/>
    </row>
    <row r="830" spans="1:14" x14ac:dyDescent="0.2">
      <c r="A830" s="58"/>
      <c r="B830" s="61"/>
      <c r="E830" s="63"/>
      <c r="F830" s="64"/>
      <c r="G830" s="63"/>
      <c r="H830" s="64"/>
      <c r="I830" s="65"/>
      <c r="J830" s="65"/>
      <c r="K830" s="63"/>
      <c r="L830" s="64"/>
      <c r="M830" s="63"/>
      <c r="N830" s="64"/>
    </row>
    <row r="831" spans="1:14" x14ac:dyDescent="0.2">
      <c r="A831" s="58"/>
      <c r="B831" s="61"/>
      <c r="E831" s="63"/>
      <c r="F831" s="64"/>
      <c r="G831" s="63"/>
      <c r="H831" s="64"/>
      <c r="I831" s="65"/>
      <c r="J831" s="65"/>
      <c r="K831" s="63"/>
      <c r="L831" s="64"/>
      <c r="M831" s="63"/>
      <c r="N831" s="64"/>
    </row>
    <row r="832" spans="1:14" x14ac:dyDescent="0.2">
      <c r="A832" s="58"/>
      <c r="B832" s="61"/>
      <c r="E832" s="63"/>
      <c r="F832" s="64"/>
      <c r="G832" s="63"/>
      <c r="H832" s="64"/>
      <c r="I832" s="65"/>
      <c r="J832" s="65"/>
      <c r="K832" s="63"/>
      <c r="L832" s="64"/>
      <c r="M832" s="63"/>
      <c r="N832" s="64"/>
    </row>
    <row r="833" spans="1:14" x14ac:dyDescent="0.2">
      <c r="A833" s="58"/>
      <c r="B833" s="61"/>
      <c r="E833" s="63"/>
      <c r="F833" s="64"/>
      <c r="G833" s="63"/>
      <c r="H833" s="64"/>
      <c r="I833" s="65"/>
      <c r="J833" s="65"/>
      <c r="K833" s="63"/>
      <c r="L833" s="64"/>
      <c r="M833" s="63"/>
      <c r="N833" s="64"/>
    </row>
    <row r="834" spans="1:14" x14ac:dyDescent="0.2">
      <c r="A834" s="58"/>
      <c r="B834" s="61"/>
      <c r="E834" s="63"/>
      <c r="F834" s="64"/>
      <c r="G834" s="63"/>
      <c r="H834" s="64"/>
      <c r="I834" s="65"/>
      <c r="J834" s="65"/>
      <c r="K834" s="63"/>
      <c r="L834" s="64"/>
      <c r="M834" s="63"/>
      <c r="N834" s="64"/>
    </row>
    <row r="835" spans="1:14" x14ac:dyDescent="0.2">
      <c r="A835" s="58"/>
      <c r="B835" s="61"/>
      <c r="E835" s="63"/>
      <c r="F835" s="64"/>
      <c r="G835" s="63"/>
      <c r="H835" s="64"/>
      <c r="I835" s="65"/>
      <c r="J835" s="65"/>
      <c r="K835" s="63"/>
      <c r="L835" s="64"/>
      <c r="M835" s="63"/>
      <c r="N835" s="64"/>
    </row>
    <row r="836" spans="1:14" x14ac:dyDescent="0.2">
      <c r="A836" s="58"/>
      <c r="B836" s="61"/>
      <c r="E836" s="63"/>
      <c r="F836" s="64"/>
      <c r="G836" s="63"/>
      <c r="H836" s="64"/>
      <c r="I836" s="65"/>
      <c r="J836" s="65"/>
      <c r="K836" s="63"/>
      <c r="L836" s="64"/>
      <c r="M836" s="63"/>
      <c r="N836" s="64"/>
    </row>
    <row r="837" spans="1:14" x14ac:dyDescent="0.2">
      <c r="A837" s="58"/>
      <c r="B837" s="61"/>
      <c r="E837" s="63"/>
      <c r="F837" s="64"/>
      <c r="G837" s="63"/>
      <c r="H837" s="64"/>
      <c r="I837" s="65"/>
      <c r="J837" s="65"/>
      <c r="K837" s="63"/>
      <c r="L837" s="64"/>
      <c r="M837" s="63"/>
      <c r="N837" s="64"/>
    </row>
    <row r="838" spans="1:14" x14ac:dyDescent="0.2">
      <c r="A838" s="58"/>
      <c r="B838" s="61"/>
      <c r="E838" s="63"/>
      <c r="F838" s="64"/>
      <c r="G838" s="63"/>
      <c r="H838" s="64"/>
      <c r="I838" s="65"/>
      <c r="J838" s="65"/>
      <c r="K838" s="63"/>
      <c r="L838" s="64"/>
      <c r="M838" s="63"/>
      <c r="N838" s="64"/>
    </row>
    <row r="839" spans="1:14" x14ac:dyDescent="0.2">
      <c r="A839" s="58"/>
      <c r="B839" s="61"/>
      <c r="E839" s="63"/>
      <c r="F839" s="64"/>
      <c r="G839" s="63"/>
      <c r="H839" s="64"/>
      <c r="I839" s="65"/>
      <c r="J839" s="65"/>
      <c r="K839" s="63"/>
      <c r="L839" s="64"/>
      <c r="M839" s="63"/>
      <c r="N839" s="64"/>
    </row>
    <row r="840" spans="1:14" x14ac:dyDescent="0.2">
      <c r="A840" s="58"/>
      <c r="B840" s="61"/>
      <c r="E840" s="63"/>
      <c r="F840" s="64"/>
      <c r="G840" s="63"/>
      <c r="H840" s="64"/>
      <c r="I840" s="65"/>
      <c r="J840" s="65"/>
      <c r="K840" s="63"/>
      <c r="L840" s="64"/>
      <c r="M840" s="63"/>
      <c r="N840" s="64"/>
    </row>
    <row r="841" spans="1:14" x14ac:dyDescent="0.2">
      <c r="A841" s="58"/>
      <c r="B841" s="61"/>
      <c r="E841" s="63"/>
      <c r="F841" s="64"/>
      <c r="G841" s="63"/>
      <c r="H841" s="64"/>
      <c r="I841" s="65"/>
      <c r="J841" s="65"/>
      <c r="K841" s="63"/>
      <c r="L841" s="64"/>
      <c r="M841" s="63"/>
      <c r="N841" s="64"/>
    </row>
    <row r="842" spans="1:14" x14ac:dyDescent="0.2">
      <c r="A842" s="58"/>
      <c r="B842" s="61"/>
      <c r="E842" s="63"/>
      <c r="F842" s="64"/>
      <c r="G842" s="63"/>
      <c r="H842" s="64"/>
      <c r="I842" s="65"/>
      <c r="J842" s="65"/>
      <c r="K842" s="63"/>
      <c r="L842" s="64"/>
      <c r="M842" s="63"/>
      <c r="N842" s="64"/>
    </row>
    <row r="843" spans="1:14" x14ac:dyDescent="0.2">
      <c r="A843" s="58"/>
      <c r="B843" s="61"/>
      <c r="E843" s="63"/>
      <c r="F843" s="64"/>
      <c r="G843" s="63"/>
      <c r="H843" s="64"/>
      <c r="I843" s="65"/>
      <c r="J843" s="65"/>
      <c r="K843" s="63"/>
      <c r="L843" s="64"/>
      <c r="M843" s="63"/>
      <c r="N843" s="64"/>
    </row>
    <row r="844" spans="1:14" x14ac:dyDescent="0.2">
      <c r="A844" s="58"/>
      <c r="B844" s="61"/>
      <c r="E844" s="63"/>
      <c r="F844" s="64"/>
      <c r="G844" s="63"/>
      <c r="H844" s="64"/>
      <c r="I844" s="65"/>
      <c r="J844" s="65"/>
      <c r="K844" s="63"/>
      <c r="L844" s="64"/>
      <c r="M844" s="63"/>
      <c r="N844" s="64"/>
    </row>
    <row r="845" spans="1:14" x14ac:dyDescent="0.2">
      <c r="A845" s="58"/>
      <c r="B845" s="61"/>
      <c r="E845" s="63"/>
      <c r="F845" s="64"/>
      <c r="G845" s="63"/>
      <c r="H845" s="64"/>
      <c r="I845" s="65"/>
      <c r="J845" s="65"/>
      <c r="K845" s="63"/>
      <c r="L845" s="64"/>
      <c r="M845" s="63"/>
      <c r="N845" s="64"/>
    </row>
    <row r="846" spans="1:14" x14ac:dyDescent="0.2">
      <c r="A846" s="58"/>
      <c r="B846" s="61"/>
      <c r="E846" s="63"/>
      <c r="F846" s="64"/>
      <c r="G846" s="63"/>
      <c r="H846" s="64"/>
      <c r="I846" s="65"/>
      <c r="J846" s="65"/>
      <c r="K846" s="63"/>
      <c r="L846" s="64"/>
      <c r="M846" s="63"/>
      <c r="N846" s="64"/>
    </row>
    <row r="847" spans="1:14" x14ac:dyDescent="0.2">
      <c r="A847" s="58"/>
      <c r="B847" s="61"/>
      <c r="E847" s="63"/>
      <c r="F847" s="64"/>
      <c r="G847" s="63"/>
      <c r="H847" s="64"/>
      <c r="I847" s="65"/>
      <c r="J847" s="65"/>
      <c r="K847" s="63"/>
      <c r="L847" s="64"/>
      <c r="M847" s="63"/>
      <c r="N847" s="64"/>
    </row>
    <row r="848" spans="1:14" x14ac:dyDescent="0.2">
      <c r="A848" s="58"/>
      <c r="B848" s="61"/>
      <c r="E848" s="63"/>
      <c r="F848" s="64"/>
      <c r="G848" s="63"/>
      <c r="H848" s="64"/>
      <c r="I848" s="65"/>
      <c r="J848" s="65"/>
      <c r="K848" s="63"/>
      <c r="L848" s="64"/>
      <c r="M848" s="63"/>
      <c r="N848" s="64"/>
    </row>
    <row r="849" spans="1:14" x14ac:dyDescent="0.2">
      <c r="A849" s="58"/>
      <c r="B849" s="61"/>
      <c r="E849" s="63"/>
      <c r="F849" s="64"/>
      <c r="G849" s="63"/>
      <c r="H849" s="64"/>
      <c r="I849" s="65"/>
      <c r="J849" s="65"/>
      <c r="K849" s="63"/>
      <c r="L849" s="64"/>
      <c r="M849" s="63"/>
      <c r="N849" s="64"/>
    </row>
    <row r="850" spans="1:14" x14ac:dyDescent="0.2">
      <c r="A850" s="58"/>
      <c r="B850" s="61"/>
      <c r="E850" s="63"/>
      <c r="F850" s="64"/>
      <c r="G850" s="63"/>
      <c r="H850" s="64"/>
      <c r="I850" s="65"/>
      <c r="J850" s="65"/>
      <c r="K850" s="63"/>
      <c r="L850" s="64"/>
      <c r="M850" s="63"/>
      <c r="N850" s="64"/>
    </row>
    <row r="851" spans="1:14" x14ac:dyDescent="0.2">
      <c r="A851" s="58"/>
      <c r="B851" s="61"/>
      <c r="E851" s="63"/>
      <c r="F851" s="64"/>
      <c r="G851" s="63"/>
      <c r="H851" s="64"/>
      <c r="I851" s="65"/>
      <c r="J851" s="65"/>
      <c r="K851" s="63"/>
      <c r="L851" s="64"/>
      <c r="M851" s="63"/>
      <c r="N851" s="64"/>
    </row>
    <row r="852" spans="1:14" x14ac:dyDescent="0.2">
      <c r="A852" s="58"/>
      <c r="B852" s="61"/>
      <c r="E852" s="63"/>
      <c r="F852" s="64"/>
      <c r="G852" s="63"/>
      <c r="H852" s="64"/>
      <c r="I852" s="65"/>
      <c r="J852" s="65"/>
      <c r="K852" s="63"/>
      <c r="L852" s="64"/>
      <c r="M852" s="63"/>
      <c r="N852" s="64"/>
    </row>
    <row r="853" spans="1:14" x14ac:dyDescent="0.2">
      <c r="A853" s="58"/>
      <c r="B853" s="61"/>
      <c r="E853" s="63"/>
      <c r="F853" s="64"/>
      <c r="G853" s="63"/>
      <c r="H853" s="64"/>
      <c r="I853" s="65"/>
      <c r="J853" s="65"/>
      <c r="K853" s="63"/>
      <c r="L853" s="64"/>
      <c r="M853" s="63"/>
      <c r="N853" s="64"/>
    </row>
    <row r="854" spans="1:14" x14ac:dyDescent="0.2">
      <c r="A854" s="58"/>
      <c r="B854" s="61"/>
      <c r="E854" s="63"/>
      <c r="F854" s="64"/>
      <c r="G854" s="63"/>
      <c r="H854" s="64"/>
      <c r="I854" s="65"/>
      <c r="J854" s="65"/>
      <c r="K854" s="63"/>
      <c r="L854" s="64"/>
      <c r="M854" s="63"/>
      <c r="N854" s="64"/>
    </row>
    <row r="855" spans="1:14" x14ac:dyDescent="0.2">
      <c r="A855" s="58"/>
      <c r="B855" s="61"/>
      <c r="E855" s="63"/>
      <c r="F855" s="64"/>
      <c r="G855" s="63"/>
      <c r="H855" s="64"/>
      <c r="I855" s="65"/>
      <c r="J855" s="65"/>
      <c r="K855" s="63"/>
      <c r="L855" s="64"/>
      <c r="M855" s="63"/>
      <c r="N855" s="64"/>
    </row>
    <row r="856" spans="1:14" x14ac:dyDescent="0.2">
      <c r="A856" s="58"/>
      <c r="B856" s="61"/>
      <c r="E856" s="63"/>
      <c r="F856" s="64"/>
      <c r="G856" s="63"/>
      <c r="H856" s="64"/>
      <c r="I856" s="65"/>
      <c r="J856" s="65"/>
      <c r="K856" s="63"/>
      <c r="L856" s="64"/>
      <c r="M856" s="63"/>
      <c r="N856" s="64"/>
    </row>
    <row r="857" spans="1:14" x14ac:dyDescent="0.2">
      <c r="A857" s="58"/>
      <c r="B857" s="61"/>
      <c r="E857" s="63"/>
      <c r="F857" s="64"/>
      <c r="G857" s="63"/>
      <c r="H857" s="64"/>
      <c r="I857" s="65"/>
      <c r="J857" s="65"/>
      <c r="K857" s="63"/>
      <c r="L857" s="64"/>
      <c r="M857" s="63"/>
      <c r="N857" s="64"/>
    </row>
    <row r="858" spans="1:14" x14ac:dyDescent="0.2">
      <c r="A858" s="58"/>
      <c r="B858" s="61"/>
      <c r="E858" s="63"/>
      <c r="F858" s="64"/>
      <c r="G858" s="63"/>
      <c r="H858" s="64"/>
      <c r="I858" s="65"/>
      <c r="J858" s="65"/>
      <c r="K858" s="63"/>
      <c r="L858" s="64"/>
      <c r="M858" s="63"/>
      <c r="N858" s="64"/>
    </row>
    <row r="859" spans="1:14" x14ac:dyDescent="0.2">
      <c r="A859" s="58"/>
      <c r="B859" s="61"/>
      <c r="E859" s="63"/>
      <c r="F859" s="64"/>
      <c r="G859" s="63"/>
      <c r="H859" s="64"/>
      <c r="I859" s="65"/>
      <c r="J859" s="65"/>
      <c r="K859" s="63"/>
      <c r="L859" s="64"/>
      <c r="M859" s="63"/>
      <c r="N859" s="64"/>
    </row>
    <row r="860" spans="1:14" x14ac:dyDescent="0.2">
      <c r="A860" s="58"/>
      <c r="B860" s="61"/>
      <c r="E860" s="63"/>
      <c r="F860" s="64"/>
      <c r="G860" s="63"/>
      <c r="H860" s="64"/>
      <c r="I860" s="65"/>
      <c r="J860" s="65"/>
      <c r="K860" s="63"/>
      <c r="L860" s="64"/>
      <c r="M860" s="63"/>
      <c r="N860" s="64"/>
    </row>
    <row r="861" spans="1:14" x14ac:dyDescent="0.2">
      <c r="A861" s="58"/>
      <c r="B861" s="61"/>
      <c r="E861" s="63"/>
      <c r="F861" s="64"/>
      <c r="G861" s="63"/>
      <c r="H861" s="64"/>
      <c r="I861" s="65"/>
      <c r="J861" s="65"/>
      <c r="K861" s="63"/>
      <c r="L861" s="64"/>
      <c r="M861" s="63"/>
      <c r="N861" s="64"/>
    </row>
    <row r="862" spans="1:14" x14ac:dyDescent="0.2">
      <c r="A862" s="58"/>
      <c r="B862" s="61"/>
      <c r="E862" s="63"/>
      <c r="F862" s="64"/>
      <c r="G862" s="63"/>
      <c r="H862" s="64"/>
      <c r="I862" s="65"/>
      <c r="J862" s="65"/>
      <c r="K862" s="63"/>
      <c r="L862" s="64"/>
      <c r="M862" s="63"/>
      <c r="N862" s="64"/>
    </row>
    <row r="863" spans="1:14" x14ac:dyDescent="0.2">
      <c r="A863" s="58"/>
      <c r="B863" s="61"/>
      <c r="E863" s="63"/>
      <c r="F863" s="64"/>
      <c r="G863" s="63"/>
      <c r="H863" s="64"/>
      <c r="I863" s="65"/>
      <c r="J863" s="65"/>
      <c r="K863" s="63"/>
      <c r="L863" s="64"/>
      <c r="M863" s="63"/>
      <c r="N863" s="64"/>
    </row>
    <row r="864" spans="1:14" x14ac:dyDescent="0.2">
      <c r="A864" s="58"/>
      <c r="B864" s="61"/>
      <c r="E864" s="63"/>
      <c r="F864" s="64"/>
      <c r="G864" s="63"/>
      <c r="H864" s="64"/>
      <c r="I864" s="65"/>
      <c r="J864" s="65"/>
      <c r="K864" s="63"/>
      <c r="L864" s="64"/>
      <c r="M864" s="63"/>
      <c r="N864" s="64"/>
    </row>
    <row r="865" spans="1:14" x14ac:dyDescent="0.2">
      <c r="A865" s="58"/>
      <c r="B865" s="61"/>
      <c r="E865" s="63"/>
      <c r="F865" s="64"/>
      <c r="G865" s="63"/>
      <c r="H865" s="64"/>
      <c r="I865" s="65"/>
      <c r="J865" s="65"/>
      <c r="K865" s="63"/>
      <c r="L865" s="64"/>
      <c r="M865" s="63"/>
      <c r="N865" s="64"/>
    </row>
    <row r="866" spans="1:14" x14ac:dyDescent="0.2">
      <c r="A866" s="58"/>
      <c r="B866" s="61"/>
      <c r="E866" s="63"/>
      <c r="F866" s="64"/>
      <c r="G866" s="63"/>
      <c r="H866" s="64"/>
      <c r="I866" s="65"/>
      <c r="J866" s="65"/>
      <c r="K866" s="63"/>
      <c r="L866" s="64"/>
      <c r="M866" s="63"/>
      <c r="N866" s="64"/>
    </row>
    <row r="867" spans="1:14" x14ac:dyDescent="0.2">
      <c r="A867" s="58"/>
      <c r="B867" s="61"/>
      <c r="E867" s="63"/>
      <c r="F867" s="64"/>
      <c r="G867" s="63"/>
      <c r="H867" s="64"/>
      <c r="I867" s="65"/>
      <c r="J867" s="65"/>
      <c r="K867" s="63"/>
      <c r="L867" s="64"/>
      <c r="M867" s="63"/>
      <c r="N867" s="64"/>
    </row>
    <row r="868" spans="1:14" x14ac:dyDescent="0.2">
      <c r="A868" s="58"/>
      <c r="B868" s="61"/>
      <c r="E868" s="63"/>
      <c r="F868" s="64"/>
      <c r="G868" s="63"/>
      <c r="H868" s="64"/>
      <c r="I868" s="65"/>
      <c r="J868" s="65"/>
      <c r="K868" s="63"/>
      <c r="L868" s="64"/>
      <c r="M868" s="63"/>
      <c r="N868" s="64"/>
    </row>
    <row r="869" spans="1:14" x14ac:dyDescent="0.2">
      <c r="A869" s="58"/>
      <c r="B869" s="61"/>
      <c r="E869" s="63"/>
      <c r="F869" s="64"/>
      <c r="G869" s="63"/>
      <c r="H869" s="64"/>
      <c r="I869" s="65"/>
      <c r="J869" s="65"/>
      <c r="K869" s="63"/>
      <c r="L869" s="64"/>
      <c r="M869" s="63"/>
      <c r="N869" s="64"/>
    </row>
    <row r="870" spans="1:14" x14ac:dyDescent="0.2">
      <c r="A870" s="58"/>
      <c r="B870" s="61"/>
      <c r="E870" s="63"/>
      <c r="F870" s="64"/>
      <c r="G870" s="63"/>
      <c r="H870" s="64"/>
      <c r="I870" s="65"/>
      <c r="J870" s="65"/>
      <c r="K870" s="63"/>
      <c r="L870" s="64"/>
      <c r="M870" s="63"/>
      <c r="N870" s="64"/>
    </row>
    <row r="871" spans="1:14" x14ac:dyDescent="0.2">
      <c r="A871" s="58"/>
      <c r="B871" s="61"/>
      <c r="E871" s="63"/>
      <c r="F871" s="64"/>
      <c r="G871" s="63"/>
      <c r="H871" s="64"/>
      <c r="I871" s="65"/>
      <c r="J871" s="65"/>
      <c r="K871" s="63"/>
      <c r="L871" s="64"/>
      <c r="M871" s="63"/>
      <c r="N871" s="64"/>
    </row>
    <row r="872" spans="1:14" x14ac:dyDescent="0.2">
      <c r="A872" s="58"/>
      <c r="B872" s="61"/>
      <c r="E872" s="63"/>
      <c r="F872" s="64"/>
      <c r="G872" s="63"/>
      <c r="H872" s="64"/>
      <c r="I872" s="65"/>
      <c r="J872" s="65"/>
      <c r="K872" s="63"/>
      <c r="L872" s="64"/>
      <c r="M872" s="63"/>
      <c r="N872" s="64"/>
    </row>
    <row r="873" spans="1:14" x14ac:dyDescent="0.2">
      <c r="A873" s="58"/>
      <c r="B873" s="61"/>
      <c r="E873" s="63"/>
      <c r="F873" s="64"/>
      <c r="G873" s="63"/>
      <c r="H873" s="64"/>
      <c r="I873" s="65"/>
      <c r="J873" s="65"/>
      <c r="K873" s="63"/>
      <c r="L873" s="64"/>
      <c r="M873" s="63"/>
      <c r="N873" s="64"/>
    </row>
    <row r="874" spans="1:14" x14ac:dyDescent="0.2">
      <c r="A874" s="58"/>
      <c r="B874" s="61"/>
      <c r="E874" s="63"/>
      <c r="F874" s="64"/>
      <c r="G874" s="63"/>
      <c r="H874" s="64"/>
      <c r="I874" s="65"/>
      <c r="J874" s="65"/>
      <c r="K874" s="63"/>
      <c r="L874" s="64"/>
      <c r="M874" s="63"/>
      <c r="N874" s="64"/>
    </row>
    <row r="875" spans="1:14" x14ac:dyDescent="0.2">
      <c r="A875" s="58"/>
      <c r="B875" s="61"/>
      <c r="E875" s="63"/>
      <c r="F875" s="64"/>
      <c r="G875" s="63"/>
      <c r="H875" s="64"/>
      <c r="I875" s="65"/>
      <c r="J875" s="65"/>
      <c r="K875" s="63"/>
      <c r="L875" s="64"/>
      <c r="M875" s="63"/>
      <c r="N875" s="64"/>
    </row>
    <row r="876" spans="1:14" x14ac:dyDescent="0.2">
      <c r="A876" s="58"/>
      <c r="B876" s="61"/>
      <c r="E876" s="63"/>
      <c r="F876" s="64"/>
      <c r="G876" s="63"/>
      <c r="H876" s="64"/>
      <c r="I876" s="65"/>
      <c r="J876" s="65"/>
      <c r="K876" s="63"/>
      <c r="L876" s="64"/>
      <c r="M876" s="63"/>
      <c r="N876" s="64"/>
    </row>
    <row r="877" spans="1:14" x14ac:dyDescent="0.2">
      <c r="A877" s="58"/>
      <c r="B877" s="61"/>
      <c r="E877" s="63"/>
      <c r="F877" s="64"/>
      <c r="G877" s="63"/>
      <c r="H877" s="64"/>
      <c r="I877" s="65"/>
      <c r="J877" s="65"/>
      <c r="K877" s="63"/>
      <c r="L877" s="64"/>
      <c r="M877" s="63"/>
      <c r="N877" s="64"/>
    </row>
    <row r="878" spans="1:14" x14ac:dyDescent="0.2">
      <c r="A878" s="58"/>
      <c r="B878" s="61"/>
      <c r="E878" s="63"/>
      <c r="F878" s="64"/>
      <c r="G878" s="63"/>
      <c r="H878" s="64"/>
      <c r="I878" s="65"/>
      <c r="J878" s="65"/>
      <c r="K878" s="63"/>
      <c r="L878" s="64"/>
      <c r="M878" s="63"/>
      <c r="N878" s="64"/>
    </row>
    <row r="879" spans="1:14" x14ac:dyDescent="0.2">
      <c r="A879" s="58"/>
      <c r="B879" s="61"/>
      <c r="E879" s="63"/>
      <c r="F879" s="64"/>
      <c r="G879" s="63"/>
      <c r="H879" s="64"/>
      <c r="I879" s="65"/>
      <c r="J879" s="65"/>
      <c r="K879" s="63"/>
      <c r="L879" s="64"/>
      <c r="M879" s="63"/>
      <c r="N879" s="64"/>
    </row>
    <row r="880" spans="1:14" x14ac:dyDescent="0.2">
      <c r="A880" s="58"/>
      <c r="B880" s="61"/>
      <c r="E880" s="63"/>
      <c r="F880" s="64"/>
      <c r="G880" s="63"/>
      <c r="H880" s="64"/>
      <c r="I880" s="65"/>
      <c r="J880" s="65"/>
      <c r="K880" s="63"/>
      <c r="L880" s="64"/>
      <c r="M880" s="63"/>
      <c r="N880" s="64"/>
    </row>
    <row r="881" spans="1:14" x14ac:dyDescent="0.2">
      <c r="A881" s="58"/>
      <c r="B881" s="61"/>
      <c r="E881" s="63"/>
      <c r="F881" s="64"/>
      <c r="G881" s="63"/>
      <c r="H881" s="64"/>
      <c r="I881" s="65"/>
      <c r="J881" s="65"/>
      <c r="K881" s="63"/>
      <c r="L881" s="64"/>
      <c r="M881" s="63"/>
      <c r="N881" s="64"/>
    </row>
    <row r="882" spans="1:14" x14ac:dyDescent="0.2">
      <c r="A882" s="58"/>
      <c r="B882" s="61"/>
      <c r="E882" s="63"/>
      <c r="F882" s="64"/>
      <c r="G882" s="63"/>
      <c r="H882" s="64"/>
      <c r="I882" s="65"/>
      <c r="J882" s="65"/>
      <c r="K882" s="63"/>
      <c r="L882" s="64"/>
      <c r="M882" s="63"/>
      <c r="N882" s="64"/>
    </row>
    <row r="883" spans="1:14" x14ac:dyDescent="0.2">
      <c r="A883" s="58"/>
      <c r="B883" s="61"/>
      <c r="E883" s="63"/>
      <c r="F883" s="64"/>
      <c r="G883" s="63"/>
      <c r="H883" s="64"/>
      <c r="I883" s="65"/>
      <c r="J883" s="65"/>
      <c r="K883" s="63"/>
      <c r="L883" s="64"/>
      <c r="M883" s="63"/>
      <c r="N883" s="64"/>
    </row>
    <row r="884" spans="1:14" x14ac:dyDescent="0.2">
      <c r="A884" s="58"/>
      <c r="B884" s="61"/>
      <c r="E884" s="63"/>
      <c r="F884" s="64"/>
      <c r="G884" s="63"/>
      <c r="H884" s="64"/>
      <c r="I884" s="65"/>
      <c r="J884" s="65"/>
      <c r="K884" s="63"/>
      <c r="L884" s="64"/>
      <c r="M884" s="63"/>
      <c r="N884" s="64"/>
    </row>
    <row r="885" spans="1:14" x14ac:dyDescent="0.2">
      <c r="A885" s="58"/>
      <c r="B885" s="61"/>
      <c r="E885" s="63"/>
      <c r="F885" s="64"/>
      <c r="G885" s="63"/>
      <c r="H885" s="64"/>
      <c r="I885" s="65"/>
      <c r="J885" s="65"/>
      <c r="K885" s="63"/>
      <c r="L885" s="64"/>
      <c r="M885" s="63"/>
      <c r="N885" s="64"/>
    </row>
    <row r="886" spans="1:14" x14ac:dyDescent="0.2">
      <c r="A886" s="58"/>
      <c r="B886" s="61"/>
      <c r="E886" s="63"/>
      <c r="F886" s="64"/>
      <c r="G886" s="63"/>
      <c r="H886" s="64"/>
      <c r="I886" s="65"/>
      <c r="J886" s="65"/>
      <c r="K886" s="63"/>
      <c r="L886" s="64"/>
      <c r="M886" s="63"/>
      <c r="N886" s="64"/>
    </row>
    <row r="887" spans="1:14" x14ac:dyDescent="0.2">
      <c r="A887" s="58"/>
      <c r="B887" s="61"/>
      <c r="E887" s="63"/>
      <c r="F887" s="64"/>
      <c r="G887" s="63"/>
      <c r="H887" s="64"/>
      <c r="I887" s="65"/>
      <c r="J887" s="65"/>
      <c r="K887" s="63"/>
      <c r="L887" s="64"/>
      <c r="M887" s="63"/>
      <c r="N887" s="64"/>
    </row>
    <row r="888" spans="1:14" x14ac:dyDescent="0.2">
      <c r="A888" s="58"/>
      <c r="B888" s="61"/>
      <c r="E888" s="63"/>
      <c r="F888" s="64"/>
      <c r="G888" s="63"/>
      <c r="H888" s="64"/>
      <c r="I888" s="65"/>
      <c r="J888" s="65"/>
      <c r="K888" s="63"/>
      <c r="L888" s="64"/>
      <c r="M888" s="63"/>
      <c r="N888" s="64"/>
    </row>
    <row r="889" spans="1:14" x14ac:dyDescent="0.2">
      <c r="A889" s="58"/>
      <c r="B889" s="61"/>
      <c r="E889" s="63"/>
      <c r="F889" s="64"/>
      <c r="G889" s="63"/>
      <c r="H889" s="64"/>
      <c r="I889" s="65"/>
      <c r="J889" s="65"/>
      <c r="K889" s="63"/>
      <c r="L889" s="64"/>
      <c r="M889" s="63"/>
      <c r="N889" s="64"/>
    </row>
    <row r="890" spans="1:14" x14ac:dyDescent="0.2">
      <c r="A890" s="58"/>
      <c r="B890" s="61"/>
      <c r="E890" s="63"/>
      <c r="F890" s="64"/>
      <c r="G890" s="63"/>
      <c r="H890" s="64"/>
      <c r="I890" s="65"/>
      <c r="J890" s="65"/>
      <c r="K890" s="63"/>
      <c r="L890" s="64"/>
      <c r="M890" s="63"/>
      <c r="N890" s="64"/>
    </row>
    <row r="891" spans="1:14" x14ac:dyDescent="0.2">
      <c r="A891" s="58"/>
      <c r="B891" s="61"/>
      <c r="E891" s="63"/>
      <c r="F891" s="64"/>
      <c r="G891" s="63"/>
      <c r="H891" s="64"/>
      <c r="I891" s="65"/>
      <c r="J891" s="65"/>
      <c r="K891" s="63"/>
      <c r="L891" s="64"/>
      <c r="M891" s="63"/>
      <c r="N891" s="64"/>
    </row>
    <row r="892" spans="1:14" x14ac:dyDescent="0.2">
      <c r="A892" s="58"/>
      <c r="B892" s="61"/>
      <c r="E892" s="63"/>
      <c r="F892" s="64"/>
      <c r="G892" s="63"/>
      <c r="H892" s="64"/>
      <c r="I892" s="65"/>
      <c r="J892" s="65"/>
      <c r="K892" s="63"/>
      <c r="L892" s="64"/>
      <c r="M892" s="63"/>
      <c r="N892" s="64"/>
    </row>
    <row r="893" spans="1:14" x14ac:dyDescent="0.2">
      <c r="A893" s="58"/>
      <c r="B893" s="61"/>
      <c r="E893" s="63"/>
      <c r="F893" s="64"/>
      <c r="G893" s="63"/>
      <c r="H893" s="64"/>
      <c r="I893" s="65"/>
      <c r="J893" s="65"/>
      <c r="K893" s="63"/>
      <c r="L893" s="64"/>
      <c r="M893" s="63"/>
      <c r="N893" s="64"/>
    </row>
    <row r="894" spans="1:14" x14ac:dyDescent="0.2">
      <c r="A894" s="58"/>
      <c r="B894" s="61"/>
      <c r="E894" s="63"/>
      <c r="F894" s="64"/>
      <c r="G894" s="63"/>
      <c r="H894" s="64"/>
      <c r="I894" s="65"/>
      <c r="J894" s="65"/>
      <c r="K894" s="63"/>
      <c r="L894" s="64"/>
      <c r="M894" s="63"/>
      <c r="N894" s="64"/>
    </row>
    <row r="895" spans="1:14" x14ac:dyDescent="0.2">
      <c r="A895" s="58"/>
      <c r="B895" s="61"/>
      <c r="E895" s="63"/>
      <c r="F895" s="64"/>
      <c r="G895" s="63"/>
      <c r="H895" s="64"/>
      <c r="I895" s="65"/>
      <c r="J895" s="65"/>
      <c r="K895" s="63"/>
      <c r="L895" s="64"/>
      <c r="M895" s="63"/>
      <c r="N895" s="64"/>
    </row>
    <row r="896" spans="1:14" x14ac:dyDescent="0.2">
      <c r="A896" s="58"/>
      <c r="B896" s="61"/>
      <c r="E896" s="63"/>
      <c r="F896" s="64"/>
      <c r="G896" s="63"/>
      <c r="H896" s="64"/>
      <c r="I896" s="65"/>
      <c r="J896" s="65"/>
      <c r="K896" s="63"/>
      <c r="L896" s="64"/>
      <c r="M896" s="63"/>
      <c r="N896" s="64"/>
    </row>
    <row r="897" spans="1:14" x14ac:dyDescent="0.2">
      <c r="A897" s="58"/>
      <c r="B897" s="61"/>
      <c r="E897" s="63"/>
      <c r="F897" s="64"/>
      <c r="G897" s="63"/>
      <c r="H897" s="64"/>
      <c r="I897" s="65"/>
      <c r="J897" s="65"/>
      <c r="K897" s="63"/>
      <c r="L897" s="64"/>
      <c r="M897" s="63"/>
      <c r="N897" s="64"/>
    </row>
    <row r="898" spans="1:14" x14ac:dyDescent="0.2">
      <c r="A898" s="58"/>
      <c r="B898" s="61"/>
      <c r="E898" s="63"/>
      <c r="F898" s="64"/>
      <c r="G898" s="63"/>
      <c r="H898" s="64"/>
      <c r="I898" s="65"/>
      <c r="J898" s="65"/>
      <c r="K898" s="63"/>
      <c r="L898" s="64"/>
      <c r="M898" s="63"/>
      <c r="N898" s="64"/>
    </row>
    <row r="899" spans="1:14" x14ac:dyDescent="0.2">
      <c r="A899" s="58"/>
      <c r="B899" s="61"/>
      <c r="E899" s="63"/>
      <c r="F899" s="64"/>
      <c r="G899" s="63"/>
      <c r="H899" s="64"/>
      <c r="I899" s="65"/>
      <c r="J899" s="65"/>
      <c r="K899" s="63"/>
      <c r="L899" s="64"/>
      <c r="M899" s="63"/>
      <c r="N899" s="64"/>
    </row>
    <row r="900" spans="1:14" x14ac:dyDescent="0.2">
      <c r="A900" s="58"/>
      <c r="B900" s="61"/>
      <c r="E900" s="63"/>
      <c r="F900" s="64"/>
      <c r="G900" s="63"/>
      <c r="H900" s="64"/>
      <c r="I900" s="65"/>
      <c r="J900" s="65"/>
      <c r="K900" s="63"/>
      <c r="L900" s="64"/>
      <c r="M900" s="63"/>
      <c r="N900" s="64"/>
    </row>
    <row r="901" spans="1:14" x14ac:dyDescent="0.2">
      <c r="A901" s="58"/>
      <c r="B901" s="61"/>
      <c r="E901" s="63"/>
      <c r="F901" s="64"/>
      <c r="G901" s="63"/>
      <c r="H901" s="64"/>
      <c r="I901" s="65"/>
      <c r="J901" s="65"/>
      <c r="K901" s="63"/>
      <c r="L901" s="64"/>
      <c r="M901" s="63"/>
      <c r="N901" s="64"/>
    </row>
    <row r="902" spans="1:14" x14ac:dyDescent="0.2">
      <c r="A902" s="58"/>
      <c r="B902" s="61"/>
      <c r="E902" s="63"/>
      <c r="F902" s="64"/>
      <c r="G902" s="63"/>
      <c r="H902" s="64"/>
      <c r="I902" s="65"/>
      <c r="J902" s="65"/>
      <c r="K902" s="63"/>
      <c r="L902" s="64"/>
      <c r="M902" s="63"/>
      <c r="N902" s="64"/>
    </row>
    <row r="903" spans="1:14" x14ac:dyDescent="0.2">
      <c r="A903" s="58"/>
      <c r="B903" s="61"/>
      <c r="E903" s="63"/>
      <c r="F903" s="64"/>
      <c r="G903" s="63"/>
      <c r="H903" s="64"/>
      <c r="I903" s="65"/>
      <c r="J903" s="65"/>
      <c r="K903" s="63"/>
      <c r="L903" s="64"/>
      <c r="M903" s="63"/>
      <c r="N903" s="64"/>
    </row>
    <row r="904" spans="1:14" x14ac:dyDescent="0.2">
      <c r="A904" s="58"/>
      <c r="B904" s="61"/>
      <c r="E904" s="63"/>
      <c r="F904" s="64"/>
      <c r="G904" s="63"/>
      <c r="H904" s="64"/>
      <c r="I904" s="65"/>
      <c r="J904" s="65"/>
      <c r="K904" s="63"/>
      <c r="L904" s="64"/>
      <c r="M904" s="63"/>
      <c r="N904" s="64"/>
    </row>
    <row r="905" spans="1:14" x14ac:dyDescent="0.2">
      <c r="A905" s="58"/>
      <c r="B905" s="61"/>
      <c r="E905" s="63"/>
      <c r="F905" s="64"/>
      <c r="G905" s="63"/>
      <c r="H905" s="64"/>
      <c r="I905" s="65"/>
      <c r="J905" s="65"/>
      <c r="K905" s="63"/>
      <c r="L905" s="64"/>
      <c r="M905" s="63"/>
      <c r="N905" s="64"/>
    </row>
    <row r="906" spans="1:14" x14ac:dyDescent="0.2">
      <c r="A906" s="58"/>
      <c r="B906" s="61"/>
      <c r="E906" s="63"/>
      <c r="F906" s="64"/>
      <c r="G906" s="63"/>
      <c r="H906" s="64"/>
      <c r="I906" s="65"/>
      <c r="J906" s="65"/>
      <c r="K906" s="63"/>
      <c r="L906" s="64"/>
      <c r="M906" s="63"/>
      <c r="N906" s="64"/>
    </row>
    <row r="907" spans="1:14" x14ac:dyDescent="0.2">
      <c r="A907" s="58"/>
      <c r="B907" s="61"/>
      <c r="E907" s="63"/>
      <c r="F907" s="64"/>
      <c r="G907" s="63"/>
      <c r="H907" s="64"/>
      <c r="I907" s="65"/>
      <c r="J907" s="65"/>
      <c r="K907" s="63"/>
      <c r="L907" s="64"/>
      <c r="M907" s="63"/>
      <c r="N907" s="64"/>
    </row>
    <row r="908" spans="1:14" x14ac:dyDescent="0.2">
      <c r="A908" s="58"/>
      <c r="B908" s="61"/>
      <c r="E908" s="63"/>
      <c r="F908" s="64"/>
      <c r="G908" s="63"/>
      <c r="H908" s="64"/>
      <c r="I908" s="65"/>
      <c r="J908" s="65"/>
      <c r="K908" s="63"/>
      <c r="L908" s="64"/>
      <c r="M908" s="63"/>
      <c r="N908" s="64"/>
    </row>
    <row r="909" spans="1:14" x14ac:dyDescent="0.2">
      <c r="A909" s="58"/>
      <c r="B909" s="61"/>
      <c r="E909" s="63"/>
      <c r="F909" s="64"/>
      <c r="G909" s="63"/>
      <c r="H909" s="64"/>
      <c r="I909" s="65"/>
      <c r="J909" s="65"/>
      <c r="K909" s="63"/>
      <c r="L909" s="64"/>
      <c r="M909" s="63"/>
      <c r="N909" s="64"/>
    </row>
    <row r="910" spans="1:14" x14ac:dyDescent="0.2">
      <c r="A910" s="58"/>
      <c r="B910" s="61"/>
      <c r="E910" s="63"/>
      <c r="F910" s="64"/>
      <c r="G910" s="63"/>
      <c r="H910" s="64"/>
      <c r="I910" s="65"/>
      <c r="J910" s="65"/>
      <c r="K910" s="63"/>
      <c r="L910" s="64"/>
      <c r="M910" s="63"/>
      <c r="N910" s="64"/>
    </row>
    <row r="911" spans="1:14" x14ac:dyDescent="0.2">
      <c r="A911" s="58"/>
      <c r="B911" s="61"/>
      <c r="E911" s="63"/>
      <c r="F911" s="64"/>
      <c r="G911" s="63"/>
      <c r="H911" s="64"/>
      <c r="I911" s="65"/>
      <c r="J911" s="65"/>
      <c r="K911" s="63"/>
      <c r="L911" s="64"/>
      <c r="M911" s="63"/>
      <c r="N911" s="64"/>
    </row>
    <row r="912" spans="1:14" x14ac:dyDescent="0.2">
      <c r="A912" s="58"/>
      <c r="B912" s="61"/>
      <c r="E912" s="63"/>
      <c r="F912" s="64"/>
      <c r="G912" s="63"/>
      <c r="H912" s="64"/>
      <c r="I912" s="65"/>
      <c r="J912" s="65"/>
      <c r="K912" s="63"/>
      <c r="L912" s="64"/>
      <c r="M912" s="63"/>
      <c r="N912" s="64"/>
    </row>
    <row r="913" spans="1:14" x14ac:dyDescent="0.2">
      <c r="A913" s="58"/>
      <c r="B913" s="61"/>
      <c r="E913" s="63"/>
      <c r="F913" s="64"/>
      <c r="G913" s="63"/>
      <c r="H913" s="64"/>
      <c r="I913" s="65"/>
      <c r="J913" s="65"/>
      <c r="K913" s="63"/>
      <c r="L913" s="64"/>
      <c r="M913" s="63"/>
      <c r="N913" s="64"/>
    </row>
    <row r="914" spans="1:14" x14ac:dyDescent="0.2">
      <c r="A914" s="58"/>
      <c r="B914" s="61"/>
      <c r="E914" s="63"/>
      <c r="F914" s="64"/>
      <c r="G914" s="63"/>
      <c r="H914" s="64"/>
      <c r="I914" s="65"/>
      <c r="J914" s="65"/>
      <c r="K914" s="63"/>
      <c r="L914" s="64"/>
      <c r="M914" s="63"/>
      <c r="N914" s="64"/>
    </row>
    <row r="915" spans="1:14" x14ac:dyDescent="0.2">
      <c r="A915" s="58"/>
      <c r="B915" s="61"/>
      <c r="E915" s="63"/>
      <c r="F915" s="64"/>
      <c r="G915" s="63"/>
      <c r="H915" s="64"/>
      <c r="I915" s="65"/>
      <c r="J915" s="65"/>
      <c r="K915" s="63"/>
      <c r="L915" s="64"/>
      <c r="M915" s="63"/>
      <c r="N915" s="64"/>
    </row>
    <row r="916" spans="1:14" x14ac:dyDescent="0.2">
      <c r="A916" s="58"/>
      <c r="B916" s="61"/>
      <c r="E916" s="63"/>
      <c r="F916" s="64"/>
      <c r="G916" s="63"/>
      <c r="H916" s="64"/>
      <c r="I916" s="65"/>
      <c r="J916" s="65"/>
      <c r="K916" s="63"/>
      <c r="L916" s="64"/>
      <c r="M916" s="63"/>
      <c r="N916" s="64"/>
    </row>
    <row r="917" spans="1:14" x14ac:dyDescent="0.2">
      <c r="A917" s="58"/>
      <c r="B917" s="61"/>
      <c r="E917" s="63"/>
      <c r="F917" s="64"/>
      <c r="G917" s="63"/>
      <c r="H917" s="64"/>
      <c r="I917" s="65"/>
      <c r="J917" s="65"/>
      <c r="K917" s="63"/>
      <c r="L917" s="64"/>
      <c r="M917" s="63"/>
      <c r="N917" s="64"/>
    </row>
    <row r="918" spans="1:14" x14ac:dyDescent="0.2">
      <c r="A918" s="58"/>
      <c r="B918" s="61"/>
      <c r="E918" s="63"/>
      <c r="F918" s="64"/>
      <c r="G918" s="63"/>
      <c r="H918" s="64"/>
      <c r="I918" s="65"/>
      <c r="J918" s="65"/>
      <c r="K918" s="63"/>
      <c r="L918" s="64"/>
      <c r="M918" s="63"/>
      <c r="N918" s="64"/>
    </row>
    <row r="919" spans="1:14" x14ac:dyDescent="0.2">
      <c r="A919" s="58"/>
      <c r="B919" s="61"/>
      <c r="E919" s="63"/>
      <c r="F919" s="64"/>
      <c r="G919" s="63"/>
      <c r="H919" s="64"/>
      <c r="I919" s="65"/>
      <c r="J919" s="65"/>
      <c r="K919" s="63"/>
      <c r="L919" s="64"/>
      <c r="M919" s="63"/>
      <c r="N919" s="64"/>
    </row>
    <row r="920" spans="1:14" x14ac:dyDescent="0.2">
      <c r="A920" s="58"/>
      <c r="B920" s="61"/>
      <c r="E920" s="63"/>
      <c r="F920" s="64"/>
      <c r="G920" s="63"/>
      <c r="H920" s="64"/>
      <c r="I920" s="65"/>
      <c r="J920" s="65"/>
      <c r="K920" s="63"/>
      <c r="L920" s="64"/>
      <c r="M920" s="63"/>
      <c r="N920" s="64"/>
    </row>
    <row r="921" spans="1:14" x14ac:dyDescent="0.2">
      <c r="A921" s="58"/>
      <c r="B921" s="61"/>
      <c r="E921" s="63"/>
      <c r="F921" s="64"/>
      <c r="G921" s="63"/>
      <c r="H921" s="64"/>
      <c r="I921" s="65"/>
      <c r="J921" s="65"/>
      <c r="K921" s="63"/>
      <c r="L921" s="64"/>
      <c r="M921" s="63"/>
      <c r="N921" s="64"/>
    </row>
    <row r="922" spans="1:14" x14ac:dyDescent="0.2">
      <c r="A922" s="58"/>
      <c r="B922" s="61"/>
      <c r="E922" s="63"/>
      <c r="F922" s="64"/>
      <c r="G922" s="63"/>
      <c r="H922" s="64"/>
      <c r="I922" s="65"/>
      <c r="J922" s="65"/>
      <c r="K922" s="63"/>
      <c r="L922" s="64"/>
      <c r="M922" s="63"/>
      <c r="N922" s="64"/>
    </row>
    <row r="923" spans="1:14" x14ac:dyDescent="0.2">
      <c r="A923" s="58"/>
      <c r="B923" s="61"/>
      <c r="E923" s="63"/>
      <c r="F923" s="64"/>
      <c r="G923" s="63"/>
      <c r="H923" s="64"/>
      <c r="I923" s="65"/>
      <c r="J923" s="65"/>
      <c r="K923" s="63"/>
      <c r="L923" s="64"/>
      <c r="M923" s="63"/>
      <c r="N923" s="64"/>
    </row>
    <row r="924" spans="1:14" x14ac:dyDescent="0.2">
      <c r="A924" s="58"/>
      <c r="B924" s="61"/>
      <c r="E924" s="63"/>
      <c r="F924" s="64"/>
      <c r="G924" s="63"/>
      <c r="H924" s="64"/>
      <c r="I924" s="65"/>
      <c r="J924" s="65"/>
      <c r="K924" s="63"/>
      <c r="L924" s="64"/>
      <c r="M924" s="63"/>
      <c r="N924" s="64"/>
    </row>
    <row r="925" spans="1:14" x14ac:dyDescent="0.2">
      <c r="A925" s="58"/>
      <c r="B925" s="61"/>
      <c r="E925" s="63"/>
      <c r="F925" s="64"/>
      <c r="G925" s="63"/>
      <c r="H925" s="64"/>
      <c r="I925" s="65"/>
      <c r="J925" s="65"/>
      <c r="K925" s="63"/>
      <c r="L925" s="64"/>
      <c r="M925" s="63"/>
      <c r="N925" s="64"/>
    </row>
    <row r="926" spans="1:14" x14ac:dyDescent="0.2">
      <c r="A926" s="58"/>
      <c r="B926" s="61"/>
      <c r="E926" s="63"/>
      <c r="F926" s="64"/>
      <c r="G926" s="63"/>
      <c r="H926" s="64"/>
      <c r="I926" s="65"/>
      <c r="J926" s="65"/>
      <c r="K926" s="63"/>
      <c r="L926" s="64"/>
      <c r="M926" s="63"/>
      <c r="N926" s="64"/>
    </row>
    <row r="927" spans="1:14" x14ac:dyDescent="0.2">
      <c r="A927" s="58"/>
      <c r="B927" s="61"/>
      <c r="E927" s="63"/>
      <c r="F927" s="64"/>
      <c r="G927" s="63"/>
      <c r="H927" s="64"/>
      <c r="I927" s="65"/>
      <c r="J927" s="65"/>
      <c r="K927" s="63"/>
      <c r="L927" s="64"/>
      <c r="M927" s="63"/>
      <c r="N927" s="64"/>
    </row>
    <row r="928" spans="1:14" x14ac:dyDescent="0.2">
      <c r="A928" s="58"/>
      <c r="B928" s="61"/>
      <c r="E928" s="63"/>
      <c r="F928" s="64"/>
      <c r="G928" s="63"/>
      <c r="H928" s="64"/>
      <c r="I928" s="65"/>
      <c r="J928" s="65"/>
      <c r="K928" s="63"/>
      <c r="L928" s="64"/>
      <c r="M928" s="63"/>
      <c r="N928" s="64"/>
    </row>
    <row r="929" spans="1:14" x14ac:dyDescent="0.2">
      <c r="A929" s="58"/>
      <c r="B929" s="61"/>
      <c r="E929" s="63"/>
      <c r="F929" s="64"/>
      <c r="G929" s="63"/>
      <c r="H929" s="64"/>
      <c r="I929" s="65"/>
      <c r="J929" s="65"/>
      <c r="K929" s="63"/>
      <c r="L929" s="64"/>
      <c r="M929" s="63"/>
      <c r="N929" s="64"/>
    </row>
    <row r="930" spans="1:14" x14ac:dyDescent="0.2">
      <c r="A930" s="58"/>
      <c r="B930" s="61"/>
      <c r="E930" s="63"/>
      <c r="F930" s="64"/>
      <c r="G930" s="63"/>
      <c r="H930" s="64"/>
      <c r="I930" s="65"/>
      <c r="J930" s="65"/>
      <c r="K930" s="63"/>
      <c r="L930" s="64"/>
      <c r="M930" s="63"/>
      <c r="N930" s="64"/>
    </row>
    <row r="931" spans="1:14" x14ac:dyDescent="0.2">
      <c r="A931" s="58"/>
      <c r="B931" s="61"/>
      <c r="E931" s="63"/>
      <c r="F931" s="64"/>
      <c r="G931" s="63"/>
      <c r="H931" s="64"/>
      <c r="I931" s="65"/>
      <c r="J931" s="65"/>
      <c r="K931" s="63"/>
      <c r="L931" s="64"/>
      <c r="M931" s="63"/>
      <c r="N931" s="64"/>
    </row>
    <row r="932" spans="1:14" x14ac:dyDescent="0.2">
      <c r="A932" s="58"/>
      <c r="B932" s="61"/>
      <c r="E932" s="63"/>
      <c r="F932" s="64"/>
      <c r="G932" s="63"/>
      <c r="H932" s="64"/>
      <c r="I932" s="65"/>
      <c r="J932" s="65"/>
      <c r="K932" s="63"/>
      <c r="L932" s="64"/>
      <c r="M932" s="63"/>
      <c r="N932" s="64"/>
    </row>
    <row r="933" spans="1:14" x14ac:dyDescent="0.2">
      <c r="A933" s="58"/>
      <c r="B933" s="61"/>
      <c r="E933" s="63"/>
      <c r="F933" s="64"/>
      <c r="G933" s="63"/>
      <c r="H933" s="64"/>
      <c r="I933" s="65"/>
      <c r="J933" s="65"/>
      <c r="K933" s="63"/>
      <c r="L933" s="64"/>
      <c r="M933" s="63"/>
      <c r="N933" s="64"/>
    </row>
    <row r="934" spans="1:14" x14ac:dyDescent="0.2">
      <c r="A934" s="58"/>
      <c r="B934" s="61"/>
      <c r="E934" s="63"/>
      <c r="F934" s="64"/>
      <c r="G934" s="63"/>
      <c r="H934" s="64"/>
      <c r="I934" s="65"/>
      <c r="J934" s="65"/>
      <c r="K934" s="63"/>
      <c r="L934" s="64"/>
      <c r="M934" s="63"/>
      <c r="N934" s="64"/>
    </row>
    <row r="935" spans="1:14" x14ac:dyDescent="0.2">
      <c r="A935" s="58"/>
      <c r="B935" s="61"/>
      <c r="E935" s="63"/>
      <c r="F935" s="64"/>
      <c r="G935" s="63"/>
      <c r="H935" s="64"/>
      <c r="I935" s="65"/>
      <c r="J935" s="65"/>
      <c r="K935" s="63"/>
      <c r="L935" s="64"/>
      <c r="M935" s="63"/>
      <c r="N935" s="64"/>
    </row>
    <row r="936" spans="1:14" x14ac:dyDescent="0.2">
      <c r="A936" s="58"/>
      <c r="B936" s="61"/>
      <c r="E936" s="63"/>
      <c r="F936" s="64"/>
      <c r="G936" s="63"/>
      <c r="H936" s="64"/>
      <c r="I936" s="65"/>
      <c r="J936" s="65"/>
      <c r="K936" s="63"/>
      <c r="L936" s="64"/>
      <c r="M936" s="63"/>
      <c r="N936" s="64"/>
    </row>
    <row r="937" spans="1:14" x14ac:dyDescent="0.2">
      <c r="A937" s="58"/>
      <c r="B937" s="61"/>
      <c r="E937" s="63"/>
      <c r="F937" s="64"/>
      <c r="G937" s="63"/>
      <c r="H937" s="64"/>
      <c r="I937" s="65"/>
      <c r="J937" s="65"/>
      <c r="K937" s="63"/>
      <c r="L937" s="64"/>
      <c r="M937" s="63"/>
      <c r="N937" s="64"/>
    </row>
    <row r="938" spans="1:14" x14ac:dyDescent="0.2">
      <c r="A938" s="58"/>
      <c r="B938" s="61"/>
      <c r="E938" s="63"/>
      <c r="F938" s="64"/>
      <c r="G938" s="63"/>
      <c r="H938" s="64"/>
      <c r="I938" s="65"/>
      <c r="J938" s="65"/>
      <c r="K938" s="63"/>
      <c r="L938" s="64"/>
      <c r="M938" s="63"/>
      <c r="N938" s="64"/>
    </row>
    <row r="939" spans="1:14" x14ac:dyDescent="0.2">
      <c r="A939" s="58"/>
      <c r="B939" s="61"/>
      <c r="E939" s="63"/>
      <c r="F939" s="64"/>
      <c r="G939" s="63"/>
      <c r="H939" s="64"/>
      <c r="I939" s="65"/>
      <c r="J939" s="65"/>
      <c r="K939" s="63"/>
      <c r="L939" s="64"/>
      <c r="M939" s="63"/>
      <c r="N939" s="64"/>
    </row>
    <row r="940" spans="1:14" x14ac:dyDescent="0.2">
      <c r="A940" s="58"/>
      <c r="B940" s="61"/>
      <c r="E940" s="63"/>
      <c r="F940" s="64"/>
      <c r="G940" s="63"/>
      <c r="H940" s="64"/>
      <c r="I940" s="65"/>
      <c r="J940" s="65"/>
      <c r="K940" s="63"/>
      <c r="L940" s="64"/>
      <c r="M940" s="63"/>
      <c r="N940" s="64"/>
    </row>
    <row r="941" spans="1:14" x14ac:dyDescent="0.2">
      <c r="A941" s="58"/>
      <c r="B941" s="61"/>
      <c r="E941" s="63"/>
      <c r="F941" s="64"/>
      <c r="G941" s="63"/>
      <c r="H941" s="64"/>
      <c r="I941" s="65"/>
      <c r="J941" s="65"/>
      <c r="K941" s="63"/>
      <c r="L941" s="64"/>
      <c r="M941" s="63"/>
      <c r="N941" s="64"/>
    </row>
    <row r="942" spans="1:14" x14ac:dyDescent="0.2">
      <c r="A942" s="58"/>
      <c r="B942" s="61"/>
      <c r="E942" s="63"/>
      <c r="F942" s="64"/>
      <c r="G942" s="63"/>
      <c r="H942" s="64"/>
      <c r="I942" s="65"/>
      <c r="J942" s="65"/>
      <c r="K942" s="63"/>
      <c r="L942" s="64"/>
      <c r="M942" s="63"/>
      <c r="N942" s="64"/>
    </row>
    <row r="943" spans="1:14" x14ac:dyDescent="0.2">
      <c r="A943" s="58"/>
      <c r="B943" s="61"/>
      <c r="E943" s="63"/>
      <c r="F943" s="64"/>
      <c r="G943" s="63"/>
      <c r="H943" s="64"/>
      <c r="I943" s="65"/>
      <c r="J943" s="65"/>
      <c r="K943" s="63"/>
      <c r="L943" s="64"/>
      <c r="M943" s="63"/>
      <c r="N943" s="64"/>
    </row>
    <row r="944" spans="1:14" x14ac:dyDescent="0.2">
      <c r="A944" s="58"/>
      <c r="B944" s="61"/>
      <c r="E944" s="63"/>
      <c r="F944" s="64"/>
      <c r="G944" s="63"/>
      <c r="H944" s="64"/>
      <c r="I944" s="65"/>
      <c r="J944" s="65"/>
      <c r="K944" s="63"/>
      <c r="L944" s="64"/>
      <c r="M944" s="63"/>
      <c r="N944" s="64"/>
    </row>
    <row r="945" spans="1:14" x14ac:dyDescent="0.2">
      <c r="A945" s="58"/>
      <c r="B945" s="61"/>
      <c r="E945" s="63"/>
      <c r="F945" s="64"/>
      <c r="G945" s="63"/>
      <c r="H945" s="64"/>
      <c r="I945" s="65"/>
      <c r="J945" s="65"/>
      <c r="K945" s="63"/>
      <c r="L945" s="64"/>
      <c r="M945" s="63"/>
      <c r="N945" s="64"/>
    </row>
    <row r="946" spans="1:14" x14ac:dyDescent="0.2">
      <c r="A946" s="58"/>
      <c r="B946" s="61"/>
      <c r="E946" s="63"/>
      <c r="F946" s="64"/>
      <c r="G946" s="63"/>
      <c r="H946" s="64"/>
      <c r="I946" s="65"/>
      <c r="J946" s="65"/>
      <c r="K946" s="63"/>
      <c r="L946" s="64"/>
      <c r="M946" s="63"/>
      <c r="N946" s="64"/>
    </row>
    <row r="947" spans="1:14" x14ac:dyDescent="0.2">
      <c r="A947" s="58"/>
      <c r="B947" s="61"/>
      <c r="E947" s="63"/>
      <c r="F947" s="64"/>
      <c r="G947" s="63"/>
      <c r="H947" s="64"/>
      <c r="I947" s="65"/>
      <c r="J947" s="65"/>
      <c r="K947" s="63"/>
      <c r="L947" s="64"/>
      <c r="M947" s="63"/>
      <c r="N947" s="64"/>
    </row>
    <row r="948" spans="1:14" x14ac:dyDescent="0.2">
      <c r="A948" s="58"/>
      <c r="B948" s="61"/>
      <c r="E948" s="63"/>
      <c r="F948" s="64"/>
      <c r="G948" s="63"/>
      <c r="H948" s="64"/>
      <c r="I948" s="65"/>
      <c r="J948" s="65"/>
      <c r="K948" s="63"/>
      <c r="L948" s="64"/>
      <c r="M948" s="63"/>
      <c r="N948" s="64"/>
    </row>
    <row r="949" spans="1:14" x14ac:dyDescent="0.2">
      <c r="A949" s="58"/>
      <c r="B949" s="61"/>
      <c r="E949" s="63"/>
      <c r="F949" s="64"/>
      <c r="G949" s="63"/>
      <c r="H949" s="64"/>
      <c r="I949" s="65"/>
      <c r="J949" s="65"/>
      <c r="K949" s="63"/>
      <c r="L949" s="64"/>
      <c r="M949" s="63"/>
      <c r="N949" s="64"/>
    </row>
    <row r="950" spans="1:14" x14ac:dyDescent="0.2">
      <c r="A950" s="58"/>
      <c r="B950" s="61"/>
      <c r="E950" s="63"/>
      <c r="F950" s="64"/>
      <c r="G950" s="63"/>
      <c r="H950" s="64"/>
      <c r="I950" s="65"/>
      <c r="J950" s="65"/>
      <c r="K950" s="63"/>
      <c r="L950" s="64"/>
      <c r="M950" s="63"/>
      <c r="N950" s="64"/>
    </row>
    <row r="951" spans="1:14" x14ac:dyDescent="0.2">
      <c r="A951" s="58"/>
      <c r="B951" s="61"/>
      <c r="E951" s="63"/>
      <c r="F951" s="64"/>
      <c r="G951" s="63"/>
      <c r="H951" s="64"/>
      <c r="I951" s="65"/>
      <c r="J951" s="65"/>
      <c r="K951" s="63"/>
      <c r="L951" s="64"/>
      <c r="M951" s="63"/>
      <c r="N951" s="64"/>
    </row>
    <row r="952" spans="1:14" x14ac:dyDescent="0.2">
      <c r="A952" s="58"/>
      <c r="B952" s="61"/>
      <c r="E952" s="63"/>
      <c r="F952" s="64"/>
      <c r="G952" s="63"/>
      <c r="H952" s="64"/>
      <c r="I952" s="65"/>
      <c r="J952" s="65"/>
      <c r="K952" s="63"/>
      <c r="L952" s="64"/>
      <c r="M952" s="63"/>
      <c r="N952" s="64"/>
    </row>
    <row r="953" spans="1:14" x14ac:dyDescent="0.2">
      <c r="A953" s="58"/>
      <c r="B953" s="61"/>
      <c r="E953" s="63"/>
      <c r="F953" s="64"/>
      <c r="G953" s="63"/>
      <c r="H953" s="64"/>
      <c r="I953" s="65"/>
      <c r="J953" s="65"/>
      <c r="K953" s="63"/>
      <c r="L953" s="64"/>
      <c r="M953" s="63"/>
      <c r="N953" s="64"/>
    </row>
    <row r="954" spans="1:14" x14ac:dyDescent="0.2">
      <c r="A954" s="58"/>
      <c r="B954" s="61"/>
      <c r="E954" s="63"/>
      <c r="F954" s="64"/>
      <c r="G954" s="63"/>
      <c r="H954" s="64"/>
      <c r="I954" s="65"/>
      <c r="J954" s="65"/>
      <c r="K954" s="63"/>
      <c r="L954" s="64"/>
      <c r="M954" s="63"/>
      <c r="N954" s="64"/>
    </row>
    <row r="955" spans="1:14" x14ac:dyDescent="0.2">
      <c r="A955" s="58"/>
      <c r="B955" s="61"/>
      <c r="E955" s="63"/>
      <c r="F955" s="64"/>
      <c r="G955" s="63"/>
      <c r="H955" s="64"/>
      <c r="I955" s="65"/>
      <c r="J955" s="65"/>
      <c r="K955" s="63"/>
      <c r="L955" s="64"/>
      <c r="M955" s="63"/>
      <c r="N955" s="64"/>
    </row>
    <row r="956" spans="1:14" x14ac:dyDescent="0.2">
      <c r="A956" s="58"/>
      <c r="B956" s="61"/>
      <c r="E956" s="63"/>
      <c r="F956" s="64"/>
      <c r="G956" s="63"/>
      <c r="H956" s="64"/>
      <c r="I956" s="65"/>
      <c r="J956" s="65"/>
      <c r="K956" s="63"/>
      <c r="L956" s="64"/>
      <c r="M956" s="63"/>
      <c r="N956" s="64"/>
    </row>
    <row r="957" spans="1:14" x14ac:dyDescent="0.2">
      <c r="A957" s="58"/>
      <c r="B957" s="61"/>
      <c r="E957" s="63"/>
      <c r="F957" s="64"/>
      <c r="G957" s="63"/>
      <c r="H957" s="64"/>
      <c r="I957" s="65"/>
      <c r="J957" s="65"/>
      <c r="K957" s="63"/>
      <c r="L957" s="64"/>
      <c r="M957" s="63"/>
      <c r="N957" s="64"/>
    </row>
    <row r="958" spans="1:14" x14ac:dyDescent="0.2">
      <c r="A958" s="58"/>
      <c r="B958" s="61"/>
      <c r="E958" s="63"/>
      <c r="F958" s="64"/>
      <c r="G958" s="63"/>
      <c r="H958" s="64"/>
      <c r="I958" s="65"/>
      <c r="J958" s="65"/>
      <c r="K958" s="63"/>
      <c r="L958" s="64"/>
      <c r="M958" s="63"/>
      <c r="N958" s="64"/>
    </row>
    <row r="959" spans="1:14" x14ac:dyDescent="0.2">
      <c r="A959" s="58"/>
      <c r="B959" s="61"/>
      <c r="E959" s="63"/>
      <c r="F959" s="64"/>
      <c r="G959" s="63"/>
      <c r="H959" s="64"/>
      <c r="I959" s="65"/>
      <c r="J959" s="65"/>
      <c r="K959" s="63"/>
      <c r="L959" s="64"/>
      <c r="M959" s="63"/>
      <c r="N959" s="64"/>
    </row>
    <row r="960" spans="1:14" x14ac:dyDescent="0.2">
      <c r="A960" s="58"/>
      <c r="B960" s="61"/>
      <c r="E960" s="63"/>
      <c r="F960" s="64"/>
      <c r="G960" s="63"/>
      <c r="H960" s="64"/>
      <c r="I960" s="65"/>
      <c r="J960" s="65"/>
      <c r="K960" s="63"/>
      <c r="L960" s="64"/>
      <c r="M960" s="63"/>
      <c r="N960" s="64"/>
    </row>
    <row r="961" spans="1:14" x14ac:dyDescent="0.2">
      <c r="A961" s="58"/>
      <c r="B961" s="61"/>
      <c r="E961" s="63"/>
      <c r="F961" s="64"/>
      <c r="G961" s="63"/>
      <c r="H961" s="64"/>
      <c r="I961" s="65"/>
      <c r="J961" s="65"/>
      <c r="K961" s="63"/>
      <c r="L961" s="64"/>
      <c r="M961" s="63"/>
      <c r="N961" s="64"/>
    </row>
    <row r="962" spans="1:14" x14ac:dyDescent="0.2">
      <c r="A962" s="58"/>
      <c r="B962" s="61"/>
      <c r="E962" s="63"/>
      <c r="F962" s="64"/>
      <c r="G962" s="63"/>
      <c r="H962" s="64"/>
      <c r="I962" s="65"/>
      <c r="J962" s="65"/>
      <c r="K962" s="63"/>
      <c r="L962" s="64"/>
      <c r="M962" s="63"/>
      <c r="N962" s="64"/>
    </row>
    <row r="963" spans="1:14" x14ac:dyDescent="0.2">
      <c r="A963" s="58"/>
      <c r="B963" s="61"/>
      <c r="E963" s="63"/>
      <c r="F963" s="64"/>
      <c r="G963" s="63"/>
      <c r="H963" s="64"/>
      <c r="I963" s="65"/>
      <c r="J963" s="65"/>
      <c r="K963" s="63"/>
      <c r="L963" s="64"/>
      <c r="M963" s="63"/>
      <c r="N963" s="64"/>
    </row>
    <row r="964" spans="1:14" x14ac:dyDescent="0.2">
      <c r="A964" s="58"/>
      <c r="B964" s="61"/>
      <c r="E964" s="63"/>
      <c r="F964" s="64"/>
      <c r="G964" s="63"/>
      <c r="H964" s="64"/>
      <c r="I964" s="65"/>
      <c r="J964" s="65"/>
      <c r="K964" s="63"/>
      <c r="L964" s="64"/>
      <c r="M964" s="63"/>
      <c r="N964" s="64"/>
    </row>
    <row r="965" spans="1:14" x14ac:dyDescent="0.2">
      <c r="A965" s="58"/>
      <c r="B965" s="61"/>
      <c r="E965" s="63"/>
      <c r="F965" s="64"/>
      <c r="G965" s="63"/>
      <c r="H965" s="64"/>
      <c r="I965" s="65"/>
      <c r="J965" s="65"/>
      <c r="K965" s="63"/>
      <c r="L965" s="64"/>
      <c r="M965" s="63"/>
      <c r="N965" s="64"/>
    </row>
    <row r="966" spans="1:14" x14ac:dyDescent="0.2">
      <c r="A966" s="58"/>
      <c r="B966" s="61"/>
      <c r="E966" s="63"/>
      <c r="F966" s="64"/>
      <c r="G966" s="63"/>
      <c r="H966" s="64"/>
      <c r="I966" s="65"/>
      <c r="J966" s="65"/>
      <c r="K966" s="63"/>
      <c r="L966" s="64"/>
      <c r="M966" s="63"/>
      <c r="N966" s="64"/>
    </row>
    <row r="967" spans="1:14" x14ac:dyDescent="0.2">
      <c r="A967" s="58"/>
      <c r="B967" s="61"/>
      <c r="E967" s="63"/>
      <c r="F967" s="64"/>
      <c r="G967" s="63"/>
      <c r="H967" s="64"/>
      <c r="I967" s="65"/>
      <c r="J967" s="65"/>
      <c r="K967" s="63"/>
      <c r="L967" s="64"/>
      <c r="M967" s="63"/>
      <c r="N967" s="64"/>
    </row>
    <row r="968" spans="1:14" x14ac:dyDescent="0.2">
      <c r="A968" s="58"/>
      <c r="B968" s="61"/>
      <c r="E968" s="63"/>
      <c r="F968" s="64"/>
      <c r="G968" s="63"/>
      <c r="H968" s="64"/>
      <c r="I968" s="65"/>
      <c r="J968" s="65"/>
      <c r="K968" s="63"/>
      <c r="L968" s="64"/>
      <c r="M968" s="63"/>
      <c r="N968" s="64"/>
    </row>
    <row r="969" spans="1:14" x14ac:dyDescent="0.2">
      <c r="A969" s="58"/>
      <c r="B969" s="61"/>
      <c r="E969" s="63"/>
      <c r="F969" s="64"/>
      <c r="G969" s="63"/>
      <c r="H969" s="64"/>
      <c r="I969" s="65"/>
      <c r="J969" s="65"/>
      <c r="K969" s="63"/>
      <c r="L969" s="64"/>
      <c r="M969" s="63"/>
      <c r="N969" s="64"/>
    </row>
    <row r="970" spans="1:14" x14ac:dyDescent="0.2">
      <c r="A970" s="58"/>
      <c r="B970" s="61"/>
      <c r="E970" s="63"/>
      <c r="F970" s="64"/>
      <c r="G970" s="63"/>
      <c r="H970" s="64"/>
      <c r="I970" s="65"/>
      <c r="J970" s="65"/>
      <c r="K970" s="63"/>
      <c r="L970" s="64"/>
      <c r="M970" s="63"/>
      <c r="N970" s="64"/>
    </row>
    <row r="971" spans="1:14" x14ac:dyDescent="0.2">
      <c r="A971" s="58"/>
      <c r="B971" s="61"/>
      <c r="E971" s="63"/>
      <c r="F971" s="64"/>
      <c r="G971" s="63"/>
      <c r="H971" s="64"/>
      <c r="I971" s="65"/>
      <c r="J971" s="65"/>
      <c r="K971" s="63"/>
      <c r="L971" s="64"/>
      <c r="M971" s="63"/>
      <c r="N971" s="64"/>
    </row>
    <row r="972" spans="1:14" x14ac:dyDescent="0.2">
      <c r="A972" s="58"/>
      <c r="B972" s="61"/>
      <c r="E972" s="63"/>
      <c r="F972" s="64"/>
      <c r="G972" s="63"/>
      <c r="H972" s="64"/>
      <c r="I972" s="65"/>
      <c r="J972" s="65"/>
      <c r="K972" s="63"/>
      <c r="L972" s="64"/>
      <c r="M972" s="63"/>
      <c r="N972" s="64"/>
    </row>
    <row r="973" spans="1:14" x14ac:dyDescent="0.2">
      <c r="A973" s="58"/>
      <c r="B973" s="61"/>
      <c r="E973" s="63"/>
      <c r="F973" s="64"/>
      <c r="G973" s="63"/>
      <c r="H973" s="64"/>
      <c r="I973" s="65"/>
      <c r="J973" s="65"/>
      <c r="K973" s="63"/>
      <c r="L973" s="64"/>
      <c r="M973" s="63"/>
      <c r="N973" s="64"/>
    </row>
    <row r="974" spans="1:14" x14ac:dyDescent="0.2">
      <c r="A974" s="58"/>
      <c r="B974" s="61"/>
      <c r="E974" s="63"/>
      <c r="F974" s="64"/>
      <c r="G974" s="63"/>
      <c r="H974" s="64"/>
      <c r="I974" s="65"/>
      <c r="J974" s="65"/>
      <c r="K974" s="63"/>
      <c r="L974" s="64"/>
      <c r="M974" s="63"/>
      <c r="N974" s="64"/>
    </row>
    <row r="975" spans="1:14" x14ac:dyDescent="0.2">
      <c r="A975" s="58"/>
      <c r="B975" s="61"/>
      <c r="E975" s="63"/>
      <c r="F975" s="64"/>
      <c r="G975" s="63"/>
      <c r="H975" s="64"/>
      <c r="I975" s="65"/>
      <c r="J975" s="65"/>
      <c r="K975" s="63"/>
      <c r="L975" s="64"/>
      <c r="M975" s="63"/>
      <c r="N975" s="64"/>
    </row>
    <row r="976" spans="1:14" x14ac:dyDescent="0.2">
      <c r="A976" s="58"/>
      <c r="B976" s="61"/>
      <c r="E976" s="63"/>
      <c r="F976" s="64"/>
      <c r="G976" s="63"/>
      <c r="H976" s="64"/>
      <c r="I976" s="65"/>
      <c r="J976" s="65"/>
      <c r="K976" s="63"/>
      <c r="L976" s="64"/>
      <c r="M976" s="63"/>
      <c r="N976" s="64"/>
    </row>
    <row r="977" spans="1:14" x14ac:dyDescent="0.2">
      <c r="A977" s="58"/>
      <c r="B977" s="61"/>
      <c r="E977" s="63"/>
      <c r="F977" s="64"/>
      <c r="G977" s="63"/>
      <c r="H977" s="64"/>
      <c r="I977" s="65"/>
      <c r="J977" s="65"/>
      <c r="K977" s="63"/>
      <c r="L977" s="64"/>
      <c r="M977" s="63"/>
      <c r="N977" s="64"/>
    </row>
    <row r="978" spans="1:14" x14ac:dyDescent="0.2">
      <c r="A978" s="58"/>
      <c r="B978" s="61"/>
      <c r="E978" s="63"/>
      <c r="F978" s="64"/>
      <c r="G978" s="63"/>
      <c r="H978" s="64"/>
      <c r="I978" s="65"/>
      <c r="J978" s="65"/>
      <c r="K978" s="63"/>
      <c r="L978" s="64"/>
      <c r="M978" s="63"/>
      <c r="N978" s="64"/>
    </row>
    <row r="979" spans="1:14" x14ac:dyDescent="0.2">
      <c r="A979" s="58"/>
      <c r="B979" s="61"/>
      <c r="E979" s="63"/>
      <c r="F979" s="64"/>
      <c r="G979" s="63"/>
      <c r="H979" s="64"/>
      <c r="I979" s="65"/>
      <c r="J979" s="65"/>
      <c r="K979" s="63"/>
      <c r="L979" s="64"/>
      <c r="M979" s="63"/>
      <c r="N979" s="64"/>
    </row>
    <row r="980" spans="1:14" x14ac:dyDescent="0.2">
      <c r="A980" s="58"/>
      <c r="B980" s="61"/>
      <c r="E980" s="63"/>
      <c r="F980" s="64"/>
      <c r="G980" s="63"/>
      <c r="H980" s="64"/>
      <c r="I980" s="65"/>
      <c r="J980" s="65"/>
      <c r="K980" s="63"/>
      <c r="L980" s="64"/>
      <c r="M980" s="63"/>
      <c r="N980" s="64"/>
    </row>
    <row r="981" spans="1:14" x14ac:dyDescent="0.2">
      <c r="A981" s="58"/>
      <c r="B981" s="61"/>
      <c r="E981" s="63"/>
      <c r="F981" s="64"/>
      <c r="G981" s="63"/>
      <c r="H981" s="64"/>
      <c r="I981" s="65"/>
      <c r="J981" s="65"/>
      <c r="K981" s="63"/>
      <c r="L981" s="64"/>
      <c r="M981" s="63"/>
      <c r="N981" s="64"/>
    </row>
    <row r="982" spans="1:14" x14ac:dyDescent="0.2">
      <c r="A982" s="58"/>
      <c r="B982" s="61"/>
      <c r="E982" s="63"/>
      <c r="F982" s="64"/>
      <c r="G982" s="63"/>
      <c r="H982" s="64"/>
      <c r="I982" s="65"/>
      <c r="J982" s="65"/>
      <c r="K982" s="63"/>
      <c r="L982" s="64"/>
      <c r="M982" s="63"/>
      <c r="N982" s="64"/>
    </row>
    <row r="983" spans="1:14" x14ac:dyDescent="0.2">
      <c r="A983" s="58"/>
      <c r="B983" s="61"/>
      <c r="E983" s="63"/>
      <c r="F983" s="64"/>
      <c r="G983" s="63"/>
      <c r="H983" s="64"/>
      <c r="I983" s="65"/>
      <c r="J983" s="65"/>
      <c r="K983" s="63"/>
      <c r="L983" s="64"/>
      <c r="M983" s="63"/>
      <c r="N983" s="64"/>
    </row>
    <row r="984" spans="1:14" x14ac:dyDescent="0.2">
      <c r="A984" s="58"/>
      <c r="B984" s="61"/>
      <c r="E984" s="63"/>
      <c r="F984" s="64"/>
      <c r="G984" s="63"/>
      <c r="H984" s="64"/>
      <c r="I984" s="65"/>
      <c r="J984" s="65"/>
      <c r="K984" s="63"/>
      <c r="L984" s="64"/>
      <c r="M984" s="63"/>
      <c r="N984" s="64"/>
    </row>
    <row r="985" spans="1:14" x14ac:dyDescent="0.2">
      <c r="A985" s="58"/>
      <c r="B985" s="61"/>
      <c r="E985" s="63"/>
      <c r="F985" s="64"/>
      <c r="G985" s="63"/>
      <c r="H985" s="64"/>
      <c r="I985" s="65"/>
      <c r="J985" s="65"/>
      <c r="K985" s="63"/>
      <c r="L985" s="64"/>
      <c r="M985" s="63"/>
      <c r="N985" s="64"/>
    </row>
    <row r="986" spans="1:14" x14ac:dyDescent="0.2">
      <c r="A986" s="58"/>
      <c r="B986" s="61"/>
      <c r="E986" s="63"/>
      <c r="F986" s="64"/>
      <c r="G986" s="63"/>
      <c r="H986" s="64"/>
      <c r="I986" s="65"/>
      <c r="J986" s="65"/>
      <c r="K986" s="63"/>
      <c r="L986" s="64"/>
      <c r="M986" s="63"/>
      <c r="N986" s="64"/>
    </row>
    <row r="987" spans="1:14" x14ac:dyDescent="0.2">
      <c r="A987" s="58"/>
      <c r="B987" s="61"/>
      <c r="E987" s="63"/>
      <c r="F987" s="64"/>
      <c r="G987" s="63"/>
      <c r="H987" s="64"/>
      <c r="I987" s="65"/>
      <c r="J987" s="65"/>
      <c r="K987" s="63"/>
      <c r="L987" s="64"/>
      <c r="M987" s="63"/>
      <c r="N987" s="64"/>
    </row>
    <row r="988" spans="1:14" x14ac:dyDescent="0.2">
      <c r="A988" s="58"/>
      <c r="B988" s="61"/>
      <c r="E988" s="63"/>
      <c r="F988" s="64"/>
      <c r="G988" s="63"/>
      <c r="H988" s="64"/>
      <c r="I988" s="65"/>
      <c r="J988" s="65"/>
      <c r="K988" s="63"/>
      <c r="L988" s="64"/>
      <c r="M988" s="63"/>
      <c r="N988" s="64"/>
    </row>
    <row r="989" spans="1:14" x14ac:dyDescent="0.2">
      <c r="A989" s="58"/>
      <c r="B989" s="61"/>
      <c r="E989" s="63"/>
      <c r="F989" s="64"/>
      <c r="G989" s="63"/>
      <c r="H989" s="64"/>
      <c r="I989" s="65"/>
      <c r="J989" s="65"/>
      <c r="K989" s="63"/>
      <c r="L989" s="64"/>
      <c r="M989" s="63"/>
      <c r="N989" s="64"/>
    </row>
    <row r="990" spans="1:14" x14ac:dyDescent="0.2">
      <c r="A990" s="58"/>
      <c r="B990" s="61"/>
      <c r="E990" s="63"/>
      <c r="F990" s="64"/>
      <c r="G990" s="63"/>
      <c r="H990" s="64"/>
      <c r="I990" s="65"/>
      <c r="J990" s="65"/>
      <c r="K990" s="63"/>
      <c r="L990" s="64"/>
      <c r="M990" s="63"/>
      <c r="N990" s="64"/>
    </row>
    <row r="991" spans="1:14" x14ac:dyDescent="0.2">
      <c r="A991" s="58"/>
      <c r="B991" s="61"/>
      <c r="E991" s="63"/>
      <c r="F991" s="64"/>
      <c r="G991" s="63"/>
      <c r="H991" s="64"/>
      <c r="I991" s="65"/>
      <c r="J991" s="65"/>
      <c r="K991" s="63"/>
      <c r="L991" s="64"/>
      <c r="M991" s="63"/>
      <c r="N991" s="64"/>
    </row>
    <row r="992" spans="1:14" x14ac:dyDescent="0.2">
      <c r="A992" s="58"/>
      <c r="B992" s="61"/>
      <c r="E992" s="63"/>
      <c r="F992" s="64"/>
      <c r="G992" s="63"/>
      <c r="H992" s="64"/>
      <c r="I992" s="65"/>
      <c r="J992" s="65"/>
      <c r="K992" s="63"/>
      <c r="L992" s="64"/>
      <c r="M992" s="63"/>
      <c r="N992" s="64"/>
    </row>
    <row r="993" spans="1:14" x14ac:dyDescent="0.2">
      <c r="A993" s="58"/>
      <c r="B993" s="61"/>
      <c r="E993" s="63"/>
      <c r="F993" s="64"/>
      <c r="G993" s="63"/>
      <c r="H993" s="64"/>
      <c r="I993" s="65"/>
      <c r="J993" s="65"/>
      <c r="K993" s="63"/>
      <c r="L993" s="64"/>
      <c r="M993" s="63"/>
      <c r="N993" s="64"/>
    </row>
    <row r="994" spans="1:14" x14ac:dyDescent="0.2">
      <c r="A994" s="58"/>
      <c r="B994" s="61"/>
      <c r="E994" s="63"/>
      <c r="F994" s="64"/>
      <c r="G994" s="63"/>
      <c r="H994" s="64"/>
      <c r="I994" s="65"/>
      <c r="J994" s="65"/>
      <c r="K994" s="63"/>
      <c r="L994" s="64"/>
      <c r="M994" s="63"/>
      <c r="N994" s="64"/>
    </row>
    <row r="995" spans="1:14" x14ac:dyDescent="0.2">
      <c r="A995" s="58"/>
      <c r="B995" s="61"/>
      <c r="E995" s="63"/>
      <c r="F995" s="64"/>
      <c r="G995" s="63"/>
      <c r="H995" s="64"/>
      <c r="I995" s="65"/>
      <c r="J995" s="65"/>
      <c r="K995" s="63"/>
      <c r="L995" s="64"/>
      <c r="M995" s="63"/>
      <c r="N995" s="64"/>
    </row>
    <row r="996" spans="1:14" x14ac:dyDescent="0.2">
      <c r="A996" s="58"/>
      <c r="B996" s="61"/>
      <c r="E996" s="63"/>
      <c r="F996" s="64"/>
      <c r="G996" s="63"/>
      <c r="H996" s="64"/>
      <c r="I996" s="65"/>
      <c r="J996" s="65"/>
      <c r="K996" s="63"/>
      <c r="L996" s="64"/>
      <c r="M996" s="63"/>
      <c r="N996" s="64"/>
    </row>
    <row r="997" spans="1:14" x14ac:dyDescent="0.2">
      <c r="A997" s="58"/>
      <c r="B997" s="61"/>
      <c r="E997" s="63"/>
      <c r="F997" s="64"/>
      <c r="G997" s="63"/>
      <c r="H997" s="64"/>
      <c r="I997" s="65"/>
      <c r="J997" s="65"/>
      <c r="K997" s="63"/>
      <c r="L997" s="64"/>
      <c r="M997" s="63"/>
      <c r="N997" s="64"/>
    </row>
    <row r="998" spans="1:14" x14ac:dyDescent="0.2">
      <c r="A998" s="58"/>
      <c r="B998" s="61"/>
      <c r="E998" s="63"/>
      <c r="F998" s="64"/>
      <c r="G998" s="63"/>
      <c r="H998" s="64"/>
      <c r="I998" s="65"/>
      <c r="J998" s="65"/>
      <c r="K998" s="63"/>
      <c r="L998" s="64"/>
      <c r="M998" s="63"/>
      <c r="N998" s="64"/>
    </row>
    <row r="999" spans="1:14" x14ac:dyDescent="0.2">
      <c r="A999" s="58"/>
      <c r="B999" s="61"/>
      <c r="E999" s="63"/>
      <c r="F999" s="64"/>
      <c r="G999" s="63"/>
      <c r="H999" s="64"/>
      <c r="I999" s="65"/>
      <c r="J999" s="65"/>
      <c r="K999" s="63"/>
      <c r="L999" s="64"/>
      <c r="M999" s="63"/>
      <c r="N999" s="64"/>
    </row>
    <row r="1000" spans="1:14" x14ac:dyDescent="0.2">
      <c r="A1000" s="58"/>
      <c r="B1000" s="61"/>
      <c r="E1000" s="63"/>
      <c r="F1000" s="64"/>
      <c r="G1000" s="63"/>
      <c r="H1000" s="64"/>
      <c r="I1000" s="65"/>
      <c r="J1000" s="65"/>
      <c r="K1000" s="63"/>
      <c r="L1000" s="64"/>
      <c r="M1000" s="63"/>
      <c r="N1000" s="64"/>
    </row>
    <row r="1001" spans="1:14" x14ac:dyDescent="0.2">
      <c r="A1001" s="58"/>
      <c r="B1001" s="61"/>
      <c r="E1001" s="63"/>
      <c r="F1001" s="64"/>
      <c r="G1001" s="63"/>
      <c r="H1001" s="64"/>
      <c r="I1001" s="65"/>
      <c r="J1001" s="65"/>
      <c r="K1001" s="63"/>
      <c r="L1001" s="64"/>
      <c r="M1001" s="63"/>
      <c r="N1001" s="64"/>
    </row>
    <row r="1002" spans="1:14" x14ac:dyDescent="0.2">
      <c r="A1002" s="58"/>
      <c r="B1002" s="61"/>
      <c r="E1002" s="63"/>
      <c r="F1002" s="64"/>
      <c r="G1002" s="63"/>
      <c r="H1002" s="64"/>
      <c r="I1002" s="65"/>
      <c r="J1002" s="65"/>
      <c r="K1002" s="63"/>
      <c r="L1002" s="64"/>
      <c r="M1002" s="63"/>
      <c r="N1002" s="64"/>
    </row>
    <row r="1003" spans="1:14" x14ac:dyDescent="0.2">
      <c r="A1003" s="58"/>
      <c r="B1003" s="61"/>
      <c r="E1003" s="63"/>
      <c r="F1003" s="64"/>
      <c r="G1003" s="63"/>
      <c r="H1003" s="64"/>
      <c r="I1003" s="65"/>
      <c r="J1003" s="65"/>
      <c r="K1003" s="63"/>
      <c r="L1003" s="64"/>
      <c r="M1003" s="63"/>
      <c r="N1003" s="64"/>
    </row>
    <row r="1004" spans="1:14" x14ac:dyDescent="0.2">
      <c r="A1004" s="58"/>
      <c r="B1004" s="61"/>
      <c r="E1004" s="63"/>
      <c r="F1004" s="64"/>
      <c r="G1004" s="63"/>
      <c r="H1004" s="64"/>
      <c r="I1004" s="65"/>
      <c r="J1004" s="65"/>
      <c r="K1004" s="63"/>
      <c r="L1004" s="64"/>
      <c r="M1004" s="63"/>
      <c r="N1004" s="64"/>
    </row>
    <row r="1005" spans="1:14" x14ac:dyDescent="0.2">
      <c r="A1005" s="58"/>
      <c r="B1005" s="61"/>
      <c r="E1005" s="63"/>
      <c r="F1005" s="64"/>
      <c r="G1005" s="63"/>
      <c r="H1005" s="64"/>
      <c r="I1005" s="65"/>
      <c r="J1005" s="65"/>
      <c r="K1005" s="63"/>
      <c r="L1005" s="64"/>
      <c r="M1005" s="63"/>
      <c r="N1005" s="64"/>
    </row>
    <row r="1006" spans="1:14" x14ac:dyDescent="0.2">
      <c r="A1006" s="58"/>
      <c r="B1006" s="61"/>
      <c r="E1006" s="63"/>
      <c r="F1006" s="64"/>
      <c r="G1006" s="63"/>
      <c r="H1006" s="64"/>
      <c r="I1006" s="65"/>
      <c r="J1006" s="65"/>
      <c r="K1006" s="63"/>
      <c r="L1006" s="64"/>
      <c r="M1006" s="63"/>
      <c r="N1006" s="64"/>
    </row>
    <row r="1007" spans="1:14" x14ac:dyDescent="0.2">
      <c r="A1007" s="58"/>
      <c r="B1007" s="61"/>
      <c r="E1007" s="63"/>
      <c r="F1007" s="64"/>
      <c r="G1007" s="63"/>
      <c r="H1007" s="64"/>
      <c r="I1007" s="65"/>
      <c r="J1007" s="65"/>
      <c r="K1007" s="63"/>
      <c r="L1007" s="64"/>
      <c r="M1007" s="63"/>
      <c r="N1007" s="64"/>
    </row>
    <row r="1008" spans="1:14" x14ac:dyDescent="0.2">
      <c r="A1008" s="58"/>
      <c r="B1008" s="61"/>
      <c r="E1008" s="63"/>
      <c r="F1008" s="64"/>
      <c r="G1008" s="63"/>
      <c r="H1008" s="64"/>
      <c r="I1008" s="65"/>
      <c r="J1008" s="65"/>
      <c r="K1008" s="63"/>
      <c r="L1008" s="64"/>
      <c r="M1008" s="63"/>
      <c r="N1008" s="64"/>
    </row>
    <row r="1009" spans="1:14" x14ac:dyDescent="0.2">
      <c r="A1009" s="58"/>
      <c r="B1009" s="61"/>
      <c r="E1009" s="63"/>
      <c r="F1009" s="64"/>
      <c r="G1009" s="63"/>
      <c r="H1009" s="64"/>
      <c r="I1009" s="65"/>
      <c r="J1009" s="65"/>
      <c r="K1009" s="63"/>
      <c r="L1009" s="64"/>
      <c r="M1009" s="63"/>
      <c r="N1009" s="64"/>
    </row>
    <row r="1010" spans="1:14" x14ac:dyDescent="0.2">
      <c r="A1010" s="58"/>
      <c r="B1010" s="61"/>
      <c r="E1010" s="63"/>
      <c r="F1010" s="64"/>
      <c r="G1010" s="63"/>
      <c r="H1010" s="64"/>
      <c r="I1010" s="65"/>
      <c r="J1010" s="65"/>
      <c r="K1010" s="63"/>
      <c r="L1010" s="64"/>
      <c r="M1010" s="63"/>
      <c r="N1010" s="64"/>
    </row>
    <row r="1011" spans="1:14" x14ac:dyDescent="0.2">
      <c r="A1011" s="58"/>
      <c r="B1011" s="61"/>
      <c r="E1011" s="63"/>
      <c r="F1011" s="64"/>
      <c r="G1011" s="63"/>
      <c r="H1011" s="64"/>
      <c r="I1011" s="65"/>
      <c r="J1011" s="65"/>
      <c r="K1011" s="63"/>
      <c r="L1011" s="64"/>
      <c r="M1011" s="63"/>
      <c r="N1011" s="64"/>
    </row>
    <row r="1012" spans="1:14" x14ac:dyDescent="0.2">
      <c r="A1012" s="58"/>
      <c r="B1012" s="61"/>
      <c r="E1012" s="63"/>
      <c r="F1012" s="64"/>
      <c r="G1012" s="63"/>
      <c r="H1012" s="64"/>
      <c r="I1012" s="65"/>
      <c r="J1012" s="65"/>
      <c r="K1012" s="63"/>
      <c r="L1012" s="64"/>
      <c r="M1012" s="63"/>
      <c r="N1012" s="64"/>
    </row>
    <row r="1013" spans="1:14" x14ac:dyDescent="0.2">
      <c r="A1013" s="58"/>
      <c r="B1013" s="61"/>
      <c r="E1013" s="63"/>
      <c r="F1013" s="64"/>
      <c r="G1013" s="63"/>
      <c r="H1013" s="64"/>
      <c r="I1013" s="65"/>
      <c r="J1013" s="65"/>
      <c r="K1013" s="63"/>
      <c r="L1013" s="64"/>
      <c r="M1013" s="63"/>
      <c r="N1013" s="64"/>
    </row>
    <row r="1014" spans="1:14" x14ac:dyDescent="0.2">
      <c r="A1014" s="58"/>
      <c r="B1014" s="61"/>
      <c r="E1014" s="63"/>
      <c r="F1014" s="64"/>
      <c r="G1014" s="63"/>
      <c r="H1014" s="64"/>
      <c r="I1014" s="65"/>
      <c r="J1014" s="65"/>
      <c r="K1014" s="63"/>
      <c r="L1014" s="64"/>
      <c r="M1014" s="63"/>
      <c r="N1014" s="64"/>
    </row>
    <row r="1015" spans="1:14" x14ac:dyDescent="0.2">
      <c r="A1015" s="58"/>
      <c r="B1015" s="61"/>
      <c r="E1015" s="63"/>
      <c r="F1015" s="64"/>
      <c r="G1015" s="63"/>
      <c r="H1015" s="64"/>
      <c r="I1015" s="65"/>
      <c r="J1015" s="65"/>
      <c r="K1015" s="63"/>
      <c r="L1015" s="64"/>
      <c r="M1015" s="63"/>
      <c r="N1015" s="64"/>
    </row>
    <row r="1016" spans="1:14" x14ac:dyDescent="0.2">
      <c r="A1016" s="58"/>
      <c r="B1016" s="61"/>
      <c r="E1016" s="63"/>
      <c r="F1016" s="64"/>
      <c r="G1016" s="63"/>
      <c r="H1016" s="64"/>
      <c r="I1016" s="65"/>
      <c r="J1016" s="65"/>
      <c r="K1016" s="63"/>
      <c r="L1016" s="64"/>
      <c r="M1016" s="63"/>
      <c r="N1016" s="64"/>
    </row>
    <row r="1017" spans="1:14" x14ac:dyDescent="0.2">
      <c r="A1017" s="58"/>
      <c r="B1017" s="61"/>
      <c r="E1017" s="63"/>
      <c r="F1017" s="64"/>
      <c r="G1017" s="63"/>
      <c r="H1017" s="64"/>
      <c r="I1017" s="65"/>
      <c r="J1017" s="65"/>
      <c r="K1017" s="63"/>
      <c r="L1017" s="64"/>
      <c r="M1017" s="63"/>
      <c r="N1017" s="64"/>
    </row>
    <row r="1018" spans="1:14" x14ac:dyDescent="0.2">
      <c r="A1018" s="58"/>
      <c r="B1018" s="61"/>
      <c r="E1018" s="63"/>
      <c r="F1018" s="64"/>
      <c r="G1018" s="63"/>
      <c r="H1018" s="64"/>
      <c r="I1018" s="65"/>
      <c r="J1018" s="65"/>
      <c r="K1018" s="63"/>
      <c r="L1018" s="64"/>
      <c r="M1018" s="63"/>
      <c r="N1018" s="64"/>
    </row>
    <row r="1019" spans="1:14" x14ac:dyDescent="0.2">
      <c r="A1019" s="58"/>
      <c r="B1019" s="61"/>
      <c r="E1019" s="63"/>
      <c r="F1019" s="64"/>
      <c r="G1019" s="63"/>
      <c r="H1019" s="64"/>
      <c r="I1019" s="65"/>
      <c r="J1019" s="65"/>
      <c r="K1019" s="63"/>
      <c r="L1019" s="64"/>
      <c r="M1019" s="63"/>
      <c r="N1019" s="64"/>
    </row>
    <row r="1020" spans="1:14" x14ac:dyDescent="0.2">
      <c r="A1020" s="58"/>
      <c r="B1020" s="61"/>
      <c r="E1020" s="63"/>
      <c r="F1020" s="64"/>
      <c r="G1020" s="63"/>
      <c r="H1020" s="64"/>
      <c r="I1020" s="65"/>
      <c r="J1020" s="65"/>
      <c r="K1020" s="63"/>
      <c r="L1020" s="64"/>
      <c r="M1020" s="63"/>
      <c r="N1020" s="64"/>
    </row>
    <row r="1021" spans="1:14" x14ac:dyDescent="0.2">
      <c r="A1021" s="58"/>
      <c r="B1021" s="61"/>
      <c r="E1021" s="63"/>
      <c r="F1021" s="64"/>
      <c r="G1021" s="63"/>
      <c r="H1021" s="64"/>
      <c r="I1021" s="65"/>
      <c r="J1021" s="65"/>
      <c r="K1021" s="63"/>
      <c r="L1021" s="64"/>
      <c r="M1021" s="63"/>
      <c r="N1021" s="64"/>
    </row>
    <row r="1022" spans="1:14" x14ac:dyDescent="0.2">
      <c r="A1022" s="58"/>
      <c r="B1022" s="61"/>
      <c r="E1022" s="63"/>
      <c r="F1022" s="64"/>
      <c r="G1022" s="63"/>
      <c r="H1022" s="64"/>
      <c r="I1022" s="65"/>
      <c r="J1022" s="65"/>
      <c r="K1022" s="63"/>
      <c r="L1022" s="64"/>
      <c r="M1022" s="63"/>
      <c r="N1022" s="64"/>
    </row>
    <row r="1023" spans="1:14" x14ac:dyDescent="0.2">
      <c r="A1023" s="58"/>
      <c r="B1023" s="61"/>
      <c r="E1023" s="63"/>
      <c r="F1023" s="64"/>
      <c r="G1023" s="63"/>
      <c r="H1023" s="64"/>
      <c r="I1023" s="65"/>
      <c r="J1023" s="65"/>
      <c r="K1023" s="63"/>
      <c r="L1023" s="64"/>
      <c r="M1023" s="63"/>
      <c r="N1023" s="64"/>
    </row>
    <row r="1024" spans="1:14" x14ac:dyDescent="0.2">
      <c r="A1024" s="58"/>
      <c r="B1024" s="61"/>
      <c r="E1024" s="63"/>
      <c r="F1024" s="64"/>
      <c r="G1024" s="63"/>
      <c r="H1024" s="64"/>
      <c r="I1024" s="65"/>
      <c r="J1024" s="65"/>
      <c r="K1024" s="63"/>
      <c r="L1024" s="64"/>
      <c r="M1024" s="63"/>
      <c r="N1024" s="64"/>
    </row>
    <row r="1025" spans="1:14" x14ac:dyDescent="0.2">
      <c r="A1025" s="58"/>
      <c r="B1025" s="61"/>
      <c r="E1025" s="63"/>
      <c r="F1025" s="64"/>
      <c r="G1025" s="63"/>
      <c r="H1025" s="64"/>
      <c r="I1025" s="65"/>
      <c r="J1025" s="65"/>
      <c r="K1025" s="63"/>
      <c r="L1025" s="64"/>
      <c r="M1025" s="63"/>
      <c r="N1025" s="64"/>
    </row>
    <row r="1026" spans="1:14" x14ac:dyDescent="0.2">
      <c r="A1026" s="58"/>
      <c r="B1026" s="61"/>
      <c r="E1026" s="63"/>
      <c r="F1026" s="64"/>
      <c r="G1026" s="63"/>
      <c r="H1026" s="64"/>
      <c r="I1026" s="65"/>
      <c r="J1026" s="65"/>
      <c r="K1026" s="63"/>
      <c r="L1026" s="64"/>
      <c r="M1026" s="63"/>
      <c r="N1026" s="64"/>
    </row>
    <row r="1027" spans="1:14" x14ac:dyDescent="0.2">
      <c r="A1027" s="58"/>
      <c r="B1027" s="61"/>
      <c r="E1027" s="63"/>
      <c r="F1027" s="64"/>
      <c r="G1027" s="63"/>
      <c r="H1027" s="64"/>
      <c r="I1027" s="65"/>
      <c r="J1027" s="65"/>
      <c r="K1027" s="63"/>
      <c r="L1027" s="64"/>
      <c r="M1027" s="63"/>
      <c r="N1027" s="64"/>
    </row>
    <row r="1028" spans="1:14" x14ac:dyDescent="0.2">
      <c r="A1028" s="58"/>
      <c r="B1028" s="61"/>
      <c r="E1028" s="63"/>
      <c r="F1028" s="64"/>
      <c r="G1028" s="63"/>
      <c r="H1028" s="64"/>
      <c r="I1028" s="65"/>
      <c r="J1028" s="65"/>
      <c r="K1028" s="63"/>
      <c r="L1028" s="64"/>
      <c r="M1028" s="63"/>
      <c r="N1028" s="64"/>
    </row>
    <row r="1029" spans="1:14" x14ac:dyDescent="0.2">
      <c r="A1029" s="58"/>
      <c r="B1029" s="61"/>
      <c r="E1029" s="63"/>
      <c r="F1029" s="64"/>
      <c r="G1029" s="63"/>
      <c r="H1029" s="64"/>
      <c r="I1029" s="65"/>
      <c r="J1029" s="65"/>
      <c r="K1029" s="63"/>
      <c r="L1029" s="64"/>
      <c r="M1029" s="63"/>
      <c r="N1029" s="64"/>
    </row>
    <row r="1030" spans="1:14" x14ac:dyDescent="0.2">
      <c r="A1030" s="58"/>
      <c r="B1030" s="61"/>
      <c r="E1030" s="63"/>
      <c r="F1030" s="64"/>
      <c r="G1030" s="63"/>
      <c r="H1030" s="64"/>
      <c r="I1030" s="65"/>
      <c r="J1030" s="65"/>
      <c r="K1030" s="63"/>
      <c r="L1030" s="64"/>
      <c r="M1030" s="63"/>
      <c r="N1030" s="64"/>
    </row>
    <row r="1031" spans="1:14" x14ac:dyDescent="0.2">
      <c r="A1031" s="58"/>
      <c r="B1031" s="61"/>
      <c r="E1031" s="63"/>
      <c r="F1031" s="64"/>
      <c r="G1031" s="63"/>
      <c r="H1031" s="64"/>
      <c r="I1031" s="65"/>
      <c r="J1031" s="65"/>
      <c r="K1031" s="63"/>
      <c r="L1031" s="64"/>
      <c r="M1031" s="63"/>
      <c r="N1031" s="64"/>
    </row>
    <row r="1032" spans="1:14" x14ac:dyDescent="0.2">
      <c r="A1032" s="58"/>
      <c r="B1032" s="61"/>
      <c r="E1032" s="63"/>
      <c r="F1032" s="64"/>
      <c r="G1032" s="63"/>
      <c r="H1032" s="64"/>
      <c r="I1032" s="65"/>
      <c r="J1032" s="65"/>
      <c r="K1032" s="63"/>
      <c r="L1032" s="64"/>
      <c r="M1032" s="63"/>
      <c r="N1032" s="64"/>
    </row>
    <row r="1033" spans="1:14" x14ac:dyDescent="0.2">
      <c r="A1033" s="58"/>
      <c r="B1033" s="61"/>
      <c r="E1033" s="63"/>
      <c r="F1033" s="64"/>
      <c r="G1033" s="63"/>
      <c r="H1033" s="64"/>
      <c r="I1033" s="65"/>
      <c r="J1033" s="65"/>
      <c r="K1033" s="63"/>
      <c r="L1033" s="64"/>
      <c r="M1033" s="63"/>
      <c r="N1033" s="64"/>
    </row>
    <row r="1034" spans="1:14" x14ac:dyDescent="0.2">
      <c r="A1034" s="58"/>
      <c r="B1034" s="61"/>
      <c r="E1034" s="63"/>
      <c r="F1034" s="64"/>
      <c r="G1034" s="63"/>
      <c r="H1034" s="64"/>
      <c r="I1034" s="65"/>
      <c r="J1034" s="65"/>
      <c r="K1034" s="63"/>
      <c r="L1034" s="64"/>
      <c r="M1034" s="63"/>
      <c r="N1034" s="64"/>
    </row>
    <row r="1035" spans="1:14" x14ac:dyDescent="0.2">
      <c r="A1035" s="58"/>
      <c r="B1035" s="61"/>
      <c r="E1035" s="63"/>
      <c r="F1035" s="64"/>
      <c r="G1035" s="63"/>
      <c r="H1035" s="64"/>
      <c r="I1035" s="65"/>
      <c r="J1035" s="65"/>
      <c r="K1035" s="63"/>
      <c r="L1035" s="64"/>
      <c r="M1035" s="63"/>
      <c r="N1035" s="64"/>
    </row>
    <row r="1036" spans="1:14" x14ac:dyDescent="0.2">
      <c r="A1036" s="58"/>
      <c r="B1036" s="61"/>
      <c r="E1036" s="63"/>
      <c r="F1036" s="64"/>
      <c r="G1036" s="63"/>
      <c r="H1036" s="64"/>
      <c r="I1036" s="65"/>
      <c r="J1036" s="65"/>
      <c r="K1036" s="63"/>
      <c r="L1036" s="64"/>
      <c r="M1036" s="63"/>
      <c r="N1036" s="64"/>
    </row>
    <row r="1037" spans="1:14" x14ac:dyDescent="0.2">
      <c r="A1037" s="58"/>
      <c r="B1037" s="61"/>
      <c r="E1037" s="63"/>
      <c r="F1037" s="64"/>
      <c r="G1037" s="63"/>
      <c r="H1037" s="64"/>
      <c r="I1037" s="65"/>
      <c r="J1037" s="65"/>
      <c r="K1037" s="63"/>
      <c r="L1037" s="64"/>
      <c r="M1037" s="63"/>
      <c r="N1037" s="64"/>
    </row>
    <row r="1038" spans="1:14" x14ac:dyDescent="0.2">
      <c r="A1038" s="58"/>
      <c r="B1038" s="61"/>
      <c r="E1038" s="63"/>
      <c r="F1038" s="64"/>
      <c r="G1038" s="63"/>
      <c r="H1038" s="64"/>
      <c r="I1038" s="65"/>
      <c r="J1038" s="65"/>
      <c r="K1038" s="63"/>
      <c r="L1038" s="64"/>
      <c r="M1038" s="63"/>
      <c r="N1038" s="64"/>
    </row>
    <row r="1039" spans="1:14" x14ac:dyDescent="0.2">
      <c r="A1039" s="58"/>
      <c r="B1039" s="61"/>
      <c r="E1039" s="63"/>
      <c r="F1039" s="64"/>
      <c r="G1039" s="63"/>
      <c r="H1039" s="64"/>
      <c r="I1039" s="65"/>
      <c r="J1039" s="65"/>
      <c r="K1039" s="63"/>
      <c r="L1039" s="64"/>
      <c r="M1039" s="63"/>
      <c r="N1039" s="64"/>
    </row>
    <row r="1040" spans="1:14" x14ac:dyDescent="0.2">
      <c r="A1040" s="58"/>
      <c r="B1040" s="61"/>
      <c r="E1040" s="63"/>
      <c r="F1040" s="64"/>
      <c r="G1040" s="63"/>
      <c r="H1040" s="64"/>
      <c r="I1040" s="65"/>
      <c r="J1040" s="65"/>
      <c r="K1040" s="63"/>
      <c r="L1040" s="64"/>
      <c r="M1040" s="63"/>
      <c r="N1040" s="64"/>
    </row>
    <row r="1041" spans="1:14" x14ac:dyDescent="0.2">
      <c r="A1041" s="58"/>
      <c r="B1041" s="61"/>
      <c r="E1041" s="63"/>
      <c r="F1041" s="64"/>
      <c r="G1041" s="63"/>
      <c r="H1041" s="64"/>
      <c r="I1041" s="65"/>
      <c r="J1041" s="65"/>
      <c r="K1041" s="63"/>
      <c r="L1041" s="64"/>
      <c r="M1041" s="63"/>
      <c r="N1041" s="64"/>
    </row>
    <row r="1042" spans="1:14" x14ac:dyDescent="0.2">
      <c r="A1042" s="58"/>
      <c r="B1042" s="61"/>
      <c r="E1042" s="63"/>
      <c r="F1042" s="64"/>
      <c r="G1042" s="63"/>
      <c r="H1042" s="64"/>
      <c r="I1042" s="65"/>
      <c r="J1042" s="65"/>
      <c r="K1042" s="63"/>
      <c r="L1042" s="64"/>
      <c r="M1042" s="63"/>
      <c r="N1042" s="64"/>
    </row>
    <row r="1043" spans="1:14" x14ac:dyDescent="0.2">
      <c r="A1043" s="58"/>
      <c r="B1043" s="61"/>
      <c r="E1043" s="63"/>
      <c r="F1043" s="64"/>
      <c r="G1043" s="63"/>
      <c r="H1043" s="64"/>
      <c r="I1043" s="65"/>
      <c r="J1043" s="65"/>
      <c r="K1043" s="63"/>
      <c r="L1043" s="64"/>
      <c r="M1043" s="63"/>
      <c r="N1043" s="64"/>
    </row>
    <row r="1044" spans="1:14" x14ac:dyDescent="0.2">
      <c r="A1044" s="58"/>
      <c r="B1044" s="61"/>
      <c r="E1044" s="63"/>
      <c r="F1044" s="64"/>
      <c r="G1044" s="63"/>
      <c r="H1044" s="64"/>
      <c r="I1044" s="65"/>
      <c r="J1044" s="65"/>
      <c r="K1044" s="63"/>
      <c r="L1044" s="64"/>
      <c r="M1044" s="63"/>
      <c r="N1044" s="64"/>
    </row>
    <row r="1045" spans="1:14" x14ac:dyDescent="0.2">
      <c r="A1045" s="58"/>
      <c r="B1045" s="61"/>
      <c r="E1045" s="63"/>
      <c r="F1045" s="64"/>
      <c r="G1045" s="63"/>
      <c r="H1045" s="64"/>
      <c r="I1045" s="65"/>
      <c r="J1045" s="65"/>
      <c r="K1045" s="63"/>
      <c r="L1045" s="64"/>
      <c r="M1045" s="63"/>
      <c r="N1045" s="64"/>
    </row>
    <row r="1046" spans="1:14" x14ac:dyDescent="0.2">
      <c r="A1046" s="58"/>
      <c r="B1046" s="61"/>
      <c r="E1046" s="63"/>
      <c r="F1046" s="64"/>
      <c r="G1046" s="63"/>
      <c r="H1046" s="64"/>
      <c r="I1046" s="65"/>
      <c r="J1046" s="65"/>
      <c r="K1046" s="63"/>
      <c r="L1046" s="64"/>
      <c r="M1046" s="63"/>
      <c r="N1046" s="64"/>
    </row>
    <row r="1047" spans="1:14" x14ac:dyDescent="0.2">
      <c r="A1047" s="58"/>
      <c r="B1047" s="61"/>
      <c r="E1047" s="63"/>
      <c r="F1047" s="64"/>
      <c r="G1047" s="63"/>
      <c r="H1047" s="64"/>
      <c r="I1047" s="65"/>
      <c r="J1047" s="65"/>
      <c r="K1047" s="63"/>
      <c r="L1047" s="64"/>
      <c r="M1047" s="63"/>
      <c r="N1047" s="64"/>
    </row>
    <row r="1048" spans="1:14" x14ac:dyDescent="0.2">
      <c r="A1048" s="58"/>
      <c r="B1048" s="61"/>
      <c r="E1048" s="63"/>
      <c r="F1048" s="64"/>
      <c r="G1048" s="63"/>
      <c r="H1048" s="64"/>
      <c r="I1048" s="65"/>
      <c r="J1048" s="65"/>
      <c r="K1048" s="63"/>
      <c r="L1048" s="64"/>
      <c r="M1048" s="63"/>
      <c r="N1048" s="64"/>
    </row>
    <row r="1049" spans="1:14" x14ac:dyDescent="0.2">
      <c r="A1049" s="58"/>
      <c r="B1049" s="61"/>
      <c r="E1049" s="63"/>
      <c r="F1049" s="64"/>
      <c r="G1049" s="63"/>
      <c r="H1049" s="64"/>
      <c r="I1049" s="65"/>
      <c r="J1049" s="65"/>
      <c r="K1049" s="63"/>
      <c r="L1049" s="64"/>
      <c r="M1049" s="63"/>
      <c r="N1049" s="64"/>
    </row>
    <row r="1050" spans="1:14" x14ac:dyDescent="0.2">
      <c r="A1050" s="58"/>
      <c r="B1050" s="61"/>
      <c r="E1050" s="63"/>
      <c r="F1050" s="64"/>
      <c r="G1050" s="63"/>
      <c r="H1050" s="64"/>
      <c r="I1050" s="65"/>
      <c r="J1050" s="65"/>
      <c r="K1050" s="63"/>
      <c r="L1050" s="64"/>
      <c r="M1050" s="63"/>
      <c r="N1050" s="64"/>
    </row>
    <row r="1051" spans="1:14" x14ac:dyDescent="0.2">
      <c r="A1051" s="58"/>
      <c r="B1051" s="61"/>
      <c r="E1051" s="63"/>
      <c r="F1051" s="64"/>
      <c r="G1051" s="63"/>
      <c r="H1051" s="64"/>
      <c r="I1051" s="65"/>
      <c r="J1051" s="65"/>
      <c r="K1051" s="63"/>
      <c r="L1051" s="64"/>
      <c r="M1051" s="63"/>
      <c r="N1051" s="64"/>
    </row>
    <row r="1052" spans="1:14" x14ac:dyDescent="0.2">
      <c r="A1052" s="58"/>
      <c r="B1052" s="61"/>
      <c r="E1052" s="63"/>
      <c r="F1052" s="64"/>
      <c r="G1052" s="63"/>
      <c r="H1052" s="64"/>
      <c r="I1052" s="65"/>
      <c r="J1052" s="65"/>
      <c r="K1052" s="63"/>
      <c r="L1052" s="64"/>
      <c r="M1052" s="63"/>
      <c r="N1052" s="64"/>
    </row>
    <row r="1053" spans="1:14" x14ac:dyDescent="0.2">
      <c r="A1053" s="58"/>
      <c r="B1053" s="61"/>
      <c r="E1053" s="63"/>
      <c r="F1053" s="64"/>
      <c r="G1053" s="63"/>
      <c r="H1053" s="64"/>
      <c r="I1053" s="65"/>
      <c r="J1053" s="65"/>
      <c r="K1053" s="63"/>
      <c r="L1053" s="64"/>
      <c r="M1053" s="63"/>
      <c r="N1053" s="64"/>
    </row>
    <row r="1054" spans="1:14" x14ac:dyDescent="0.2">
      <c r="A1054" s="58"/>
      <c r="B1054" s="61"/>
      <c r="E1054" s="63"/>
      <c r="F1054" s="64"/>
      <c r="G1054" s="63"/>
      <c r="H1054" s="64"/>
      <c r="I1054" s="65"/>
      <c r="J1054" s="65"/>
      <c r="K1054" s="63"/>
      <c r="L1054" s="64"/>
      <c r="M1054" s="63"/>
      <c r="N1054" s="64"/>
    </row>
    <row r="1055" spans="1:14" x14ac:dyDescent="0.2">
      <c r="A1055" s="58"/>
      <c r="B1055" s="61"/>
      <c r="E1055" s="63"/>
      <c r="F1055" s="64"/>
      <c r="G1055" s="63"/>
      <c r="H1055" s="64"/>
      <c r="I1055" s="65"/>
      <c r="J1055" s="65"/>
      <c r="K1055" s="63"/>
      <c r="L1055" s="64"/>
      <c r="M1055" s="63"/>
      <c r="N1055" s="64"/>
    </row>
    <row r="1056" spans="1:14" x14ac:dyDescent="0.2">
      <c r="A1056" s="58"/>
      <c r="B1056" s="61"/>
      <c r="E1056" s="63"/>
      <c r="F1056" s="64"/>
      <c r="G1056" s="63"/>
      <c r="H1056" s="64"/>
      <c r="I1056" s="65"/>
      <c r="J1056" s="65"/>
      <c r="K1056" s="63"/>
      <c r="L1056" s="64"/>
      <c r="M1056" s="63"/>
      <c r="N1056" s="64"/>
    </row>
    <row r="1057" spans="1:14" x14ac:dyDescent="0.2">
      <c r="A1057" s="58"/>
      <c r="B1057" s="61"/>
      <c r="E1057" s="63"/>
      <c r="F1057" s="64"/>
      <c r="G1057" s="63"/>
      <c r="H1057" s="64"/>
      <c r="I1057" s="65"/>
      <c r="J1057" s="65"/>
      <c r="K1057" s="63"/>
      <c r="L1057" s="64"/>
      <c r="M1057" s="63"/>
      <c r="N1057" s="64"/>
    </row>
    <row r="1058" spans="1:14" x14ac:dyDescent="0.2">
      <c r="A1058" s="58"/>
      <c r="B1058" s="61"/>
      <c r="E1058" s="63"/>
      <c r="F1058" s="64"/>
      <c r="G1058" s="63"/>
      <c r="H1058" s="64"/>
      <c r="I1058" s="65"/>
      <c r="J1058" s="65"/>
      <c r="K1058" s="63"/>
      <c r="L1058" s="64"/>
      <c r="M1058" s="63"/>
      <c r="N1058" s="64"/>
    </row>
    <row r="1059" spans="1:14" x14ac:dyDescent="0.2">
      <c r="A1059" s="58"/>
      <c r="B1059" s="61"/>
      <c r="E1059" s="63"/>
      <c r="F1059" s="64"/>
      <c r="G1059" s="63"/>
      <c r="H1059" s="64"/>
      <c r="I1059" s="65"/>
      <c r="J1059" s="65"/>
      <c r="K1059" s="63"/>
      <c r="L1059" s="64"/>
      <c r="M1059" s="63"/>
      <c r="N1059" s="64"/>
    </row>
    <row r="1060" spans="1:14" x14ac:dyDescent="0.2">
      <c r="A1060" s="58"/>
      <c r="B1060" s="61"/>
      <c r="E1060" s="63"/>
      <c r="F1060" s="64"/>
      <c r="G1060" s="63"/>
      <c r="H1060" s="64"/>
      <c r="I1060" s="65"/>
      <c r="J1060" s="65"/>
      <c r="K1060" s="63"/>
      <c r="L1060" s="64"/>
      <c r="M1060" s="63"/>
      <c r="N1060" s="64"/>
    </row>
    <row r="1061" spans="1:14" x14ac:dyDescent="0.2">
      <c r="A1061" s="58"/>
      <c r="B1061" s="61"/>
      <c r="E1061" s="63"/>
      <c r="F1061" s="64"/>
      <c r="G1061" s="63"/>
      <c r="H1061" s="64"/>
      <c r="I1061" s="65"/>
      <c r="J1061" s="65"/>
      <c r="K1061" s="63"/>
      <c r="L1061" s="64"/>
      <c r="M1061" s="63"/>
      <c r="N1061" s="64"/>
    </row>
    <row r="1062" spans="1:14" x14ac:dyDescent="0.2">
      <c r="A1062" s="58"/>
      <c r="B1062" s="61"/>
      <c r="E1062" s="63"/>
      <c r="F1062" s="64"/>
      <c r="G1062" s="63"/>
      <c r="H1062" s="64"/>
      <c r="I1062" s="65"/>
      <c r="J1062" s="65"/>
      <c r="K1062" s="63"/>
      <c r="L1062" s="64"/>
      <c r="M1062" s="63"/>
      <c r="N1062" s="64"/>
    </row>
    <row r="1063" spans="1:14" x14ac:dyDescent="0.2">
      <c r="A1063" s="58"/>
      <c r="B1063" s="61"/>
      <c r="E1063" s="63"/>
      <c r="F1063" s="64"/>
      <c r="G1063" s="63"/>
      <c r="H1063" s="64"/>
      <c r="I1063" s="65"/>
      <c r="J1063" s="65"/>
      <c r="K1063" s="63"/>
      <c r="L1063" s="64"/>
      <c r="M1063" s="63"/>
      <c r="N1063" s="64"/>
    </row>
    <row r="1064" spans="1:14" x14ac:dyDescent="0.2">
      <c r="A1064" s="58"/>
      <c r="B1064" s="61"/>
      <c r="E1064" s="63"/>
      <c r="F1064" s="64"/>
      <c r="G1064" s="63"/>
      <c r="H1064" s="64"/>
      <c r="I1064" s="65"/>
      <c r="J1064" s="65"/>
      <c r="K1064" s="63"/>
      <c r="L1064" s="64"/>
      <c r="M1064" s="63"/>
      <c r="N1064" s="64"/>
    </row>
    <row r="1065" spans="1:14" x14ac:dyDescent="0.2">
      <c r="A1065" s="58"/>
      <c r="B1065" s="61"/>
      <c r="E1065" s="63"/>
      <c r="F1065" s="64"/>
      <c r="G1065" s="63"/>
      <c r="H1065" s="64"/>
      <c r="I1065" s="65"/>
      <c r="J1065" s="65"/>
      <c r="K1065" s="63"/>
      <c r="L1065" s="64"/>
      <c r="M1065" s="63"/>
      <c r="N1065" s="64"/>
    </row>
    <row r="1066" spans="1:14" x14ac:dyDescent="0.2">
      <c r="A1066" s="58"/>
      <c r="B1066" s="61"/>
      <c r="E1066" s="63"/>
      <c r="F1066" s="64"/>
      <c r="G1066" s="63"/>
      <c r="H1066" s="64"/>
      <c r="I1066" s="65"/>
      <c r="J1066" s="65"/>
      <c r="K1066" s="63"/>
      <c r="L1066" s="64"/>
      <c r="M1066" s="63"/>
      <c r="N1066" s="64"/>
    </row>
    <row r="1067" spans="1:14" x14ac:dyDescent="0.2">
      <c r="A1067" s="58"/>
      <c r="B1067" s="61"/>
      <c r="E1067" s="63"/>
      <c r="F1067" s="64"/>
      <c r="G1067" s="63"/>
      <c r="H1067" s="64"/>
      <c r="I1067" s="65"/>
      <c r="J1067" s="65"/>
      <c r="K1067" s="63"/>
      <c r="L1067" s="64"/>
      <c r="M1067" s="63"/>
      <c r="N1067" s="64"/>
    </row>
    <row r="1068" spans="1:14" x14ac:dyDescent="0.2">
      <c r="A1068" s="58"/>
      <c r="B1068" s="61"/>
      <c r="E1068" s="63"/>
      <c r="F1068" s="64"/>
      <c r="G1068" s="63"/>
      <c r="H1068" s="64"/>
      <c r="I1068" s="65"/>
      <c r="J1068" s="65"/>
      <c r="K1068" s="63"/>
      <c r="L1068" s="64"/>
      <c r="M1068" s="63"/>
      <c r="N1068" s="64"/>
    </row>
    <row r="1069" spans="1:14" x14ac:dyDescent="0.2">
      <c r="A1069" s="58"/>
      <c r="B1069" s="61"/>
      <c r="E1069" s="63"/>
      <c r="F1069" s="64"/>
      <c r="G1069" s="63"/>
      <c r="H1069" s="64"/>
      <c r="I1069" s="65"/>
      <c r="J1069" s="65"/>
      <c r="K1069" s="63"/>
      <c r="L1069" s="64"/>
      <c r="M1069" s="63"/>
      <c r="N1069" s="64"/>
    </row>
    <row r="1070" spans="1:14" x14ac:dyDescent="0.2">
      <c r="A1070" s="58"/>
      <c r="B1070" s="61"/>
      <c r="E1070" s="63"/>
      <c r="F1070" s="64"/>
      <c r="G1070" s="63"/>
      <c r="H1070" s="64"/>
      <c r="I1070" s="65"/>
      <c r="J1070" s="65"/>
      <c r="K1070" s="63"/>
      <c r="L1070" s="64"/>
      <c r="M1070" s="63"/>
      <c r="N1070" s="64"/>
    </row>
    <row r="1071" spans="1:14" x14ac:dyDescent="0.2">
      <c r="A1071" s="58"/>
      <c r="B1071" s="61"/>
      <c r="E1071" s="63"/>
      <c r="F1071" s="64"/>
      <c r="G1071" s="63"/>
      <c r="H1071" s="64"/>
      <c r="I1071" s="65"/>
      <c r="J1071" s="65"/>
      <c r="K1071" s="63"/>
      <c r="L1071" s="64"/>
      <c r="M1071" s="63"/>
      <c r="N1071" s="64"/>
    </row>
    <row r="1072" spans="1:14" x14ac:dyDescent="0.2">
      <c r="A1072" s="58"/>
      <c r="B1072" s="61"/>
      <c r="E1072" s="63"/>
      <c r="F1072" s="64"/>
      <c r="G1072" s="63"/>
      <c r="H1072" s="64"/>
      <c r="I1072" s="65"/>
      <c r="J1072" s="65"/>
      <c r="K1072" s="63"/>
      <c r="L1072" s="64"/>
      <c r="M1072" s="63"/>
      <c r="N1072" s="64"/>
    </row>
    <row r="1073" spans="1:14" x14ac:dyDescent="0.2">
      <c r="A1073" s="58"/>
      <c r="B1073" s="61"/>
      <c r="E1073" s="63"/>
      <c r="F1073" s="64"/>
      <c r="G1073" s="63"/>
      <c r="H1073" s="64"/>
      <c r="I1073" s="65"/>
      <c r="J1073" s="65"/>
      <c r="K1073" s="63"/>
      <c r="L1073" s="64"/>
      <c r="M1073" s="63"/>
      <c r="N1073" s="64"/>
    </row>
    <row r="1074" spans="1:14" x14ac:dyDescent="0.2">
      <c r="A1074" s="58"/>
      <c r="B1074" s="61"/>
      <c r="E1074" s="63"/>
      <c r="F1074" s="64"/>
      <c r="G1074" s="63"/>
      <c r="H1074" s="64"/>
      <c r="I1074" s="65"/>
      <c r="J1074" s="65"/>
      <c r="K1074" s="63"/>
      <c r="L1074" s="64"/>
      <c r="M1074" s="63"/>
      <c r="N1074" s="64"/>
    </row>
    <row r="1075" spans="1:14" x14ac:dyDescent="0.2">
      <c r="A1075" s="58"/>
      <c r="B1075" s="61"/>
      <c r="E1075" s="63"/>
      <c r="F1075" s="64"/>
      <c r="G1075" s="63"/>
      <c r="H1075" s="64"/>
      <c r="I1075" s="65"/>
      <c r="J1075" s="65"/>
      <c r="K1075" s="63"/>
      <c r="L1075" s="64"/>
      <c r="M1075" s="63"/>
      <c r="N1075" s="64"/>
    </row>
    <row r="1076" spans="1:14" x14ac:dyDescent="0.2">
      <c r="A1076" s="58"/>
      <c r="B1076" s="61"/>
      <c r="E1076" s="63"/>
      <c r="F1076" s="64"/>
      <c r="G1076" s="63"/>
      <c r="H1076" s="64"/>
      <c r="I1076" s="65"/>
      <c r="J1076" s="65"/>
      <c r="K1076" s="63"/>
      <c r="L1076" s="64"/>
      <c r="M1076" s="63"/>
      <c r="N1076" s="64"/>
    </row>
    <row r="1077" spans="1:14" x14ac:dyDescent="0.2">
      <c r="A1077" s="58"/>
      <c r="B1077" s="61"/>
      <c r="E1077" s="63"/>
      <c r="F1077" s="64"/>
      <c r="G1077" s="63"/>
      <c r="H1077" s="64"/>
      <c r="I1077" s="65"/>
      <c r="J1077" s="65"/>
      <c r="K1077" s="63"/>
      <c r="L1077" s="64"/>
      <c r="M1077" s="63"/>
      <c r="N1077" s="64"/>
    </row>
    <row r="1078" spans="1:14" x14ac:dyDescent="0.2">
      <c r="A1078" s="58"/>
      <c r="B1078" s="61"/>
      <c r="E1078" s="63"/>
      <c r="F1078" s="64"/>
      <c r="G1078" s="63"/>
      <c r="H1078" s="64"/>
      <c r="I1078" s="65"/>
      <c r="J1078" s="65"/>
      <c r="K1078" s="63"/>
      <c r="L1078" s="64"/>
      <c r="M1078" s="63"/>
      <c r="N1078" s="64"/>
    </row>
    <row r="1079" spans="1:14" x14ac:dyDescent="0.2">
      <c r="A1079" s="58"/>
      <c r="B1079" s="61"/>
      <c r="E1079" s="63"/>
      <c r="F1079" s="64"/>
      <c r="G1079" s="63"/>
      <c r="H1079" s="64"/>
      <c r="I1079" s="65"/>
      <c r="J1079" s="65"/>
      <c r="K1079" s="63"/>
      <c r="L1079" s="64"/>
      <c r="M1079" s="63"/>
      <c r="N1079" s="64"/>
    </row>
    <row r="1080" spans="1:14" x14ac:dyDescent="0.2">
      <c r="A1080" s="58"/>
      <c r="B1080" s="61"/>
      <c r="E1080" s="63"/>
      <c r="F1080" s="64"/>
      <c r="G1080" s="63"/>
      <c r="H1080" s="64"/>
      <c r="I1080" s="65"/>
      <c r="J1080" s="65"/>
      <c r="K1080" s="63"/>
      <c r="L1080" s="64"/>
      <c r="M1080" s="63"/>
      <c r="N1080" s="64"/>
    </row>
    <row r="1081" spans="1:14" x14ac:dyDescent="0.2">
      <c r="A1081" s="58"/>
      <c r="B1081" s="61"/>
      <c r="E1081" s="63"/>
      <c r="F1081" s="64"/>
      <c r="G1081" s="63"/>
      <c r="H1081" s="64"/>
      <c r="I1081" s="65"/>
      <c r="J1081" s="65"/>
      <c r="K1081" s="63"/>
      <c r="L1081" s="64"/>
      <c r="M1081" s="63"/>
      <c r="N1081" s="64"/>
    </row>
    <row r="1082" spans="1:14" x14ac:dyDescent="0.2">
      <c r="A1082" s="58"/>
      <c r="B1082" s="61"/>
      <c r="E1082" s="63"/>
      <c r="F1082" s="64"/>
      <c r="G1082" s="63"/>
      <c r="H1082" s="64"/>
      <c r="I1082" s="65"/>
      <c r="J1082" s="65"/>
      <c r="K1082" s="63"/>
      <c r="L1082" s="64"/>
      <c r="M1082" s="63"/>
      <c r="N1082" s="64"/>
    </row>
    <row r="1083" spans="1:14" x14ac:dyDescent="0.2">
      <c r="A1083" s="58"/>
      <c r="B1083" s="61"/>
      <c r="E1083" s="63"/>
      <c r="F1083" s="64"/>
      <c r="G1083" s="63"/>
      <c r="H1083" s="64"/>
      <c r="I1083" s="65"/>
      <c r="J1083" s="65"/>
      <c r="K1083" s="63"/>
      <c r="L1083" s="64"/>
      <c r="M1083" s="63"/>
      <c r="N1083" s="64"/>
    </row>
    <row r="1084" spans="1:14" x14ac:dyDescent="0.2">
      <c r="A1084" s="58"/>
      <c r="B1084" s="61"/>
      <c r="E1084" s="63"/>
      <c r="F1084" s="64"/>
      <c r="G1084" s="63"/>
      <c r="H1084" s="64"/>
      <c r="I1084" s="65"/>
      <c r="J1084" s="65"/>
      <c r="K1084" s="63"/>
      <c r="L1084" s="64"/>
      <c r="M1084" s="63"/>
      <c r="N1084" s="64"/>
    </row>
    <row r="1085" spans="1:14" x14ac:dyDescent="0.2">
      <c r="A1085" s="58"/>
      <c r="B1085" s="61"/>
      <c r="E1085" s="63"/>
      <c r="F1085" s="64"/>
      <c r="G1085" s="63"/>
      <c r="H1085" s="64"/>
      <c r="I1085" s="65"/>
      <c r="J1085" s="65"/>
      <c r="K1085" s="63"/>
      <c r="L1085" s="64"/>
      <c r="M1085" s="63"/>
      <c r="N1085" s="64"/>
    </row>
    <row r="1086" spans="1:14" x14ac:dyDescent="0.2">
      <c r="A1086" s="58"/>
      <c r="B1086" s="61"/>
      <c r="E1086" s="63"/>
      <c r="F1086" s="64"/>
      <c r="G1086" s="63"/>
      <c r="H1086" s="64"/>
      <c r="I1086" s="65"/>
      <c r="J1086" s="65"/>
      <c r="K1086" s="63"/>
      <c r="L1086" s="64"/>
      <c r="M1086" s="63"/>
      <c r="N1086" s="64"/>
    </row>
    <row r="1087" spans="1:14" x14ac:dyDescent="0.2">
      <c r="A1087" s="58"/>
      <c r="B1087" s="61"/>
      <c r="E1087" s="63"/>
      <c r="F1087" s="64"/>
      <c r="G1087" s="63"/>
      <c r="H1087" s="64"/>
      <c r="I1087" s="65"/>
      <c r="J1087" s="65"/>
      <c r="K1087" s="63"/>
      <c r="L1087" s="64"/>
      <c r="M1087" s="63"/>
      <c r="N1087" s="64"/>
    </row>
    <row r="1088" spans="1:14" x14ac:dyDescent="0.2">
      <c r="A1088" s="58"/>
      <c r="B1088" s="61"/>
      <c r="E1088" s="63"/>
      <c r="F1088" s="64"/>
      <c r="G1088" s="63"/>
      <c r="H1088" s="64"/>
      <c r="I1088" s="65"/>
      <c r="J1088" s="65"/>
      <c r="K1088" s="63"/>
      <c r="L1088" s="64"/>
      <c r="M1088" s="63"/>
      <c r="N1088" s="64"/>
    </row>
    <row r="1089" spans="1:14" x14ac:dyDescent="0.2">
      <c r="A1089" s="58"/>
      <c r="B1089" s="61"/>
      <c r="E1089" s="63"/>
      <c r="F1089" s="64"/>
      <c r="G1089" s="63"/>
      <c r="H1089" s="64"/>
      <c r="I1089" s="65"/>
      <c r="J1089" s="65"/>
      <c r="K1089" s="63"/>
      <c r="L1089" s="64"/>
      <c r="M1089" s="63"/>
      <c r="N1089" s="64"/>
    </row>
    <row r="1090" spans="1:14" x14ac:dyDescent="0.2">
      <c r="A1090" s="58"/>
      <c r="B1090" s="61"/>
      <c r="E1090" s="63"/>
      <c r="F1090" s="64"/>
      <c r="G1090" s="63"/>
      <c r="H1090" s="64"/>
      <c r="I1090" s="65"/>
      <c r="J1090" s="65"/>
      <c r="K1090" s="63"/>
      <c r="L1090" s="64"/>
      <c r="M1090" s="63"/>
      <c r="N1090" s="64"/>
    </row>
    <row r="1091" spans="1:14" x14ac:dyDescent="0.2">
      <c r="A1091" s="58"/>
      <c r="B1091" s="61"/>
      <c r="E1091" s="63"/>
      <c r="F1091" s="64"/>
      <c r="G1091" s="63"/>
      <c r="H1091" s="64"/>
      <c r="I1091" s="65"/>
      <c r="J1091" s="65"/>
      <c r="K1091" s="63"/>
      <c r="L1091" s="64"/>
      <c r="M1091" s="63"/>
      <c r="N1091" s="64"/>
    </row>
    <row r="1092" spans="1:14" x14ac:dyDescent="0.2">
      <c r="A1092" s="58"/>
      <c r="B1092" s="61"/>
      <c r="E1092" s="63"/>
      <c r="F1092" s="64"/>
      <c r="G1092" s="63"/>
      <c r="H1092" s="64"/>
      <c r="I1092" s="65"/>
      <c r="J1092" s="65"/>
      <c r="K1092" s="63"/>
      <c r="L1092" s="64"/>
      <c r="M1092" s="63"/>
      <c r="N1092" s="64"/>
    </row>
    <row r="1093" spans="1:14" x14ac:dyDescent="0.2">
      <c r="A1093" s="58"/>
      <c r="B1093" s="61"/>
      <c r="E1093" s="63"/>
      <c r="F1093" s="64"/>
      <c r="G1093" s="63"/>
      <c r="H1093" s="64"/>
      <c r="I1093" s="65"/>
      <c r="J1093" s="65"/>
      <c r="K1093" s="63"/>
      <c r="L1093" s="64"/>
      <c r="M1093" s="63"/>
      <c r="N1093" s="64"/>
    </row>
    <row r="1094" spans="1:14" x14ac:dyDescent="0.2">
      <c r="A1094" s="58"/>
      <c r="B1094" s="61"/>
      <c r="E1094" s="63"/>
      <c r="F1094" s="64"/>
      <c r="G1094" s="63"/>
      <c r="H1094" s="64"/>
      <c r="I1094" s="65"/>
      <c r="J1094" s="65"/>
      <c r="K1094" s="63"/>
      <c r="L1094" s="64"/>
      <c r="M1094" s="63"/>
      <c r="N1094" s="64"/>
    </row>
    <row r="1095" spans="1:14" x14ac:dyDescent="0.2">
      <c r="A1095" s="58"/>
      <c r="B1095" s="61"/>
      <c r="E1095" s="63"/>
      <c r="F1095" s="64"/>
      <c r="G1095" s="63"/>
      <c r="H1095" s="64"/>
      <c r="I1095" s="65"/>
      <c r="J1095" s="65"/>
      <c r="K1095" s="63"/>
      <c r="L1095" s="64"/>
      <c r="M1095" s="63"/>
      <c r="N1095" s="64"/>
    </row>
    <row r="1096" spans="1:14" x14ac:dyDescent="0.2">
      <c r="A1096" s="58"/>
      <c r="B1096" s="61"/>
      <c r="E1096" s="63"/>
      <c r="F1096" s="64"/>
      <c r="G1096" s="63"/>
      <c r="H1096" s="64"/>
      <c r="I1096" s="65"/>
      <c r="J1096" s="65"/>
      <c r="K1096" s="63"/>
      <c r="L1096" s="64"/>
      <c r="M1096" s="63"/>
      <c r="N1096" s="64"/>
    </row>
    <row r="1097" spans="1:14" x14ac:dyDescent="0.2">
      <c r="A1097" s="58"/>
      <c r="B1097" s="61"/>
      <c r="E1097" s="63"/>
      <c r="F1097" s="64"/>
      <c r="G1097" s="63"/>
      <c r="H1097" s="64"/>
      <c r="I1097" s="65"/>
      <c r="J1097" s="65"/>
      <c r="K1097" s="63"/>
      <c r="L1097" s="64"/>
      <c r="M1097" s="63"/>
      <c r="N1097" s="64"/>
    </row>
    <row r="1098" spans="1:14" x14ac:dyDescent="0.2">
      <c r="A1098" s="58"/>
      <c r="B1098" s="61"/>
      <c r="E1098" s="63"/>
      <c r="F1098" s="64"/>
      <c r="G1098" s="63"/>
      <c r="H1098" s="64"/>
      <c r="I1098" s="65"/>
      <c r="J1098" s="65"/>
      <c r="K1098" s="63"/>
      <c r="L1098" s="64"/>
      <c r="M1098" s="63"/>
      <c r="N1098" s="64"/>
    </row>
    <row r="1099" spans="1:14" x14ac:dyDescent="0.2">
      <c r="A1099" s="58"/>
      <c r="B1099" s="61"/>
      <c r="E1099" s="63"/>
      <c r="F1099" s="64"/>
      <c r="G1099" s="63"/>
      <c r="H1099" s="64"/>
      <c r="I1099" s="65"/>
      <c r="J1099" s="65"/>
      <c r="K1099" s="63"/>
      <c r="L1099" s="64"/>
      <c r="M1099" s="63"/>
      <c r="N1099" s="64"/>
    </row>
    <row r="1100" spans="1:14" x14ac:dyDescent="0.2">
      <c r="A1100" s="58"/>
      <c r="B1100" s="61"/>
      <c r="E1100" s="63"/>
      <c r="F1100" s="64"/>
      <c r="G1100" s="63"/>
      <c r="H1100" s="64"/>
      <c r="I1100" s="65"/>
      <c r="J1100" s="65"/>
      <c r="K1100" s="63"/>
      <c r="L1100" s="64"/>
      <c r="M1100" s="63"/>
      <c r="N1100" s="64"/>
    </row>
    <row r="1101" spans="1:14" x14ac:dyDescent="0.2">
      <c r="A1101" s="58"/>
      <c r="B1101" s="61"/>
      <c r="E1101" s="63"/>
      <c r="F1101" s="64"/>
      <c r="G1101" s="63"/>
      <c r="H1101" s="64"/>
      <c r="I1101" s="65"/>
      <c r="J1101" s="65"/>
      <c r="K1101" s="63"/>
      <c r="L1101" s="64"/>
      <c r="M1101" s="63"/>
      <c r="N1101" s="64"/>
    </row>
    <row r="1102" spans="1:14" x14ac:dyDescent="0.2">
      <c r="A1102" s="58"/>
      <c r="B1102" s="61"/>
      <c r="E1102" s="63"/>
      <c r="F1102" s="64"/>
      <c r="G1102" s="63"/>
      <c r="H1102" s="64"/>
      <c r="I1102" s="65"/>
      <c r="J1102" s="65"/>
      <c r="K1102" s="63"/>
      <c r="L1102" s="64"/>
      <c r="M1102" s="63"/>
      <c r="N1102" s="64"/>
    </row>
    <row r="1103" spans="1:14" x14ac:dyDescent="0.2">
      <c r="A1103" s="58"/>
      <c r="B1103" s="61"/>
      <c r="E1103" s="63"/>
      <c r="F1103" s="64"/>
      <c r="G1103" s="63"/>
      <c r="H1103" s="64"/>
      <c r="I1103" s="65"/>
      <c r="J1103" s="65"/>
      <c r="K1103" s="63"/>
      <c r="L1103" s="64"/>
      <c r="M1103" s="63"/>
      <c r="N1103" s="64"/>
    </row>
    <row r="1104" spans="1:14" x14ac:dyDescent="0.2">
      <c r="A1104" s="58"/>
      <c r="B1104" s="61"/>
      <c r="E1104" s="63"/>
      <c r="F1104" s="64"/>
      <c r="G1104" s="63"/>
      <c r="H1104" s="64"/>
      <c r="I1104" s="65"/>
      <c r="J1104" s="65"/>
      <c r="K1104" s="63"/>
      <c r="L1104" s="64"/>
      <c r="M1104" s="63"/>
      <c r="N1104" s="64"/>
    </row>
    <row r="1105" spans="1:14" x14ac:dyDescent="0.2">
      <c r="A1105" s="58"/>
      <c r="B1105" s="61"/>
      <c r="E1105" s="63"/>
      <c r="F1105" s="64"/>
      <c r="G1105" s="63"/>
      <c r="H1105" s="64"/>
      <c r="I1105" s="65"/>
      <c r="J1105" s="65"/>
      <c r="K1105" s="63"/>
      <c r="L1105" s="64"/>
      <c r="M1105" s="63"/>
      <c r="N1105" s="64"/>
    </row>
    <row r="1106" spans="1:14" x14ac:dyDescent="0.2">
      <c r="A1106" s="58"/>
      <c r="B1106" s="61"/>
      <c r="E1106" s="63"/>
      <c r="F1106" s="64"/>
      <c r="G1106" s="63"/>
      <c r="H1106" s="64"/>
      <c r="I1106" s="65"/>
      <c r="J1106" s="65"/>
      <c r="K1106" s="63"/>
      <c r="L1106" s="64"/>
      <c r="M1106" s="63"/>
      <c r="N1106" s="64"/>
    </row>
    <row r="1107" spans="1:14" x14ac:dyDescent="0.2">
      <c r="A1107" s="58"/>
      <c r="B1107" s="61"/>
      <c r="E1107" s="63"/>
      <c r="F1107" s="64"/>
      <c r="G1107" s="63"/>
      <c r="H1107" s="64"/>
      <c r="I1107" s="65"/>
      <c r="J1107" s="65"/>
      <c r="K1107" s="63"/>
      <c r="L1107" s="64"/>
      <c r="M1107" s="63"/>
      <c r="N1107" s="64"/>
    </row>
    <row r="1108" spans="1:14" x14ac:dyDescent="0.2">
      <c r="A1108" s="58"/>
      <c r="B1108" s="61"/>
      <c r="E1108" s="63"/>
      <c r="F1108" s="64"/>
      <c r="G1108" s="63"/>
      <c r="H1108" s="64"/>
      <c r="I1108" s="65"/>
      <c r="J1108" s="65"/>
      <c r="K1108" s="63"/>
      <c r="L1108" s="64"/>
      <c r="M1108" s="63"/>
      <c r="N1108" s="64"/>
    </row>
    <row r="1109" spans="1:14" x14ac:dyDescent="0.2">
      <c r="A1109" s="58"/>
      <c r="B1109" s="61"/>
      <c r="E1109" s="63"/>
      <c r="F1109" s="64"/>
      <c r="G1109" s="63"/>
      <c r="H1109" s="64"/>
      <c r="I1109" s="65"/>
      <c r="J1109" s="65"/>
      <c r="K1109" s="63"/>
      <c r="L1109" s="64"/>
      <c r="M1109" s="63"/>
      <c r="N1109" s="64"/>
    </row>
    <row r="1110" spans="1:14" x14ac:dyDescent="0.2">
      <c r="A1110" s="58"/>
      <c r="B1110" s="61"/>
      <c r="E1110" s="63"/>
      <c r="F1110" s="64"/>
      <c r="G1110" s="63"/>
      <c r="H1110" s="64"/>
      <c r="I1110" s="65"/>
      <c r="J1110" s="65"/>
      <c r="K1110" s="63"/>
      <c r="L1110" s="64"/>
      <c r="M1110" s="63"/>
      <c r="N1110" s="64"/>
    </row>
    <row r="1111" spans="1:14" x14ac:dyDescent="0.2">
      <c r="A1111" s="58"/>
      <c r="B1111" s="61"/>
      <c r="E1111" s="63"/>
      <c r="F1111" s="64"/>
      <c r="G1111" s="63"/>
      <c r="H1111" s="64"/>
      <c r="I1111" s="65"/>
      <c r="J1111" s="65"/>
      <c r="K1111" s="63"/>
      <c r="L1111" s="64"/>
      <c r="M1111" s="63"/>
      <c r="N1111" s="64"/>
    </row>
    <row r="1112" spans="1:14" x14ac:dyDescent="0.2">
      <c r="A1112" s="58"/>
      <c r="B1112" s="61"/>
      <c r="E1112" s="63"/>
      <c r="F1112" s="64"/>
      <c r="G1112" s="63"/>
      <c r="H1112" s="64"/>
      <c r="I1112" s="65"/>
      <c r="J1112" s="65"/>
      <c r="K1112" s="63"/>
      <c r="L1112" s="64"/>
      <c r="M1112" s="63"/>
      <c r="N1112" s="64"/>
    </row>
    <row r="1113" spans="1:14" x14ac:dyDescent="0.2">
      <c r="A1113" s="58"/>
      <c r="B1113" s="61"/>
      <c r="E1113" s="63"/>
      <c r="F1113" s="64"/>
      <c r="G1113" s="63"/>
      <c r="H1113" s="64"/>
      <c r="I1113" s="65"/>
      <c r="J1113" s="65"/>
      <c r="K1113" s="63"/>
      <c r="L1113" s="64"/>
      <c r="M1113" s="63"/>
      <c r="N1113" s="64"/>
    </row>
    <row r="1114" spans="1:14" x14ac:dyDescent="0.2">
      <c r="A1114" s="58"/>
      <c r="B1114" s="61"/>
      <c r="E1114" s="63"/>
      <c r="F1114" s="64"/>
      <c r="G1114" s="63"/>
      <c r="H1114" s="64"/>
      <c r="I1114" s="65"/>
      <c r="J1114" s="65"/>
      <c r="K1114" s="63"/>
      <c r="L1114" s="64"/>
      <c r="M1114" s="63"/>
      <c r="N1114" s="64"/>
    </row>
    <row r="1115" spans="1:14" x14ac:dyDescent="0.2">
      <c r="A1115" s="58"/>
      <c r="B1115" s="61"/>
      <c r="E1115" s="63"/>
      <c r="F1115" s="64"/>
      <c r="G1115" s="63"/>
      <c r="H1115" s="64"/>
      <c r="I1115" s="65"/>
      <c r="J1115" s="65"/>
      <c r="K1115" s="63"/>
      <c r="L1115" s="64"/>
      <c r="M1115" s="63"/>
      <c r="N1115" s="64"/>
    </row>
    <row r="1116" spans="1:14" x14ac:dyDescent="0.2">
      <c r="A1116" s="58"/>
      <c r="B1116" s="61"/>
      <c r="E1116" s="63"/>
      <c r="F1116" s="64"/>
      <c r="G1116" s="63"/>
      <c r="H1116" s="64"/>
      <c r="I1116" s="65"/>
      <c r="J1116" s="65"/>
      <c r="K1116" s="63"/>
      <c r="L1116" s="64"/>
      <c r="M1116" s="63"/>
      <c r="N1116" s="64"/>
    </row>
    <row r="1117" spans="1:14" x14ac:dyDescent="0.2">
      <c r="A1117" s="58"/>
      <c r="B1117" s="61"/>
      <c r="E1117" s="63"/>
      <c r="F1117" s="64"/>
      <c r="G1117" s="63"/>
      <c r="H1117" s="64"/>
      <c r="I1117" s="65"/>
      <c r="J1117" s="65"/>
      <c r="K1117" s="63"/>
      <c r="L1117" s="64"/>
      <c r="M1117" s="63"/>
      <c r="N1117" s="64"/>
    </row>
    <row r="1118" spans="1:14" x14ac:dyDescent="0.2">
      <c r="A1118" s="58"/>
      <c r="B1118" s="61"/>
      <c r="E1118" s="63"/>
      <c r="F1118" s="64"/>
      <c r="G1118" s="63"/>
      <c r="H1118" s="64"/>
      <c r="I1118" s="65"/>
      <c r="J1118" s="65"/>
      <c r="K1118" s="63"/>
      <c r="L1118" s="64"/>
      <c r="M1118" s="63"/>
      <c r="N1118" s="64"/>
    </row>
    <row r="1119" spans="1:14" x14ac:dyDescent="0.2">
      <c r="A1119" s="58"/>
      <c r="B1119" s="61"/>
      <c r="E1119" s="63"/>
      <c r="F1119" s="64"/>
      <c r="G1119" s="63"/>
      <c r="H1119" s="64"/>
      <c r="I1119" s="65"/>
      <c r="J1119" s="65"/>
      <c r="K1119" s="63"/>
      <c r="L1119" s="64"/>
      <c r="M1119" s="63"/>
      <c r="N1119" s="64"/>
    </row>
    <row r="1120" spans="1:14" x14ac:dyDescent="0.2">
      <c r="A1120" s="58"/>
      <c r="B1120" s="61"/>
      <c r="E1120" s="63"/>
      <c r="F1120" s="64"/>
      <c r="G1120" s="63"/>
      <c r="H1120" s="64"/>
      <c r="I1120" s="65"/>
      <c r="J1120" s="65"/>
      <c r="K1120" s="63"/>
      <c r="L1120" s="64"/>
      <c r="M1120" s="63"/>
      <c r="N1120" s="64"/>
    </row>
    <row r="1121" spans="1:14" x14ac:dyDescent="0.2">
      <c r="A1121" s="58"/>
      <c r="B1121" s="61"/>
      <c r="E1121" s="63"/>
      <c r="F1121" s="64"/>
      <c r="G1121" s="63"/>
      <c r="H1121" s="64"/>
      <c r="I1121" s="65"/>
      <c r="J1121" s="65"/>
      <c r="K1121" s="63"/>
      <c r="L1121" s="64"/>
      <c r="M1121" s="63"/>
      <c r="N1121" s="64"/>
    </row>
    <row r="1122" spans="1:14" x14ac:dyDescent="0.2">
      <c r="A1122" s="58"/>
      <c r="B1122" s="61"/>
      <c r="E1122" s="63"/>
      <c r="F1122" s="64"/>
      <c r="G1122" s="63"/>
      <c r="H1122" s="64"/>
      <c r="I1122" s="65"/>
      <c r="J1122" s="65"/>
      <c r="K1122" s="63"/>
      <c r="L1122" s="64"/>
      <c r="M1122" s="63"/>
      <c r="N1122" s="64"/>
    </row>
    <row r="1123" spans="1:14" x14ac:dyDescent="0.2">
      <c r="A1123" s="58"/>
      <c r="B1123" s="61"/>
      <c r="E1123" s="63"/>
      <c r="F1123" s="64"/>
      <c r="G1123" s="63"/>
      <c r="H1123" s="64"/>
      <c r="I1123" s="65"/>
      <c r="J1123" s="65"/>
      <c r="K1123" s="63"/>
      <c r="L1123" s="64"/>
      <c r="M1123" s="63"/>
      <c r="N1123" s="64"/>
    </row>
    <row r="1124" spans="1:14" x14ac:dyDescent="0.2">
      <c r="A1124" s="58"/>
      <c r="B1124" s="61"/>
      <c r="E1124" s="63"/>
      <c r="F1124" s="64"/>
      <c r="G1124" s="63"/>
      <c r="H1124" s="64"/>
      <c r="I1124" s="65"/>
      <c r="J1124" s="65"/>
      <c r="K1124" s="63"/>
      <c r="L1124" s="64"/>
      <c r="M1124" s="63"/>
      <c r="N1124" s="64"/>
    </row>
    <row r="1125" spans="1:14" x14ac:dyDescent="0.2">
      <c r="A1125" s="58"/>
      <c r="B1125" s="61"/>
      <c r="E1125" s="63"/>
      <c r="F1125" s="64"/>
      <c r="G1125" s="63"/>
      <c r="H1125" s="64"/>
      <c r="I1125" s="65"/>
      <c r="J1125" s="65"/>
      <c r="K1125" s="63"/>
      <c r="L1125" s="64"/>
      <c r="M1125" s="63"/>
      <c r="N1125" s="64"/>
    </row>
    <row r="1126" spans="1:14" x14ac:dyDescent="0.2">
      <c r="A1126" s="58"/>
      <c r="B1126" s="61"/>
      <c r="E1126" s="63"/>
      <c r="F1126" s="64"/>
      <c r="G1126" s="63"/>
      <c r="H1126" s="64"/>
      <c r="I1126" s="65"/>
      <c r="J1126" s="65"/>
      <c r="K1126" s="63"/>
      <c r="L1126" s="64"/>
      <c r="M1126" s="63"/>
      <c r="N1126" s="64"/>
    </row>
    <row r="1127" spans="1:14" x14ac:dyDescent="0.2">
      <c r="A1127" s="58"/>
      <c r="B1127" s="61"/>
      <c r="E1127" s="63"/>
      <c r="F1127" s="64"/>
      <c r="G1127" s="63"/>
      <c r="H1127" s="64"/>
      <c r="I1127" s="65"/>
      <c r="J1127" s="65"/>
      <c r="K1127" s="63"/>
      <c r="L1127" s="64"/>
      <c r="M1127" s="63"/>
      <c r="N1127" s="64"/>
    </row>
    <row r="1128" spans="1:14" x14ac:dyDescent="0.2">
      <c r="A1128" s="58"/>
      <c r="B1128" s="61"/>
      <c r="E1128" s="63"/>
      <c r="F1128" s="64"/>
      <c r="G1128" s="63"/>
      <c r="H1128" s="64"/>
      <c r="I1128" s="65"/>
      <c r="J1128" s="65"/>
      <c r="K1128" s="63"/>
      <c r="L1128" s="64"/>
      <c r="M1128" s="63"/>
      <c r="N1128" s="64"/>
    </row>
    <row r="1129" spans="1:14" x14ac:dyDescent="0.2">
      <c r="A1129" s="58"/>
      <c r="B1129" s="61"/>
      <c r="E1129" s="63"/>
      <c r="F1129" s="64"/>
      <c r="G1129" s="63"/>
      <c r="H1129" s="64"/>
      <c r="I1129" s="65"/>
      <c r="J1129" s="65"/>
      <c r="K1129" s="63"/>
      <c r="L1129" s="64"/>
      <c r="M1129" s="63"/>
      <c r="N1129" s="64"/>
    </row>
    <row r="1130" spans="1:14" x14ac:dyDescent="0.2">
      <c r="A1130" s="58"/>
      <c r="B1130" s="61"/>
      <c r="E1130" s="63"/>
      <c r="F1130" s="64"/>
      <c r="G1130" s="63"/>
      <c r="H1130" s="64"/>
      <c r="I1130" s="65"/>
      <c r="J1130" s="65"/>
      <c r="K1130" s="63"/>
      <c r="L1130" s="64"/>
      <c r="M1130" s="63"/>
      <c r="N1130" s="64"/>
    </row>
    <row r="1131" spans="1:14" x14ac:dyDescent="0.2">
      <c r="A1131" s="58"/>
      <c r="B1131" s="61"/>
      <c r="E1131" s="63"/>
      <c r="F1131" s="64"/>
      <c r="G1131" s="63"/>
      <c r="H1131" s="64"/>
      <c r="I1131" s="65"/>
      <c r="J1131" s="65"/>
      <c r="K1131" s="63"/>
      <c r="L1131" s="64"/>
      <c r="M1131" s="63"/>
      <c r="N1131" s="64"/>
    </row>
    <row r="1132" spans="1:14" x14ac:dyDescent="0.2">
      <c r="A1132" s="58"/>
      <c r="B1132" s="61"/>
      <c r="E1132" s="63"/>
      <c r="F1132" s="64"/>
      <c r="G1132" s="63"/>
      <c r="H1132" s="64"/>
      <c r="I1132" s="65"/>
      <c r="J1132" s="65"/>
      <c r="K1132" s="63"/>
      <c r="L1132" s="64"/>
      <c r="M1132" s="63"/>
      <c r="N1132" s="64"/>
    </row>
    <row r="1133" spans="1:14" x14ac:dyDescent="0.2">
      <c r="A1133" s="58"/>
      <c r="B1133" s="61"/>
      <c r="E1133" s="63"/>
      <c r="F1133" s="64"/>
      <c r="G1133" s="63"/>
      <c r="H1133" s="64"/>
      <c r="I1133" s="65"/>
      <c r="J1133" s="65"/>
      <c r="K1133" s="63"/>
      <c r="L1133" s="64"/>
      <c r="M1133" s="63"/>
      <c r="N1133" s="64"/>
    </row>
    <row r="1134" spans="1:14" x14ac:dyDescent="0.2">
      <c r="A1134" s="58"/>
      <c r="B1134" s="61"/>
      <c r="E1134" s="63"/>
      <c r="F1134" s="64"/>
      <c r="G1134" s="63"/>
      <c r="H1134" s="64"/>
      <c r="I1134" s="65"/>
      <c r="J1134" s="65"/>
      <c r="K1134" s="63"/>
      <c r="L1134" s="64"/>
      <c r="M1134" s="63"/>
      <c r="N1134" s="64"/>
    </row>
    <row r="1135" spans="1:14" x14ac:dyDescent="0.2">
      <c r="A1135" s="58"/>
      <c r="B1135" s="61"/>
      <c r="E1135" s="63"/>
      <c r="F1135" s="64"/>
      <c r="G1135" s="63"/>
      <c r="H1135" s="64"/>
      <c r="I1135" s="65"/>
      <c r="J1135" s="65"/>
      <c r="K1135" s="63"/>
      <c r="L1135" s="64"/>
      <c r="M1135" s="63"/>
      <c r="N1135" s="64"/>
    </row>
    <row r="1136" spans="1:14" x14ac:dyDescent="0.2">
      <c r="A1136" s="58"/>
      <c r="B1136" s="61"/>
      <c r="E1136" s="63"/>
      <c r="F1136" s="64"/>
      <c r="G1136" s="63"/>
      <c r="H1136" s="64"/>
      <c r="I1136" s="65"/>
      <c r="J1136" s="65"/>
      <c r="K1136" s="63"/>
      <c r="L1136" s="64"/>
      <c r="M1136" s="63"/>
      <c r="N1136" s="64"/>
    </row>
    <row r="1137" spans="1:14" x14ac:dyDescent="0.2">
      <c r="A1137" s="58"/>
      <c r="B1137" s="61"/>
      <c r="E1137" s="63"/>
      <c r="F1137" s="64"/>
      <c r="G1137" s="63"/>
      <c r="H1137" s="64"/>
      <c r="I1137" s="65"/>
      <c r="J1137" s="65"/>
      <c r="K1137" s="63"/>
      <c r="L1137" s="64"/>
      <c r="M1137" s="63"/>
      <c r="N1137" s="64"/>
    </row>
    <row r="1138" spans="1:14" x14ac:dyDescent="0.2">
      <c r="A1138" s="58"/>
      <c r="B1138" s="61"/>
      <c r="E1138" s="63"/>
      <c r="F1138" s="64"/>
      <c r="G1138" s="63"/>
      <c r="H1138" s="64"/>
      <c r="I1138" s="65"/>
      <c r="J1138" s="65"/>
      <c r="K1138" s="63"/>
      <c r="L1138" s="64"/>
      <c r="M1138" s="63"/>
      <c r="N1138" s="64"/>
    </row>
    <row r="1139" spans="1:14" x14ac:dyDescent="0.2">
      <c r="A1139" s="58"/>
      <c r="B1139" s="61"/>
      <c r="E1139" s="63"/>
      <c r="F1139" s="64"/>
      <c r="G1139" s="63"/>
      <c r="H1139" s="64"/>
      <c r="I1139" s="65"/>
      <c r="J1139" s="65"/>
      <c r="K1139" s="63"/>
      <c r="L1139" s="64"/>
      <c r="M1139" s="63"/>
      <c r="N1139" s="64"/>
    </row>
    <row r="1140" spans="1:14" x14ac:dyDescent="0.2">
      <c r="A1140" s="58"/>
      <c r="B1140" s="61"/>
      <c r="E1140" s="63"/>
      <c r="F1140" s="64"/>
      <c r="G1140" s="63"/>
      <c r="H1140" s="64"/>
      <c r="I1140" s="65"/>
      <c r="J1140" s="65"/>
      <c r="K1140" s="63"/>
      <c r="L1140" s="64"/>
      <c r="M1140" s="63"/>
      <c r="N1140" s="64"/>
    </row>
    <row r="1141" spans="1:14" x14ac:dyDescent="0.2">
      <c r="A1141" s="58"/>
      <c r="B1141" s="61"/>
      <c r="E1141" s="63"/>
      <c r="F1141" s="64"/>
      <c r="G1141" s="63"/>
      <c r="H1141" s="64"/>
      <c r="I1141" s="65"/>
      <c r="J1141" s="65"/>
      <c r="K1141" s="63"/>
      <c r="L1141" s="64"/>
      <c r="M1141" s="63"/>
      <c r="N1141" s="64"/>
    </row>
    <row r="1142" spans="1:14" x14ac:dyDescent="0.2">
      <c r="A1142" s="58"/>
      <c r="B1142" s="61"/>
      <c r="E1142" s="63"/>
      <c r="F1142" s="64"/>
      <c r="G1142" s="63"/>
      <c r="H1142" s="64"/>
      <c r="I1142" s="65"/>
      <c r="J1142" s="65"/>
      <c r="K1142" s="63"/>
      <c r="L1142" s="64"/>
      <c r="M1142" s="63"/>
      <c r="N1142" s="64"/>
    </row>
    <row r="1143" spans="1:14" x14ac:dyDescent="0.2">
      <c r="A1143" s="58"/>
      <c r="B1143" s="61"/>
      <c r="E1143" s="63"/>
      <c r="F1143" s="64"/>
      <c r="G1143" s="63"/>
      <c r="H1143" s="64"/>
      <c r="I1143" s="65"/>
      <c r="J1143" s="65"/>
      <c r="K1143" s="63"/>
      <c r="L1143" s="64"/>
      <c r="M1143" s="63"/>
      <c r="N1143" s="64"/>
    </row>
    <row r="1144" spans="1:14" x14ac:dyDescent="0.2">
      <c r="A1144" s="58"/>
      <c r="B1144" s="61"/>
      <c r="E1144" s="63"/>
      <c r="F1144" s="64"/>
      <c r="G1144" s="63"/>
      <c r="H1144" s="64"/>
      <c r="I1144" s="65"/>
      <c r="J1144" s="65"/>
      <c r="K1144" s="63"/>
      <c r="L1144" s="64"/>
      <c r="M1144" s="63"/>
      <c r="N1144" s="64"/>
    </row>
    <row r="1145" spans="1:14" x14ac:dyDescent="0.2">
      <c r="A1145" s="58"/>
      <c r="B1145" s="61"/>
      <c r="E1145" s="63"/>
      <c r="F1145" s="64"/>
      <c r="G1145" s="63"/>
      <c r="H1145" s="64"/>
      <c r="I1145" s="65"/>
      <c r="J1145" s="65"/>
      <c r="K1145" s="63"/>
      <c r="L1145" s="64"/>
      <c r="M1145" s="63"/>
      <c r="N1145" s="64"/>
    </row>
    <row r="1146" spans="1:14" x14ac:dyDescent="0.2">
      <c r="A1146" s="58"/>
      <c r="B1146" s="61"/>
      <c r="E1146" s="63"/>
      <c r="F1146" s="64"/>
      <c r="G1146" s="63"/>
      <c r="H1146" s="64"/>
      <c r="I1146" s="65"/>
      <c r="J1146" s="65"/>
      <c r="K1146" s="63"/>
      <c r="L1146" s="64"/>
      <c r="M1146" s="63"/>
      <c r="N1146" s="64"/>
    </row>
    <row r="1147" spans="1:14" x14ac:dyDescent="0.2">
      <c r="A1147" s="58"/>
      <c r="B1147" s="61"/>
      <c r="E1147" s="63"/>
      <c r="F1147" s="64"/>
      <c r="G1147" s="63"/>
      <c r="H1147" s="64"/>
      <c r="I1147" s="65"/>
      <c r="J1147" s="65"/>
      <c r="K1147" s="63"/>
      <c r="L1147" s="64"/>
      <c r="M1147" s="63"/>
      <c r="N1147" s="64"/>
    </row>
    <row r="1148" spans="1:14" x14ac:dyDescent="0.2">
      <c r="A1148" s="58"/>
      <c r="B1148" s="61"/>
      <c r="E1148" s="63"/>
      <c r="F1148" s="64"/>
      <c r="G1148" s="63"/>
      <c r="H1148" s="64"/>
      <c r="I1148" s="65"/>
      <c r="J1148" s="65"/>
      <c r="K1148" s="63"/>
      <c r="L1148" s="64"/>
      <c r="M1148" s="63"/>
      <c r="N1148" s="64"/>
    </row>
    <row r="1149" spans="1:14" x14ac:dyDescent="0.2">
      <c r="A1149" s="58"/>
      <c r="B1149" s="61"/>
      <c r="E1149" s="63"/>
      <c r="F1149" s="64"/>
      <c r="G1149" s="63"/>
      <c r="H1149" s="64"/>
      <c r="I1149" s="65"/>
      <c r="J1149" s="65"/>
      <c r="K1149" s="63"/>
      <c r="L1149" s="64"/>
      <c r="M1149" s="63"/>
      <c r="N1149" s="64"/>
    </row>
    <row r="1150" spans="1:14" x14ac:dyDescent="0.2">
      <c r="A1150" s="58"/>
      <c r="B1150" s="61"/>
      <c r="E1150" s="63"/>
      <c r="F1150" s="64"/>
      <c r="G1150" s="63"/>
      <c r="H1150" s="64"/>
      <c r="I1150" s="65"/>
      <c r="J1150" s="65"/>
      <c r="K1150" s="63"/>
      <c r="L1150" s="64"/>
      <c r="M1150" s="63"/>
      <c r="N1150" s="64"/>
    </row>
    <row r="1151" spans="1:14" x14ac:dyDescent="0.2">
      <c r="A1151" s="58"/>
      <c r="B1151" s="61"/>
      <c r="E1151" s="63"/>
      <c r="F1151" s="64"/>
      <c r="G1151" s="63"/>
      <c r="H1151" s="64"/>
      <c r="I1151" s="65"/>
      <c r="J1151" s="65"/>
      <c r="K1151" s="63"/>
      <c r="L1151" s="64"/>
      <c r="M1151" s="63"/>
      <c r="N1151" s="64"/>
    </row>
    <row r="1152" spans="1:14" x14ac:dyDescent="0.2">
      <c r="A1152" s="58"/>
      <c r="B1152" s="61"/>
      <c r="E1152" s="63"/>
      <c r="F1152" s="64"/>
      <c r="G1152" s="63"/>
      <c r="H1152" s="64"/>
      <c r="I1152" s="65"/>
      <c r="J1152" s="65"/>
      <c r="K1152" s="63"/>
      <c r="L1152" s="64"/>
      <c r="M1152" s="63"/>
      <c r="N1152" s="64"/>
    </row>
    <row r="1153" spans="1:14" x14ac:dyDescent="0.2">
      <c r="A1153" s="58"/>
      <c r="B1153" s="61"/>
      <c r="E1153" s="63"/>
      <c r="F1153" s="64"/>
      <c r="G1153" s="63"/>
      <c r="H1153" s="64"/>
      <c r="I1153" s="65"/>
      <c r="J1153" s="65"/>
      <c r="K1153" s="63"/>
      <c r="L1153" s="64"/>
      <c r="M1153" s="63"/>
      <c r="N1153" s="64"/>
    </row>
    <row r="1154" spans="1:14" x14ac:dyDescent="0.2">
      <c r="A1154" s="58"/>
      <c r="B1154" s="61"/>
      <c r="E1154" s="63"/>
      <c r="F1154" s="64"/>
      <c r="G1154" s="63"/>
      <c r="H1154" s="64"/>
      <c r="I1154" s="65"/>
      <c r="J1154" s="65"/>
      <c r="K1154" s="63"/>
      <c r="L1154" s="64"/>
      <c r="M1154" s="63"/>
      <c r="N1154" s="64"/>
    </row>
    <row r="1155" spans="1:14" x14ac:dyDescent="0.2">
      <c r="A1155" s="58"/>
      <c r="B1155" s="61"/>
      <c r="E1155" s="63"/>
      <c r="F1155" s="64"/>
      <c r="G1155" s="63"/>
      <c r="H1155" s="64"/>
      <c r="I1155" s="65"/>
      <c r="J1155" s="65"/>
      <c r="K1155" s="63"/>
      <c r="L1155" s="64"/>
      <c r="M1155" s="63"/>
      <c r="N1155" s="64"/>
    </row>
    <row r="1156" spans="1:14" x14ac:dyDescent="0.2">
      <c r="A1156" s="58"/>
      <c r="B1156" s="61"/>
      <c r="E1156" s="63"/>
      <c r="F1156" s="64"/>
      <c r="G1156" s="63"/>
      <c r="H1156" s="64"/>
      <c r="I1156" s="65"/>
      <c r="J1156" s="65"/>
      <c r="K1156" s="63"/>
      <c r="L1156" s="64"/>
      <c r="M1156" s="63"/>
      <c r="N1156" s="64"/>
    </row>
    <row r="1157" spans="1:14" x14ac:dyDescent="0.2">
      <c r="A1157" s="58"/>
      <c r="B1157" s="61"/>
      <c r="E1157" s="63"/>
      <c r="F1157" s="64"/>
      <c r="G1157" s="63"/>
      <c r="H1157" s="64"/>
      <c r="I1157" s="65"/>
      <c r="J1157" s="65"/>
      <c r="K1157" s="63"/>
      <c r="L1157" s="64"/>
      <c r="M1157" s="63"/>
      <c r="N1157" s="64"/>
    </row>
    <row r="1158" spans="1:14" x14ac:dyDescent="0.2">
      <c r="A1158" s="58"/>
      <c r="B1158" s="61"/>
      <c r="E1158" s="63"/>
      <c r="F1158" s="64"/>
      <c r="G1158" s="63"/>
      <c r="H1158" s="64"/>
      <c r="I1158" s="65"/>
      <c r="J1158" s="65"/>
      <c r="K1158" s="63"/>
      <c r="L1158" s="64"/>
      <c r="M1158" s="63"/>
      <c r="N1158" s="64"/>
    </row>
    <row r="1159" spans="1:14" x14ac:dyDescent="0.2">
      <c r="A1159" s="58"/>
      <c r="B1159" s="61"/>
      <c r="E1159" s="63"/>
      <c r="F1159" s="64"/>
      <c r="G1159" s="63"/>
      <c r="H1159" s="64"/>
      <c r="I1159" s="65"/>
      <c r="J1159" s="65"/>
      <c r="K1159" s="63"/>
      <c r="L1159" s="64"/>
      <c r="M1159" s="63"/>
      <c r="N1159" s="64"/>
    </row>
    <row r="1160" spans="1:14" x14ac:dyDescent="0.2">
      <c r="A1160" s="58"/>
      <c r="B1160" s="61"/>
      <c r="E1160" s="63"/>
      <c r="F1160" s="64"/>
      <c r="G1160" s="63"/>
      <c r="H1160" s="64"/>
      <c r="I1160" s="65"/>
      <c r="J1160" s="65"/>
      <c r="K1160" s="63"/>
      <c r="L1160" s="64"/>
      <c r="M1160" s="63"/>
      <c r="N1160" s="64"/>
    </row>
    <row r="1161" spans="1:14" x14ac:dyDescent="0.2">
      <c r="A1161" s="58"/>
      <c r="B1161" s="61"/>
      <c r="E1161" s="63"/>
      <c r="F1161" s="64"/>
      <c r="G1161" s="63"/>
      <c r="H1161" s="64"/>
      <c r="I1161" s="65"/>
      <c r="J1161" s="65"/>
      <c r="K1161" s="63"/>
      <c r="L1161" s="64"/>
      <c r="M1161" s="63"/>
      <c r="N1161" s="64"/>
    </row>
    <row r="1162" spans="1:14" x14ac:dyDescent="0.2">
      <c r="A1162" s="58"/>
      <c r="B1162" s="61"/>
      <c r="E1162" s="63"/>
      <c r="F1162" s="64"/>
      <c r="G1162" s="63"/>
      <c r="H1162" s="64"/>
      <c r="I1162" s="65"/>
      <c r="J1162" s="65"/>
      <c r="K1162" s="63"/>
      <c r="L1162" s="64"/>
      <c r="M1162" s="63"/>
      <c r="N1162" s="64"/>
    </row>
    <row r="1163" spans="1:14" x14ac:dyDescent="0.2">
      <c r="A1163" s="58"/>
      <c r="B1163" s="61"/>
      <c r="E1163" s="63"/>
      <c r="F1163" s="64"/>
      <c r="G1163" s="63"/>
      <c r="H1163" s="64"/>
      <c r="I1163" s="65"/>
      <c r="J1163" s="65"/>
      <c r="K1163" s="63"/>
      <c r="L1163" s="64"/>
      <c r="M1163" s="63"/>
      <c r="N1163" s="64"/>
    </row>
    <row r="1164" spans="1:14" x14ac:dyDescent="0.2">
      <c r="A1164" s="58"/>
      <c r="B1164" s="61"/>
      <c r="E1164" s="63"/>
      <c r="F1164" s="64"/>
      <c r="G1164" s="63"/>
      <c r="H1164" s="64"/>
      <c r="I1164" s="65"/>
      <c r="J1164" s="65"/>
      <c r="K1164" s="63"/>
      <c r="L1164" s="64"/>
      <c r="M1164" s="63"/>
      <c r="N1164" s="64"/>
    </row>
    <row r="1165" spans="1:14" x14ac:dyDescent="0.2">
      <c r="A1165" s="58"/>
      <c r="B1165" s="61"/>
      <c r="E1165" s="63"/>
      <c r="F1165" s="64"/>
      <c r="G1165" s="63"/>
      <c r="H1165" s="64"/>
      <c r="I1165" s="65"/>
      <c r="J1165" s="65"/>
      <c r="K1165" s="63"/>
      <c r="L1165" s="64"/>
      <c r="M1165" s="63"/>
      <c r="N1165" s="64"/>
    </row>
    <row r="1166" spans="1:14" x14ac:dyDescent="0.2">
      <c r="A1166" s="58"/>
      <c r="B1166" s="61"/>
      <c r="E1166" s="63"/>
      <c r="F1166" s="64"/>
      <c r="G1166" s="63"/>
      <c r="H1166" s="64"/>
      <c r="I1166" s="65"/>
      <c r="J1166" s="65"/>
      <c r="K1166" s="63"/>
      <c r="L1166" s="64"/>
      <c r="M1166" s="63"/>
      <c r="N1166" s="64"/>
    </row>
    <row r="1167" spans="1:14" x14ac:dyDescent="0.2">
      <c r="A1167" s="58"/>
      <c r="B1167" s="61"/>
      <c r="E1167" s="63"/>
      <c r="F1167" s="64"/>
      <c r="G1167" s="63"/>
      <c r="H1167" s="64"/>
      <c r="I1167" s="65"/>
      <c r="J1167" s="65"/>
      <c r="K1167" s="63"/>
      <c r="L1167" s="64"/>
      <c r="M1167" s="63"/>
      <c r="N1167" s="64"/>
    </row>
    <row r="1168" spans="1:14" x14ac:dyDescent="0.2">
      <c r="A1168" s="58"/>
      <c r="B1168" s="61"/>
      <c r="E1168" s="63"/>
      <c r="F1168" s="64"/>
      <c r="G1168" s="63"/>
      <c r="H1168" s="64"/>
      <c r="I1168" s="65"/>
      <c r="J1168" s="65"/>
      <c r="K1168" s="63"/>
      <c r="L1168" s="64"/>
      <c r="M1168" s="63"/>
      <c r="N1168" s="64"/>
    </row>
    <row r="1169" spans="1:14" x14ac:dyDescent="0.2">
      <c r="A1169" s="58"/>
      <c r="B1169" s="61"/>
      <c r="E1169" s="63"/>
      <c r="F1169" s="64"/>
      <c r="G1169" s="63"/>
      <c r="H1169" s="64"/>
      <c r="I1169" s="65"/>
      <c r="J1169" s="65"/>
      <c r="K1169" s="63"/>
      <c r="L1169" s="64"/>
      <c r="M1169" s="63"/>
      <c r="N1169" s="64"/>
    </row>
    <row r="1170" spans="1:14" x14ac:dyDescent="0.2">
      <c r="A1170" s="58"/>
      <c r="B1170" s="61"/>
      <c r="E1170" s="63"/>
      <c r="F1170" s="64"/>
      <c r="G1170" s="63"/>
      <c r="H1170" s="64"/>
      <c r="I1170" s="65"/>
      <c r="J1170" s="65"/>
      <c r="K1170" s="63"/>
      <c r="L1170" s="64"/>
      <c r="M1170" s="63"/>
      <c r="N1170" s="64"/>
    </row>
    <row r="1171" spans="1:14" x14ac:dyDescent="0.2">
      <c r="A1171" s="58"/>
      <c r="B1171" s="61"/>
      <c r="E1171" s="63"/>
      <c r="F1171" s="64"/>
      <c r="G1171" s="63"/>
      <c r="H1171" s="64"/>
      <c r="I1171" s="65"/>
      <c r="J1171" s="65"/>
      <c r="K1171" s="63"/>
      <c r="L1171" s="64"/>
      <c r="M1171" s="63"/>
      <c r="N1171" s="64"/>
    </row>
    <row r="1172" spans="1:14" x14ac:dyDescent="0.2">
      <c r="A1172" s="58"/>
      <c r="B1172" s="61"/>
      <c r="E1172" s="63"/>
      <c r="F1172" s="64"/>
      <c r="G1172" s="63"/>
      <c r="H1172" s="64"/>
      <c r="I1172" s="65"/>
      <c r="J1172" s="65"/>
      <c r="K1172" s="63"/>
      <c r="L1172" s="64"/>
      <c r="M1172" s="63"/>
      <c r="N1172" s="64"/>
    </row>
    <row r="1173" spans="1:14" x14ac:dyDescent="0.2">
      <c r="A1173" s="58"/>
      <c r="B1173" s="61"/>
      <c r="E1173" s="63"/>
      <c r="F1173" s="64"/>
      <c r="G1173" s="63"/>
      <c r="H1173" s="64"/>
      <c r="I1173" s="65"/>
      <c r="J1173" s="65"/>
      <c r="K1173" s="63"/>
      <c r="L1173" s="64"/>
      <c r="M1173" s="63"/>
      <c r="N1173" s="64"/>
    </row>
    <row r="1174" spans="1:14" x14ac:dyDescent="0.2">
      <c r="A1174" s="58"/>
      <c r="B1174" s="61"/>
      <c r="E1174" s="63"/>
      <c r="F1174" s="64"/>
      <c r="G1174" s="63"/>
      <c r="H1174" s="64"/>
      <c r="I1174" s="65"/>
      <c r="J1174" s="65"/>
      <c r="K1174" s="63"/>
      <c r="L1174" s="64"/>
      <c r="M1174" s="63"/>
      <c r="N1174" s="64"/>
    </row>
    <row r="1175" spans="1:14" x14ac:dyDescent="0.2">
      <c r="A1175" s="58"/>
      <c r="B1175" s="61"/>
      <c r="E1175" s="63"/>
      <c r="F1175" s="64"/>
      <c r="G1175" s="63"/>
      <c r="H1175" s="64"/>
      <c r="I1175" s="65"/>
      <c r="J1175" s="65"/>
      <c r="K1175" s="63"/>
      <c r="L1175" s="64"/>
      <c r="M1175" s="63"/>
      <c r="N1175" s="64"/>
    </row>
    <row r="1176" spans="1:14" x14ac:dyDescent="0.2">
      <c r="A1176" s="58"/>
      <c r="B1176" s="61"/>
      <c r="E1176" s="63"/>
      <c r="F1176" s="64"/>
      <c r="G1176" s="63"/>
      <c r="H1176" s="64"/>
      <c r="I1176" s="65"/>
      <c r="J1176" s="65"/>
      <c r="K1176" s="63"/>
      <c r="L1176" s="64"/>
      <c r="M1176" s="63"/>
      <c r="N1176" s="64"/>
    </row>
    <row r="1177" spans="1:14" x14ac:dyDescent="0.2">
      <c r="A1177" s="58"/>
      <c r="B1177" s="61"/>
      <c r="E1177" s="63"/>
      <c r="F1177" s="64"/>
      <c r="G1177" s="63"/>
      <c r="H1177" s="64"/>
      <c r="I1177" s="65"/>
      <c r="J1177" s="65"/>
      <c r="K1177" s="63"/>
      <c r="L1177" s="64"/>
      <c r="M1177" s="63"/>
      <c r="N1177" s="64"/>
    </row>
    <row r="1178" spans="1:14" x14ac:dyDescent="0.2">
      <c r="A1178" s="58"/>
      <c r="B1178" s="61"/>
      <c r="E1178" s="63"/>
      <c r="F1178" s="64"/>
      <c r="G1178" s="63"/>
      <c r="H1178" s="64"/>
      <c r="I1178" s="65"/>
      <c r="J1178" s="65"/>
      <c r="K1178" s="63"/>
      <c r="L1178" s="64"/>
      <c r="M1178" s="63"/>
      <c r="N1178" s="64"/>
    </row>
    <row r="1179" spans="1:14" x14ac:dyDescent="0.2">
      <c r="A1179" s="58"/>
      <c r="B1179" s="61"/>
      <c r="E1179" s="63"/>
      <c r="F1179" s="64"/>
      <c r="G1179" s="63"/>
      <c r="H1179" s="64"/>
      <c r="I1179" s="65"/>
      <c r="J1179" s="65"/>
      <c r="K1179" s="63"/>
      <c r="L1179" s="64"/>
      <c r="M1179" s="63"/>
      <c r="N1179" s="64"/>
    </row>
    <row r="1180" spans="1:14" x14ac:dyDescent="0.2">
      <c r="A1180" s="58"/>
      <c r="B1180" s="61"/>
      <c r="E1180" s="63"/>
      <c r="F1180" s="64"/>
      <c r="G1180" s="63"/>
      <c r="H1180" s="64"/>
      <c r="I1180" s="65"/>
      <c r="J1180" s="65"/>
      <c r="K1180" s="63"/>
      <c r="L1180" s="64"/>
      <c r="M1180" s="63"/>
      <c r="N1180" s="64"/>
    </row>
    <row r="1181" spans="1:14" x14ac:dyDescent="0.2">
      <c r="A1181" s="58"/>
      <c r="B1181" s="61"/>
      <c r="E1181" s="63"/>
      <c r="F1181" s="64"/>
      <c r="G1181" s="63"/>
      <c r="H1181" s="64"/>
      <c r="I1181" s="65"/>
      <c r="J1181" s="65"/>
      <c r="K1181" s="63"/>
      <c r="L1181" s="64"/>
      <c r="M1181" s="63"/>
      <c r="N1181" s="64"/>
    </row>
    <row r="1182" spans="1:14" x14ac:dyDescent="0.2">
      <c r="A1182" s="58"/>
      <c r="B1182" s="61"/>
      <c r="E1182" s="63"/>
      <c r="F1182" s="64"/>
      <c r="G1182" s="63"/>
      <c r="H1182" s="64"/>
      <c r="I1182" s="65"/>
      <c r="J1182" s="65"/>
      <c r="K1182" s="63"/>
      <c r="L1182" s="64"/>
      <c r="M1182" s="63"/>
      <c r="N1182" s="64"/>
    </row>
    <row r="1183" spans="1:14" x14ac:dyDescent="0.2">
      <c r="A1183" s="58"/>
      <c r="B1183" s="61"/>
      <c r="E1183" s="63"/>
      <c r="F1183" s="64"/>
      <c r="G1183" s="63"/>
      <c r="H1183" s="64"/>
      <c r="I1183" s="65"/>
      <c r="J1183" s="65"/>
      <c r="K1183" s="63"/>
      <c r="L1183" s="64"/>
      <c r="M1183" s="63"/>
      <c r="N1183" s="64"/>
    </row>
    <row r="1184" spans="1:14" x14ac:dyDescent="0.2">
      <c r="A1184" s="58"/>
      <c r="B1184" s="61"/>
      <c r="E1184" s="63"/>
      <c r="F1184" s="64"/>
      <c r="G1184" s="63"/>
      <c r="H1184" s="64"/>
      <c r="I1184" s="65"/>
      <c r="J1184" s="65"/>
      <c r="K1184" s="63"/>
      <c r="L1184" s="64"/>
      <c r="M1184" s="63"/>
      <c r="N1184" s="64"/>
    </row>
    <row r="1185" spans="1:14" x14ac:dyDescent="0.2">
      <c r="A1185" s="58"/>
      <c r="B1185" s="61"/>
      <c r="E1185" s="63"/>
      <c r="F1185" s="64"/>
      <c r="G1185" s="63"/>
      <c r="H1185" s="64"/>
      <c r="I1185" s="65"/>
      <c r="J1185" s="65"/>
      <c r="K1185" s="63"/>
      <c r="L1185" s="64"/>
      <c r="M1185" s="63"/>
      <c r="N1185" s="64"/>
    </row>
    <row r="1186" spans="1:14" x14ac:dyDescent="0.2">
      <c r="A1186" s="58"/>
      <c r="B1186" s="61"/>
      <c r="E1186" s="63"/>
      <c r="F1186" s="64"/>
      <c r="G1186" s="63"/>
      <c r="H1186" s="64"/>
      <c r="I1186" s="65"/>
      <c r="J1186" s="65"/>
      <c r="K1186" s="63"/>
      <c r="L1186" s="64"/>
      <c r="M1186" s="63"/>
      <c r="N1186" s="64"/>
    </row>
    <row r="1187" spans="1:14" x14ac:dyDescent="0.2">
      <c r="A1187" s="58"/>
      <c r="B1187" s="61"/>
      <c r="E1187" s="63"/>
      <c r="F1187" s="64"/>
      <c r="G1187" s="63"/>
      <c r="H1187" s="64"/>
      <c r="I1187" s="65"/>
      <c r="J1187" s="65"/>
      <c r="K1187" s="63"/>
      <c r="L1187" s="64"/>
      <c r="M1187" s="63"/>
      <c r="N1187" s="64"/>
    </row>
    <row r="1188" spans="1:14" x14ac:dyDescent="0.2">
      <c r="A1188" s="58"/>
      <c r="B1188" s="61"/>
      <c r="E1188" s="63"/>
      <c r="F1188" s="64"/>
      <c r="G1188" s="63"/>
      <c r="H1188" s="64"/>
      <c r="I1188" s="65"/>
      <c r="J1188" s="65"/>
      <c r="K1188" s="63"/>
      <c r="L1188" s="64"/>
      <c r="M1188" s="63"/>
      <c r="N1188" s="64"/>
    </row>
    <row r="1189" spans="1:14" x14ac:dyDescent="0.2">
      <c r="A1189" s="58"/>
      <c r="B1189" s="61"/>
      <c r="E1189" s="63"/>
      <c r="F1189" s="64"/>
      <c r="G1189" s="63"/>
      <c r="H1189" s="64"/>
      <c r="I1189" s="65"/>
      <c r="J1189" s="65"/>
      <c r="K1189" s="63"/>
      <c r="L1189" s="64"/>
      <c r="M1189" s="63"/>
      <c r="N1189" s="64"/>
    </row>
    <row r="1190" spans="1:14" x14ac:dyDescent="0.2">
      <c r="A1190" s="58"/>
      <c r="B1190" s="61"/>
      <c r="E1190" s="63"/>
      <c r="F1190" s="64"/>
      <c r="G1190" s="63"/>
      <c r="H1190" s="64"/>
      <c r="I1190" s="65"/>
      <c r="J1190" s="65"/>
      <c r="K1190" s="63"/>
      <c r="L1190" s="64"/>
      <c r="M1190" s="63"/>
      <c r="N1190" s="64"/>
    </row>
    <row r="1191" spans="1:14" x14ac:dyDescent="0.2">
      <c r="A1191" s="58"/>
      <c r="B1191" s="61"/>
      <c r="E1191" s="63"/>
      <c r="F1191" s="64"/>
      <c r="G1191" s="63"/>
      <c r="H1191" s="64"/>
      <c r="I1191" s="65"/>
      <c r="J1191" s="65"/>
      <c r="K1191" s="63"/>
      <c r="L1191" s="64"/>
      <c r="M1191" s="63"/>
      <c r="N1191" s="64"/>
    </row>
    <row r="1192" spans="1:14" x14ac:dyDescent="0.2">
      <c r="A1192" s="58"/>
      <c r="B1192" s="61"/>
      <c r="E1192" s="63"/>
      <c r="F1192" s="64"/>
      <c r="G1192" s="63"/>
      <c r="H1192" s="64"/>
      <c r="I1192" s="65"/>
      <c r="J1192" s="65"/>
      <c r="K1192" s="63"/>
      <c r="L1192" s="64"/>
      <c r="M1192" s="63"/>
      <c r="N1192" s="64"/>
    </row>
    <row r="1193" spans="1:14" x14ac:dyDescent="0.2">
      <c r="A1193" s="58"/>
      <c r="B1193" s="61"/>
      <c r="E1193" s="63"/>
      <c r="F1193" s="64"/>
      <c r="G1193" s="63"/>
      <c r="H1193" s="64"/>
      <c r="I1193" s="65"/>
      <c r="J1193" s="65"/>
      <c r="K1193" s="63"/>
      <c r="L1193" s="64"/>
      <c r="M1193" s="63"/>
      <c r="N1193" s="64"/>
    </row>
    <row r="1194" spans="1:14" x14ac:dyDescent="0.2">
      <c r="A1194" s="58"/>
      <c r="B1194" s="61"/>
      <c r="E1194" s="63"/>
      <c r="F1194" s="64"/>
      <c r="G1194" s="63"/>
      <c r="H1194" s="64"/>
      <c r="I1194" s="65"/>
      <c r="J1194" s="65"/>
      <c r="K1194" s="63"/>
      <c r="L1194" s="64"/>
      <c r="M1194" s="63"/>
      <c r="N1194" s="64"/>
    </row>
    <row r="1195" spans="1:14" x14ac:dyDescent="0.2">
      <c r="A1195" s="58"/>
      <c r="B1195" s="61"/>
      <c r="E1195" s="63"/>
      <c r="F1195" s="64"/>
      <c r="G1195" s="63"/>
      <c r="H1195" s="64"/>
      <c r="I1195" s="65"/>
      <c r="J1195" s="65"/>
      <c r="K1195" s="63"/>
      <c r="L1195" s="64"/>
      <c r="M1195" s="63"/>
      <c r="N1195" s="64"/>
    </row>
    <row r="1196" spans="1:14" x14ac:dyDescent="0.2">
      <c r="A1196" s="58"/>
      <c r="B1196" s="61"/>
      <c r="E1196" s="63"/>
      <c r="F1196" s="64"/>
      <c r="G1196" s="63"/>
      <c r="H1196" s="64"/>
      <c r="I1196" s="65"/>
      <c r="J1196" s="65"/>
      <c r="K1196" s="63"/>
      <c r="L1196" s="64"/>
      <c r="M1196" s="63"/>
      <c r="N1196" s="64"/>
    </row>
    <row r="1197" spans="1:14" x14ac:dyDescent="0.2">
      <c r="A1197" s="58"/>
      <c r="B1197" s="61"/>
      <c r="E1197" s="63"/>
      <c r="F1197" s="64"/>
      <c r="G1197" s="63"/>
      <c r="H1197" s="64"/>
      <c r="I1197" s="65"/>
      <c r="J1197" s="65"/>
      <c r="K1197" s="63"/>
      <c r="L1197" s="64"/>
      <c r="M1197" s="63"/>
      <c r="N1197" s="64"/>
    </row>
    <row r="1198" spans="1:14" x14ac:dyDescent="0.2">
      <c r="A1198" s="58"/>
      <c r="B1198" s="61"/>
      <c r="E1198" s="63"/>
      <c r="F1198" s="64"/>
      <c r="G1198" s="63"/>
      <c r="H1198" s="64"/>
      <c r="I1198" s="65"/>
      <c r="J1198" s="65"/>
      <c r="K1198" s="63"/>
      <c r="L1198" s="64"/>
      <c r="M1198" s="63"/>
      <c r="N1198" s="64"/>
    </row>
    <row r="1199" spans="1:14" x14ac:dyDescent="0.2">
      <c r="A1199" s="58"/>
      <c r="B1199" s="61"/>
      <c r="E1199" s="63"/>
      <c r="F1199" s="64"/>
      <c r="G1199" s="63"/>
      <c r="H1199" s="64"/>
      <c r="I1199" s="65"/>
      <c r="J1199" s="65"/>
      <c r="K1199" s="63"/>
      <c r="L1199" s="64"/>
      <c r="M1199" s="63"/>
      <c r="N1199" s="64"/>
    </row>
    <row r="1200" spans="1:14" x14ac:dyDescent="0.2">
      <c r="A1200" s="58"/>
      <c r="B1200" s="61"/>
      <c r="E1200" s="63"/>
      <c r="F1200" s="64"/>
      <c r="G1200" s="63"/>
      <c r="H1200" s="64"/>
      <c r="I1200" s="65"/>
      <c r="J1200" s="65"/>
      <c r="K1200" s="63"/>
      <c r="L1200" s="64"/>
      <c r="M1200" s="63"/>
      <c r="N1200" s="64"/>
    </row>
    <row r="1201" spans="1:14" x14ac:dyDescent="0.2">
      <c r="A1201" s="58"/>
      <c r="B1201" s="61"/>
      <c r="E1201" s="63"/>
      <c r="F1201" s="64"/>
      <c r="G1201" s="63"/>
      <c r="H1201" s="64"/>
      <c r="I1201" s="65"/>
      <c r="J1201" s="65"/>
      <c r="K1201" s="63"/>
      <c r="L1201" s="64"/>
      <c r="M1201" s="63"/>
      <c r="N1201" s="64"/>
    </row>
    <row r="1202" spans="1:14" x14ac:dyDescent="0.2">
      <c r="A1202" s="58"/>
      <c r="B1202" s="61"/>
      <c r="E1202" s="63"/>
      <c r="F1202" s="64"/>
      <c r="G1202" s="63"/>
      <c r="H1202" s="64"/>
      <c r="I1202" s="65"/>
      <c r="J1202" s="65"/>
      <c r="K1202" s="63"/>
      <c r="L1202" s="64"/>
      <c r="M1202" s="63"/>
      <c r="N1202" s="64"/>
    </row>
    <row r="1203" spans="1:14" x14ac:dyDescent="0.2">
      <c r="A1203" s="58"/>
      <c r="B1203" s="61"/>
      <c r="E1203" s="63"/>
      <c r="F1203" s="64"/>
      <c r="G1203" s="63"/>
      <c r="H1203" s="64"/>
      <c r="I1203" s="65"/>
      <c r="J1203" s="65"/>
      <c r="K1203" s="63"/>
      <c r="L1203" s="64"/>
      <c r="M1203" s="63"/>
      <c r="N1203" s="64"/>
    </row>
    <row r="1204" spans="1:14" x14ac:dyDescent="0.2">
      <c r="A1204" s="58"/>
      <c r="B1204" s="61"/>
      <c r="E1204" s="63"/>
      <c r="F1204" s="64"/>
      <c r="G1204" s="63"/>
      <c r="H1204" s="64"/>
      <c r="I1204" s="65"/>
      <c r="J1204" s="65"/>
      <c r="K1204" s="63"/>
      <c r="L1204" s="64"/>
      <c r="M1204" s="63"/>
      <c r="N1204" s="64"/>
    </row>
    <row r="1205" spans="1:14" x14ac:dyDescent="0.2">
      <c r="A1205" s="58"/>
      <c r="B1205" s="61"/>
      <c r="E1205" s="63"/>
      <c r="F1205" s="64"/>
      <c r="G1205" s="63"/>
      <c r="H1205" s="64"/>
      <c r="I1205" s="65"/>
      <c r="J1205" s="65"/>
      <c r="K1205" s="63"/>
      <c r="L1205" s="64"/>
      <c r="M1205" s="63"/>
      <c r="N1205" s="64"/>
    </row>
    <row r="1206" spans="1:14" x14ac:dyDescent="0.2">
      <c r="A1206" s="58"/>
      <c r="B1206" s="61"/>
      <c r="E1206" s="63"/>
      <c r="F1206" s="64"/>
      <c r="G1206" s="63"/>
      <c r="H1206" s="64"/>
      <c r="I1206" s="65"/>
      <c r="J1206" s="65"/>
      <c r="K1206" s="63"/>
      <c r="L1206" s="64"/>
      <c r="M1206" s="63"/>
      <c r="N1206" s="64"/>
    </row>
    <row r="1207" spans="1:14" x14ac:dyDescent="0.2">
      <c r="A1207" s="58"/>
      <c r="B1207" s="61"/>
      <c r="E1207" s="63"/>
      <c r="F1207" s="64"/>
      <c r="G1207" s="63"/>
      <c r="H1207" s="64"/>
      <c r="I1207" s="65"/>
      <c r="J1207" s="65"/>
      <c r="K1207" s="63"/>
      <c r="L1207" s="64"/>
      <c r="M1207" s="63"/>
      <c r="N1207" s="64"/>
    </row>
    <row r="1208" spans="1:14" x14ac:dyDescent="0.2">
      <c r="A1208" s="58"/>
      <c r="B1208" s="61"/>
      <c r="E1208" s="63"/>
      <c r="F1208" s="64"/>
      <c r="G1208" s="63"/>
      <c r="H1208" s="64"/>
      <c r="I1208" s="65"/>
      <c r="J1208" s="65"/>
      <c r="K1208" s="63"/>
      <c r="L1208" s="64"/>
      <c r="M1208" s="63"/>
      <c r="N1208" s="64"/>
    </row>
    <row r="1209" spans="1:14" x14ac:dyDescent="0.2">
      <c r="A1209" s="58"/>
      <c r="B1209" s="61"/>
      <c r="E1209" s="63"/>
      <c r="F1209" s="64"/>
      <c r="G1209" s="63"/>
      <c r="H1209" s="64"/>
      <c r="I1209" s="65"/>
      <c r="J1209" s="65"/>
      <c r="K1209" s="63"/>
      <c r="L1209" s="64"/>
      <c r="M1209" s="63"/>
      <c r="N1209" s="64"/>
    </row>
    <row r="1210" spans="1:14" x14ac:dyDescent="0.2">
      <c r="A1210" s="58"/>
      <c r="B1210" s="61"/>
      <c r="E1210" s="63"/>
      <c r="F1210" s="64"/>
      <c r="G1210" s="63"/>
      <c r="H1210" s="64"/>
      <c r="I1210" s="65"/>
      <c r="J1210" s="65"/>
      <c r="K1210" s="63"/>
      <c r="L1210" s="64"/>
      <c r="M1210" s="63"/>
      <c r="N1210" s="64"/>
    </row>
    <row r="1211" spans="1:14" x14ac:dyDescent="0.2">
      <c r="A1211" s="58"/>
      <c r="B1211" s="61"/>
      <c r="E1211" s="63"/>
      <c r="F1211" s="64"/>
      <c r="G1211" s="63"/>
      <c r="H1211" s="64"/>
      <c r="I1211" s="65"/>
      <c r="J1211" s="65"/>
      <c r="K1211" s="63"/>
      <c r="L1211" s="64"/>
      <c r="M1211" s="63"/>
      <c r="N1211" s="64"/>
    </row>
    <row r="1212" spans="1:14" x14ac:dyDescent="0.2">
      <c r="A1212" s="58"/>
      <c r="B1212" s="61"/>
      <c r="E1212" s="63"/>
      <c r="F1212" s="64"/>
      <c r="G1212" s="63"/>
      <c r="H1212" s="64"/>
      <c r="I1212" s="65"/>
      <c r="J1212" s="65"/>
      <c r="K1212" s="63"/>
      <c r="L1212" s="64"/>
      <c r="M1212" s="63"/>
      <c r="N1212" s="64"/>
    </row>
    <row r="1213" spans="1:14" x14ac:dyDescent="0.2">
      <c r="A1213" s="58"/>
      <c r="B1213" s="61"/>
      <c r="E1213" s="63"/>
      <c r="F1213" s="64"/>
      <c r="G1213" s="63"/>
      <c r="H1213" s="64"/>
      <c r="I1213" s="65"/>
      <c r="J1213" s="65"/>
      <c r="K1213" s="63"/>
      <c r="L1213" s="64"/>
      <c r="M1213" s="63"/>
      <c r="N1213" s="64"/>
    </row>
    <row r="1214" spans="1:14" x14ac:dyDescent="0.2">
      <c r="A1214" s="58"/>
      <c r="B1214" s="61"/>
      <c r="E1214" s="63"/>
      <c r="F1214" s="64"/>
      <c r="G1214" s="63"/>
      <c r="H1214" s="64"/>
      <c r="I1214" s="65"/>
      <c r="J1214" s="65"/>
      <c r="K1214" s="63"/>
      <c r="L1214" s="64"/>
      <c r="M1214" s="63"/>
      <c r="N1214" s="64"/>
    </row>
    <row r="1215" spans="1:14" x14ac:dyDescent="0.2">
      <c r="A1215" s="58"/>
      <c r="B1215" s="61"/>
      <c r="E1215" s="63"/>
      <c r="F1215" s="64"/>
      <c r="G1215" s="63"/>
      <c r="H1215" s="64"/>
      <c r="I1215" s="65"/>
      <c r="J1215" s="65"/>
      <c r="K1215" s="63"/>
      <c r="L1215" s="64"/>
      <c r="M1215" s="63"/>
      <c r="N1215" s="64"/>
    </row>
    <row r="1216" spans="1:14" x14ac:dyDescent="0.2">
      <c r="A1216" s="58"/>
      <c r="B1216" s="61"/>
      <c r="E1216" s="63"/>
      <c r="F1216" s="64"/>
      <c r="G1216" s="63"/>
      <c r="H1216" s="64"/>
      <c r="I1216" s="65"/>
      <c r="J1216" s="65"/>
      <c r="K1216" s="63"/>
      <c r="L1216" s="64"/>
      <c r="M1216" s="63"/>
      <c r="N1216" s="64"/>
    </row>
    <row r="1217" spans="1:14" x14ac:dyDescent="0.2">
      <c r="A1217" s="58"/>
      <c r="B1217" s="61"/>
      <c r="E1217" s="63"/>
      <c r="F1217" s="64"/>
      <c r="G1217" s="63"/>
      <c r="H1217" s="64"/>
      <c r="I1217" s="65"/>
      <c r="J1217" s="65"/>
      <c r="K1217" s="63"/>
      <c r="L1217" s="64"/>
      <c r="M1217" s="63"/>
      <c r="N1217" s="64"/>
    </row>
    <row r="1218" spans="1:14" x14ac:dyDescent="0.2">
      <c r="A1218" s="58"/>
      <c r="B1218" s="61"/>
      <c r="E1218" s="63"/>
      <c r="F1218" s="64"/>
      <c r="G1218" s="63"/>
      <c r="H1218" s="64"/>
      <c r="I1218" s="65"/>
      <c r="J1218" s="65"/>
      <c r="K1218" s="63"/>
      <c r="L1218" s="64"/>
      <c r="M1218" s="63"/>
      <c r="N1218" s="64"/>
    </row>
    <row r="1219" spans="1:14" x14ac:dyDescent="0.2">
      <c r="A1219" s="58"/>
      <c r="B1219" s="61"/>
      <c r="E1219" s="63"/>
      <c r="F1219" s="64"/>
      <c r="G1219" s="63"/>
      <c r="H1219" s="64"/>
      <c r="I1219" s="65"/>
      <c r="J1219" s="65"/>
      <c r="K1219" s="63"/>
      <c r="L1219" s="64"/>
      <c r="M1219" s="63"/>
      <c r="N1219" s="64"/>
    </row>
    <row r="1220" spans="1:14" x14ac:dyDescent="0.2">
      <c r="A1220" s="58"/>
      <c r="B1220" s="61"/>
      <c r="E1220" s="63"/>
      <c r="F1220" s="64"/>
      <c r="G1220" s="63"/>
      <c r="H1220" s="64"/>
      <c r="I1220" s="65"/>
      <c r="J1220" s="65"/>
      <c r="K1220" s="63"/>
      <c r="L1220" s="64"/>
      <c r="M1220" s="63"/>
      <c r="N1220" s="64"/>
    </row>
    <row r="1221" spans="1:14" x14ac:dyDescent="0.2">
      <c r="A1221" s="58"/>
      <c r="B1221" s="61"/>
      <c r="E1221" s="63"/>
      <c r="F1221" s="64"/>
      <c r="G1221" s="63"/>
      <c r="H1221" s="64"/>
      <c r="I1221" s="65"/>
      <c r="J1221" s="65"/>
      <c r="K1221" s="63"/>
      <c r="L1221" s="64"/>
      <c r="M1221" s="63"/>
      <c r="N1221" s="64"/>
    </row>
    <row r="1222" spans="1:14" x14ac:dyDescent="0.2">
      <c r="A1222" s="58"/>
      <c r="B1222" s="61"/>
      <c r="E1222" s="63"/>
      <c r="F1222" s="64"/>
      <c r="G1222" s="63"/>
      <c r="H1222" s="64"/>
      <c r="I1222" s="65"/>
      <c r="J1222" s="65"/>
      <c r="K1222" s="63"/>
      <c r="L1222" s="64"/>
      <c r="M1222" s="63"/>
      <c r="N1222" s="64"/>
    </row>
    <row r="1223" spans="1:14" x14ac:dyDescent="0.2">
      <c r="A1223" s="58"/>
      <c r="B1223" s="61"/>
      <c r="E1223" s="63"/>
      <c r="F1223" s="64"/>
      <c r="G1223" s="63"/>
      <c r="H1223" s="64"/>
      <c r="I1223" s="65"/>
      <c r="J1223" s="65"/>
      <c r="K1223" s="63"/>
      <c r="L1223" s="64"/>
      <c r="M1223" s="63"/>
      <c r="N1223" s="64"/>
    </row>
    <row r="1224" spans="1:14" x14ac:dyDescent="0.2">
      <c r="A1224" s="58"/>
      <c r="B1224" s="61"/>
      <c r="E1224" s="63"/>
      <c r="F1224" s="64"/>
      <c r="G1224" s="63"/>
      <c r="H1224" s="64"/>
      <c r="I1224" s="65"/>
      <c r="J1224" s="65"/>
      <c r="K1224" s="63"/>
      <c r="L1224" s="64"/>
      <c r="M1224" s="63"/>
      <c r="N1224" s="64"/>
    </row>
    <row r="1225" spans="1:14" x14ac:dyDescent="0.2">
      <c r="A1225" s="58"/>
      <c r="B1225" s="61"/>
      <c r="E1225" s="63"/>
      <c r="F1225" s="64"/>
      <c r="G1225" s="63"/>
      <c r="H1225" s="64"/>
      <c r="I1225" s="65"/>
      <c r="J1225" s="65"/>
      <c r="K1225" s="63"/>
      <c r="L1225" s="64"/>
      <c r="M1225" s="63"/>
      <c r="N1225" s="64"/>
    </row>
    <row r="1226" spans="1:14" x14ac:dyDescent="0.2">
      <c r="A1226" s="58"/>
      <c r="B1226" s="61"/>
      <c r="E1226" s="63"/>
      <c r="F1226" s="64"/>
      <c r="G1226" s="63"/>
      <c r="H1226" s="64"/>
      <c r="I1226" s="65"/>
      <c r="J1226" s="65"/>
      <c r="K1226" s="63"/>
      <c r="L1226" s="64"/>
      <c r="M1226" s="63"/>
      <c r="N1226" s="64"/>
    </row>
    <row r="1227" spans="1:14" x14ac:dyDescent="0.2">
      <c r="A1227" s="58"/>
      <c r="B1227" s="61"/>
      <c r="E1227" s="63"/>
      <c r="F1227" s="64"/>
      <c r="G1227" s="63"/>
      <c r="H1227" s="64"/>
      <c r="I1227" s="65"/>
      <c r="J1227" s="65"/>
      <c r="K1227" s="63"/>
      <c r="L1227" s="64"/>
      <c r="M1227" s="63"/>
      <c r="N1227" s="64"/>
    </row>
    <row r="1228" spans="1:14" x14ac:dyDescent="0.2">
      <c r="A1228" s="58"/>
      <c r="B1228" s="61"/>
      <c r="E1228" s="63"/>
      <c r="F1228" s="64"/>
      <c r="G1228" s="63"/>
      <c r="H1228" s="64"/>
      <c r="I1228" s="65"/>
      <c r="J1228" s="65"/>
      <c r="K1228" s="63"/>
      <c r="L1228" s="64"/>
      <c r="M1228" s="63"/>
      <c r="N1228" s="64"/>
    </row>
    <row r="1229" spans="1:14" x14ac:dyDescent="0.2">
      <c r="A1229" s="58"/>
      <c r="B1229" s="61"/>
      <c r="E1229" s="63"/>
      <c r="F1229" s="64"/>
      <c r="G1229" s="63"/>
      <c r="H1229" s="64"/>
      <c r="I1229" s="65"/>
      <c r="J1229" s="65"/>
      <c r="K1229" s="63"/>
      <c r="L1229" s="64"/>
      <c r="M1229" s="63"/>
      <c r="N1229" s="64"/>
    </row>
    <row r="1230" spans="1:14" x14ac:dyDescent="0.2">
      <c r="A1230" s="58"/>
      <c r="B1230" s="61"/>
      <c r="E1230" s="63"/>
      <c r="F1230" s="64"/>
      <c r="G1230" s="63"/>
      <c r="H1230" s="64"/>
      <c r="I1230" s="65"/>
      <c r="J1230" s="65"/>
      <c r="K1230" s="63"/>
      <c r="L1230" s="64"/>
      <c r="M1230" s="63"/>
      <c r="N1230" s="64"/>
    </row>
    <row r="1231" spans="1:14" x14ac:dyDescent="0.2">
      <c r="A1231" s="58"/>
      <c r="B1231" s="61"/>
      <c r="E1231" s="63"/>
      <c r="F1231" s="64"/>
      <c r="G1231" s="63"/>
      <c r="H1231" s="64"/>
      <c r="I1231" s="65"/>
      <c r="J1231" s="65"/>
      <c r="K1231" s="63"/>
      <c r="L1231" s="64"/>
      <c r="M1231" s="63"/>
      <c r="N1231" s="64"/>
    </row>
    <row r="1232" spans="1:14" x14ac:dyDescent="0.2">
      <c r="A1232" s="58"/>
      <c r="B1232" s="61"/>
      <c r="E1232" s="63"/>
      <c r="F1232" s="64"/>
      <c r="G1232" s="63"/>
      <c r="H1232" s="64"/>
      <c r="I1232" s="65"/>
      <c r="J1232" s="65"/>
      <c r="K1232" s="63"/>
      <c r="L1232" s="64"/>
      <c r="M1232" s="63"/>
      <c r="N1232" s="64"/>
    </row>
    <row r="1233" spans="1:14" x14ac:dyDescent="0.2">
      <c r="A1233" s="58"/>
      <c r="B1233" s="61"/>
      <c r="E1233" s="63"/>
      <c r="F1233" s="64"/>
      <c r="G1233" s="63"/>
      <c r="H1233" s="64"/>
      <c r="I1233" s="65"/>
      <c r="J1233" s="65"/>
      <c r="K1233" s="63"/>
      <c r="L1233" s="64"/>
      <c r="M1233" s="63"/>
      <c r="N1233" s="64"/>
    </row>
    <row r="1234" spans="1:14" x14ac:dyDescent="0.2">
      <c r="A1234" s="58"/>
      <c r="B1234" s="61"/>
      <c r="E1234" s="63"/>
      <c r="F1234" s="64"/>
      <c r="G1234" s="63"/>
      <c r="H1234" s="64"/>
      <c r="I1234" s="65"/>
      <c r="J1234" s="65"/>
      <c r="K1234" s="63"/>
      <c r="L1234" s="64"/>
      <c r="M1234" s="63"/>
      <c r="N1234" s="64"/>
    </row>
    <row r="1235" spans="1:14" x14ac:dyDescent="0.2">
      <c r="A1235" s="58"/>
      <c r="B1235" s="61"/>
      <c r="E1235" s="63"/>
      <c r="F1235" s="64"/>
      <c r="G1235" s="63"/>
      <c r="H1235" s="64"/>
      <c r="I1235" s="65"/>
      <c r="J1235" s="65"/>
      <c r="K1235" s="63"/>
      <c r="L1235" s="64"/>
      <c r="M1235" s="63"/>
      <c r="N1235" s="64"/>
    </row>
    <row r="1236" spans="1:14" x14ac:dyDescent="0.2">
      <c r="A1236" s="58"/>
      <c r="B1236" s="61"/>
      <c r="E1236" s="63"/>
      <c r="F1236" s="64"/>
      <c r="G1236" s="63"/>
      <c r="H1236" s="64"/>
      <c r="I1236" s="65"/>
      <c r="J1236" s="65"/>
      <c r="K1236" s="63"/>
      <c r="L1236" s="64"/>
      <c r="M1236" s="63"/>
      <c r="N1236" s="64"/>
    </row>
    <row r="1237" spans="1:14" x14ac:dyDescent="0.2">
      <c r="A1237" s="58"/>
      <c r="B1237" s="61"/>
      <c r="E1237" s="63"/>
      <c r="F1237" s="64"/>
      <c r="G1237" s="63"/>
      <c r="H1237" s="64"/>
      <c r="I1237" s="65"/>
      <c r="J1237" s="65"/>
      <c r="K1237" s="63"/>
      <c r="L1237" s="64"/>
      <c r="M1237" s="63"/>
      <c r="N1237" s="64"/>
    </row>
    <row r="1238" spans="1:14" x14ac:dyDescent="0.2">
      <c r="A1238" s="58"/>
      <c r="B1238" s="61"/>
      <c r="E1238" s="63"/>
      <c r="F1238" s="64"/>
      <c r="G1238" s="63"/>
      <c r="H1238" s="64"/>
      <c r="I1238" s="65"/>
      <c r="J1238" s="65"/>
      <c r="K1238" s="63"/>
      <c r="L1238" s="64"/>
      <c r="M1238" s="63"/>
      <c r="N1238" s="64"/>
    </row>
    <row r="1239" spans="1:14" x14ac:dyDescent="0.2">
      <c r="A1239" s="58"/>
      <c r="B1239" s="61"/>
      <c r="E1239" s="63"/>
      <c r="F1239" s="64"/>
      <c r="G1239" s="63"/>
      <c r="H1239" s="64"/>
      <c r="I1239" s="65"/>
      <c r="J1239" s="65"/>
      <c r="K1239" s="63"/>
      <c r="L1239" s="64"/>
      <c r="M1239" s="63"/>
      <c r="N1239" s="64"/>
    </row>
    <row r="1240" spans="1:14" x14ac:dyDescent="0.2">
      <c r="A1240" s="58"/>
      <c r="B1240" s="61"/>
      <c r="E1240" s="63"/>
      <c r="F1240" s="64"/>
      <c r="G1240" s="63"/>
      <c r="H1240" s="64"/>
      <c r="I1240" s="65"/>
      <c r="J1240" s="65"/>
      <c r="K1240" s="63"/>
      <c r="L1240" s="64"/>
      <c r="M1240" s="63"/>
      <c r="N1240" s="64"/>
    </row>
    <row r="1241" spans="1:14" x14ac:dyDescent="0.2">
      <c r="A1241" s="58"/>
      <c r="B1241" s="61"/>
      <c r="E1241" s="63"/>
      <c r="F1241" s="64"/>
      <c r="G1241" s="63"/>
      <c r="H1241" s="64"/>
      <c r="I1241" s="65"/>
      <c r="J1241" s="65"/>
      <c r="K1241" s="63"/>
      <c r="L1241" s="64"/>
      <c r="M1241" s="63"/>
      <c r="N1241" s="64"/>
    </row>
    <row r="1242" spans="1:14" x14ac:dyDescent="0.2">
      <c r="A1242" s="58"/>
      <c r="B1242" s="61"/>
      <c r="E1242" s="63"/>
      <c r="F1242" s="64"/>
      <c r="G1242" s="63"/>
      <c r="H1242" s="64"/>
      <c r="I1242" s="65"/>
      <c r="J1242" s="65"/>
      <c r="K1242" s="63"/>
      <c r="L1242" s="64"/>
      <c r="M1242" s="63"/>
      <c r="N1242" s="64"/>
    </row>
    <row r="1243" spans="1:14" x14ac:dyDescent="0.2">
      <c r="A1243" s="58"/>
      <c r="B1243" s="61"/>
      <c r="E1243" s="63"/>
      <c r="F1243" s="64"/>
      <c r="G1243" s="63"/>
      <c r="H1243" s="64"/>
      <c r="I1243" s="65"/>
      <c r="J1243" s="65"/>
      <c r="K1243" s="63"/>
      <c r="L1243" s="64"/>
      <c r="M1243" s="63"/>
      <c r="N1243" s="64"/>
    </row>
    <row r="1244" spans="1:14" x14ac:dyDescent="0.2">
      <c r="A1244" s="58"/>
      <c r="B1244" s="61"/>
      <c r="E1244" s="63"/>
      <c r="F1244" s="64"/>
      <c r="G1244" s="63"/>
      <c r="H1244" s="64"/>
      <c r="I1244" s="65"/>
      <c r="J1244" s="65"/>
      <c r="K1244" s="63"/>
      <c r="L1244" s="64"/>
      <c r="M1244" s="63"/>
      <c r="N1244" s="64"/>
    </row>
    <row r="1245" spans="1:14" x14ac:dyDescent="0.2">
      <c r="A1245" s="58"/>
      <c r="B1245" s="61"/>
      <c r="E1245" s="63"/>
      <c r="F1245" s="64"/>
      <c r="G1245" s="63"/>
      <c r="H1245" s="64"/>
      <c r="I1245" s="65"/>
      <c r="J1245" s="65"/>
      <c r="K1245" s="63"/>
      <c r="L1245" s="64"/>
      <c r="M1245" s="63"/>
      <c r="N1245" s="64"/>
    </row>
    <row r="1246" spans="1:14" x14ac:dyDescent="0.2">
      <c r="A1246" s="58"/>
      <c r="B1246" s="61"/>
      <c r="E1246" s="63"/>
      <c r="F1246" s="64"/>
      <c r="G1246" s="63"/>
      <c r="H1246" s="64"/>
      <c r="I1246" s="65"/>
      <c r="J1246" s="65"/>
      <c r="K1246" s="63"/>
      <c r="L1246" s="64"/>
      <c r="M1246" s="63"/>
      <c r="N1246" s="64"/>
    </row>
    <row r="1247" spans="1:14" x14ac:dyDescent="0.2">
      <c r="A1247" s="58"/>
      <c r="B1247" s="61"/>
      <c r="E1247" s="63"/>
      <c r="F1247" s="64"/>
      <c r="G1247" s="63"/>
      <c r="H1247" s="64"/>
      <c r="I1247" s="65"/>
      <c r="J1247" s="65"/>
      <c r="K1247" s="63"/>
      <c r="L1247" s="64"/>
      <c r="M1247" s="63"/>
      <c r="N1247" s="64"/>
    </row>
    <row r="1248" spans="1:14" x14ac:dyDescent="0.2">
      <c r="A1248" s="58"/>
      <c r="B1248" s="61"/>
      <c r="E1248" s="63"/>
      <c r="F1248" s="64"/>
      <c r="G1248" s="63"/>
      <c r="H1248" s="64"/>
      <c r="I1248" s="65"/>
      <c r="J1248" s="65"/>
      <c r="K1248" s="63"/>
      <c r="L1248" s="64"/>
      <c r="M1248" s="63"/>
      <c r="N1248" s="64"/>
    </row>
    <row r="1249" spans="1:14" x14ac:dyDescent="0.2">
      <c r="A1249" s="58"/>
      <c r="B1249" s="61"/>
      <c r="E1249" s="63"/>
      <c r="F1249" s="64"/>
      <c r="G1249" s="63"/>
      <c r="H1249" s="64"/>
      <c r="I1249" s="65"/>
      <c r="J1249" s="65"/>
      <c r="K1249" s="63"/>
      <c r="L1249" s="64"/>
      <c r="M1249" s="63"/>
      <c r="N1249" s="64"/>
    </row>
    <row r="1250" spans="1:14" x14ac:dyDescent="0.2">
      <c r="A1250" s="58"/>
      <c r="B1250" s="61"/>
      <c r="E1250" s="63"/>
      <c r="F1250" s="64"/>
      <c r="G1250" s="63"/>
      <c r="H1250" s="64"/>
      <c r="I1250" s="65"/>
      <c r="J1250" s="65"/>
      <c r="K1250" s="63"/>
      <c r="L1250" s="64"/>
      <c r="M1250" s="63"/>
      <c r="N1250" s="64"/>
    </row>
    <row r="1251" spans="1:14" x14ac:dyDescent="0.2">
      <c r="A1251" s="58"/>
      <c r="B1251" s="61"/>
      <c r="E1251" s="63"/>
      <c r="F1251" s="64"/>
      <c r="G1251" s="63"/>
      <c r="H1251" s="64"/>
      <c r="I1251" s="65"/>
      <c r="J1251" s="65"/>
      <c r="K1251" s="63"/>
      <c r="L1251" s="64"/>
      <c r="M1251" s="63"/>
      <c r="N1251" s="64"/>
    </row>
    <row r="1252" spans="1:14" x14ac:dyDescent="0.2">
      <c r="A1252" s="58"/>
      <c r="B1252" s="61"/>
      <c r="E1252" s="63"/>
      <c r="F1252" s="64"/>
      <c r="G1252" s="63"/>
      <c r="H1252" s="64"/>
      <c r="I1252" s="65"/>
      <c r="J1252" s="65"/>
      <c r="K1252" s="63"/>
      <c r="L1252" s="64"/>
      <c r="M1252" s="63"/>
      <c r="N1252" s="64"/>
    </row>
    <row r="1253" spans="1:14" x14ac:dyDescent="0.2">
      <c r="A1253" s="58"/>
      <c r="B1253" s="61"/>
      <c r="E1253" s="63"/>
      <c r="F1253" s="64"/>
      <c r="G1253" s="63"/>
      <c r="H1253" s="64"/>
      <c r="I1253" s="65"/>
      <c r="J1253" s="65"/>
      <c r="K1253" s="63"/>
      <c r="L1253" s="64"/>
      <c r="M1253" s="63"/>
      <c r="N1253" s="64"/>
    </row>
    <row r="1254" spans="1:14" x14ac:dyDescent="0.2">
      <c r="A1254" s="58"/>
      <c r="B1254" s="61"/>
      <c r="E1254" s="63"/>
      <c r="F1254" s="64"/>
      <c r="G1254" s="63"/>
      <c r="H1254" s="64"/>
      <c r="I1254" s="65"/>
      <c r="J1254" s="65"/>
      <c r="K1254" s="63"/>
      <c r="L1254" s="64"/>
      <c r="M1254" s="63"/>
      <c r="N1254" s="64"/>
    </row>
    <row r="1255" spans="1:14" x14ac:dyDescent="0.2">
      <c r="A1255" s="58"/>
      <c r="B1255" s="61"/>
      <c r="E1255" s="63"/>
      <c r="F1255" s="64"/>
      <c r="G1255" s="63"/>
      <c r="H1255" s="64"/>
      <c r="I1255" s="65"/>
      <c r="J1255" s="65"/>
      <c r="K1255" s="63"/>
      <c r="L1255" s="64"/>
      <c r="M1255" s="63"/>
      <c r="N1255" s="64"/>
    </row>
    <row r="1256" spans="1:14" x14ac:dyDescent="0.2">
      <c r="A1256" s="58"/>
      <c r="B1256" s="61"/>
      <c r="E1256" s="63"/>
      <c r="F1256" s="64"/>
      <c r="G1256" s="63"/>
      <c r="H1256" s="64"/>
      <c r="I1256" s="65"/>
      <c r="J1256" s="65"/>
      <c r="K1256" s="63"/>
      <c r="L1256" s="64"/>
      <c r="M1256" s="63"/>
      <c r="N1256" s="64"/>
    </row>
    <row r="1257" spans="1:14" x14ac:dyDescent="0.2">
      <c r="A1257" s="58"/>
      <c r="B1257" s="61"/>
      <c r="E1257" s="63"/>
      <c r="F1257" s="64"/>
      <c r="G1257" s="63"/>
      <c r="H1257" s="64"/>
      <c r="I1257" s="65"/>
      <c r="J1257" s="65"/>
      <c r="K1257" s="63"/>
      <c r="L1257" s="64"/>
      <c r="M1257" s="63"/>
      <c r="N1257" s="64"/>
    </row>
    <row r="1258" spans="1:14" x14ac:dyDescent="0.2">
      <c r="A1258" s="58"/>
      <c r="B1258" s="61"/>
      <c r="E1258" s="63"/>
      <c r="F1258" s="64"/>
      <c r="G1258" s="63"/>
      <c r="H1258" s="64"/>
      <c r="I1258" s="65"/>
      <c r="J1258" s="65"/>
      <c r="K1258" s="63"/>
      <c r="L1258" s="64"/>
      <c r="M1258" s="63"/>
      <c r="N1258" s="64"/>
    </row>
    <row r="1259" spans="1:14" x14ac:dyDescent="0.2">
      <c r="A1259" s="58"/>
      <c r="B1259" s="61"/>
      <c r="E1259" s="63"/>
      <c r="F1259" s="64"/>
      <c r="G1259" s="63"/>
      <c r="H1259" s="64"/>
      <c r="I1259" s="65"/>
      <c r="J1259" s="65"/>
      <c r="K1259" s="63"/>
      <c r="L1259" s="64"/>
      <c r="M1259" s="63"/>
      <c r="N1259" s="64"/>
    </row>
    <row r="1260" spans="1:14" x14ac:dyDescent="0.2">
      <c r="A1260" s="58"/>
      <c r="B1260" s="61"/>
      <c r="E1260" s="63"/>
      <c r="F1260" s="64"/>
      <c r="G1260" s="63"/>
      <c r="H1260" s="64"/>
      <c r="I1260" s="65"/>
      <c r="J1260" s="65"/>
      <c r="K1260" s="63"/>
      <c r="L1260" s="64"/>
      <c r="M1260" s="63"/>
      <c r="N1260" s="64"/>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6" t="s">
        <v>225</v>
      </c>
      <c r="F35" s="196"/>
      <c r="G35" s="196"/>
      <c r="H35" s="196"/>
      <c r="I35" s="196"/>
      <c r="J35" s="196"/>
      <c r="K35" s="196"/>
      <c r="L35" s="196"/>
      <c r="M35" s="196"/>
      <c r="N35" s="196"/>
    </row>
    <row r="36" spans="5:14" x14ac:dyDescent="0.2">
      <c r="E36" s="196"/>
      <c r="F36" s="196"/>
      <c r="G36" s="196"/>
      <c r="H36" s="196"/>
      <c r="I36" s="196"/>
      <c r="J36" s="196"/>
      <c r="K36" s="196"/>
      <c r="L36" s="196"/>
      <c r="M36" s="196"/>
      <c r="N36" s="196"/>
    </row>
    <row r="37" spans="5:14" x14ac:dyDescent="0.2">
      <c r="E37" s="196"/>
      <c r="F37" s="196"/>
      <c r="G37" s="196"/>
      <c r="H37" s="196"/>
      <c r="I37" s="196"/>
      <c r="J37" s="196"/>
      <c r="K37" s="196"/>
      <c r="L37" s="196"/>
      <c r="M37" s="196"/>
      <c r="N37" s="196"/>
    </row>
    <row r="38" spans="5:14" x14ac:dyDescent="0.2">
      <c r="E38" s="196"/>
      <c r="F38" s="196"/>
      <c r="G38" s="196"/>
      <c r="H38" s="196"/>
      <c r="I38" s="196"/>
      <c r="J38" s="196"/>
      <c r="K38" s="196"/>
      <c r="L38" s="196"/>
      <c r="M38" s="196"/>
      <c r="N38" s="196"/>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7" t="s">
        <v>302</v>
      </c>
      <c r="F103" s="197"/>
      <c r="G103" s="197"/>
      <c r="H103" s="197"/>
      <c r="I103" s="197"/>
      <c r="J103" s="197"/>
      <c r="K103" s="197"/>
      <c r="L103" s="197"/>
      <c r="M103" s="197"/>
      <c r="N103" s="197"/>
    </row>
    <row r="104" spans="5:14" x14ac:dyDescent="0.2">
      <c r="E104" s="197"/>
      <c r="F104" s="197"/>
      <c r="G104" s="197"/>
      <c r="H104" s="197"/>
      <c r="I104" s="197"/>
      <c r="J104" s="197"/>
      <c r="K104" s="197"/>
      <c r="L104" s="197"/>
      <c r="M104" s="197"/>
      <c r="N104" s="197"/>
    </row>
    <row r="105" spans="5:14" x14ac:dyDescent="0.2">
      <c r="E105" s="197"/>
      <c r="F105" s="197"/>
      <c r="G105" s="197"/>
      <c r="H105" s="197"/>
      <c r="I105" s="197"/>
      <c r="J105" s="197"/>
      <c r="K105" s="197"/>
      <c r="L105" s="197"/>
      <c r="M105" s="197"/>
      <c r="N105" s="197"/>
    </row>
    <row r="106" spans="5:14" x14ac:dyDescent="0.2">
      <c r="E106" s="197"/>
      <c r="F106" s="197"/>
      <c r="G106" s="197"/>
      <c r="H106" s="197"/>
      <c r="I106" s="197"/>
      <c r="J106" s="197"/>
      <c r="K106" s="197"/>
      <c r="L106" s="197"/>
      <c r="M106" s="197"/>
      <c r="N106" s="197"/>
    </row>
    <row r="107" spans="5:14" x14ac:dyDescent="0.2">
      <c r="E107" s="197"/>
      <c r="F107" s="197"/>
      <c r="G107" s="197"/>
      <c r="H107" s="197"/>
      <c r="I107" s="197"/>
      <c r="J107" s="197"/>
      <c r="K107" s="197"/>
      <c r="L107" s="197"/>
      <c r="M107" s="197"/>
      <c r="N107" s="197"/>
    </row>
    <row r="147" spans="5:14" x14ac:dyDescent="0.2">
      <c r="E147" s="196" t="s">
        <v>303</v>
      </c>
      <c r="F147" s="196"/>
      <c r="G147" s="196"/>
      <c r="H147" s="196"/>
      <c r="I147" s="196"/>
      <c r="J147" s="196"/>
      <c r="K147" s="196"/>
      <c r="L147" s="196"/>
      <c r="M147" s="196"/>
      <c r="N147" s="196"/>
    </row>
    <row r="148" spans="5:14" x14ac:dyDescent="0.2">
      <c r="E148" s="196"/>
      <c r="F148" s="196"/>
      <c r="G148" s="196"/>
      <c r="H148" s="196"/>
      <c r="I148" s="196"/>
      <c r="J148" s="196"/>
      <c r="K148" s="196"/>
      <c r="L148" s="196"/>
      <c r="M148" s="196"/>
      <c r="N148" s="196"/>
    </row>
    <row r="149" spans="5:14" x14ac:dyDescent="0.2">
      <c r="E149" s="196"/>
      <c r="F149" s="196"/>
      <c r="G149" s="196"/>
      <c r="H149" s="196"/>
      <c r="I149" s="196"/>
      <c r="J149" s="196"/>
      <c r="K149" s="196"/>
      <c r="L149" s="196"/>
      <c r="M149" s="196"/>
      <c r="N149" s="196"/>
    </row>
    <row r="150" spans="5:14" x14ac:dyDescent="0.2">
      <c r="E150" s="196"/>
      <c r="F150" s="196"/>
      <c r="G150" s="196"/>
      <c r="H150" s="196"/>
      <c r="I150" s="196"/>
      <c r="J150" s="196"/>
      <c r="K150" s="196"/>
      <c r="L150" s="196"/>
      <c r="M150" s="196"/>
      <c r="N150" s="196"/>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6" t="s">
        <v>304</v>
      </c>
      <c r="F206" s="196"/>
      <c r="G206" s="196"/>
      <c r="H206" s="196"/>
      <c r="I206" s="196"/>
      <c r="J206" s="196"/>
      <c r="K206" s="196"/>
      <c r="L206" s="196"/>
      <c r="M206" s="196"/>
      <c r="N206" s="196"/>
    </row>
    <row r="207" spans="5:14" x14ac:dyDescent="0.2">
      <c r="E207" s="196"/>
      <c r="F207" s="196"/>
      <c r="G207" s="196"/>
      <c r="H207" s="196"/>
      <c r="I207" s="196"/>
      <c r="J207" s="196"/>
      <c r="K207" s="196"/>
      <c r="L207" s="196"/>
      <c r="M207" s="196"/>
      <c r="N207" s="196"/>
    </row>
    <row r="208" spans="5:14" x14ac:dyDescent="0.2">
      <c r="E208" s="196"/>
      <c r="F208" s="196"/>
      <c r="G208" s="196"/>
      <c r="H208" s="196"/>
      <c r="I208" s="196"/>
      <c r="J208" s="196"/>
      <c r="K208" s="196"/>
      <c r="L208" s="196"/>
      <c r="M208" s="196"/>
      <c r="N208" s="196"/>
    </row>
    <row r="209" spans="5:14" x14ac:dyDescent="0.2">
      <c r="E209" s="196"/>
      <c r="F209" s="196"/>
      <c r="G209" s="196"/>
      <c r="H209" s="196"/>
      <c r="I209" s="196"/>
      <c r="J209" s="196"/>
      <c r="K209" s="196"/>
      <c r="L209" s="196"/>
      <c r="M209" s="196"/>
      <c r="N209" s="196"/>
    </row>
    <row r="210" spans="5:14" x14ac:dyDescent="0.2">
      <c r="E210" s="196"/>
      <c r="F210" s="196"/>
      <c r="G210" s="196"/>
      <c r="H210" s="196"/>
      <c r="I210" s="196"/>
      <c r="J210" s="196"/>
      <c r="K210" s="196"/>
      <c r="L210" s="196"/>
      <c r="M210" s="196"/>
      <c r="N210" s="196"/>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6" t="s">
        <v>305</v>
      </c>
      <c r="F262" s="196"/>
      <c r="G262" s="196"/>
      <c r="H262" s="196"/>
      <c r="I262" s="196"/>
      <c r="J262" s="196"/>
      <c r="K262" s="196"/>
      <c r="L262" s="196"/>
      <c r="M262" s="196"/>
      <c r="N262" s="196"/>
    </row>
    <row r="263" spans="5:14" x14ac:dyDescent="0.2">
      <c r="E263" s="196"/>
      <c r="F263" s="196"/>
      <c r="G263" s="196"/>
      <c r="H263" s="196"/>
      <c r="I263" s="196"/>
      <c r="J263" s="196"/>
      <c r="K263" s="196"/>
      <c r="L263" s="196"/>
      <c r="M263" s="196"/>
      <c r="N263" s="196"/>
    </row>
    <row r="264" spans="5:14" x14ac:dyDescent="0.2">
      <c r="E264" s="196"/>
      <c r="F264" s="196"/>
      <c r="G264" s="196"/>
      <c r="H264" s="196"/>
      <c r="I264" s="196"/>
      <c r="J264" s="196"/>
      <c r="K264" s="196"/>
      <c r="L264" s="196"/>
      <c r="M264" s="196"/>
      <c r="N264" s="196"/>
    </row>
    <row r="265" spans="5:14" x14ac:dyDescent="0.2">
      <c r="E265" s="196"/>
      <c r="F265" s="196"/>
      <c r="G265" s="196"/>
      <c r="H265" s="196"/>
      <c r="I265" s="196"/>
      <c r="J265" s="196"/>
      <c r="K265" s="196"/>
      <c r="L265" s="196"/>
      <c r="M265" s="196"/>
      <c r="N265" s="196"/>
    </row>
    <row r="266" spans="5:14" x14ac:dyDescent="0.2">
      <c r="E266" s="196"/>
      <c r="F266" s="196"/>
      <c r="G266" s="196"/>
      <c r="H266" s="196"/>
      <c r="I266" s="196"/>
      <c r="J266" s="196"/>
      <c r="K266" s="196"/>
      <c r="L266" s="196"/>
      <c r="M266" s="196"/>
      <c r="N266" s="196"/>
    </row>
    <row r="267" spans="5:14" x14ac:dyDescent="0.2">
      <c r="E267" s="196"/>
      <c r="F267" s="196"/>
      <c r="G267" s="196"/>
      <c r="H267" s="196"/>
      <c r="I267" s="196"/>
      <c r="J267" s="196"/>
      <c r="K267" s="196"/>
      <c r="L267" s="196"/>
      <c r="M267" s="196"/>
      <c r="N267" s="196"/>
    </row>
    <row r="268" spans="5:14" x14ac:dyDescent="0.2">
      <c r="E268" s="196"/>
      <c r="F268" s="196"/>
      <c r="G268" s="196"/>
      <c r="H268" s="196"/>
      <c r="I268" s="196"/>
      <c r="J268" s="196"/>
      <c r="K268" s="196"/>
      <c r="L268" s="196"/>
      <c r="M268" s="196"/>
      <c r="N268" s="196"/>
    </row>
    <row r="269" spans="5:14" x14ac:dyDescent="0.2">
      <c r="E269" s="196"/>
      <c r="F269" s="196"/>
      <c r="G269" s="196"/>
      <c r="H269" s="196"/>
      <c r="I269" s="196"/>
      <c r="J269" s="196"/>
      <c r="K269" s="196"/>
      <c r="L269" s="196"/>
      <c r="M269" s="196"/>
      <c r="N269" s="196"/>
    </row>
    <row r="270" spans="5:14" x14ac:dyDescent="0.2">
      <c r="E270" s="196"/>
      <c r="F270" s="196"/>
      <c r="G270" s="196"/>
      <c r="H270" s="196"/>
      <c r="I270" s="196"/>
      <c r="J270" s="196"/>
      <c r="K270" s="196"/>
      <c r="L270" s="196"/>
      <c r="M270" s="196"/>
      <c r="N270" s="196"/>
    </row>
    <row r="271" spans="5:14" x14ac:dyDescent="0.2">
      <c r="E271" s="196"/>
      <c r="F271" s="196"/>
      <c r="G271" s="196"/>
      <c r="H271" s="196"/>
      <c r="I271" s="196"/>
      <c r="J271" s="196"/>
      <c r="K271" s="196"/>
      <c r="L271" s="196"/>
      <c r="M271" s="196"/>
      <c r="N271" s="196"/>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6" t="s">
        <v>224</v>
      </c>
      <c r="F320" s="196"/>
      <c r="G320" s="196"/>
      <c r="H320" s="196"/>
      <c r="I320" s="196"/>
      <c r="J320" s="196"/>
      <c r="K320" s="196"/>
      <c r="L320" s="196"/>
      <c r="M320" s="196"/>
      <c r="N320" s="196"/>
    </row>
    <row r="321" spans="5:14" x14ac:dyDescent="0.2">
      <c r="E321" s="196"/>
      <c r="F321" s="196"/>
      <c r="G321" s="196"/>
      <c r="H321" s="196"/>
      <c r="I321" s="196"/>
      <c r="J321" s="196"/>
      <c r="K321" s="196"/>
      <c r="L321" s="196"/>
      <c r="M321" s="196"/>
      <c r="N321" s="196"/>
    </row>
    <row r="322" spans="5:14" x14ac:dyDescent="0.2">
      <c r="E322" s="196"/>
      <c r="F322" s="196"/>
      <c r="G322" s="196"/>
      <c r="H322" s="196"/>
      <c r="I322" s="196"/>
      <c r="J322" s="196"/>
      <c r="K322" s="196"/>
      <c r="L322" s="196"/>
      <c r="M322" s="196"/>
      <c r="N322" s="196"/>
    </row>
    <row r="323" spans="5:14" x14ac:dyDescent="0.2">
      <c r="E323" s="196"/>
      <c r="F323" s="196"/>
      <c r="G323" s="196"/>
      <c r="H323" s="196"/>
      <c r="I323" s="196"/>
      <c r="J323" s="196"/>
      <c r="K323" s="196"/>
      <c r="L323" s="196"/>
      <c r="M323" s="196"/>
      <c r="N323" s="196"/>
    </row>
    <row r="324" spans="5:14" x14ac:dyDescent="0.2">
      <c r="E324" s="196"/>
      <c r="F324" s="196"/>
      <c r="G324" s="196"/>
      <c r="H324" s="196"/>
      <c r="I324" s="196"/>
      <c r="J324" s="196"/>
      <c r="K324" s="196"/>
      <c r="L324" s="196"/>
      <c r="M324" s="196"/>
      <c r="N324" s="196"/>
    </row>
    <row r="325" spans="5:14" x14ac:dyDescent="0.2">
      <c r="E325" s="196"/>
      <c r="F325" s="196"/>
      <c r="G325" s="196"/>
      <c r="H325" s="196"/>
      <c r="I325" s="196"/>
      <c r="J325" s="196"/>
      <c r="K325" s="196"/>
      <c r="L325" s="196"/>
      <c r="M325" s="196"/>
      <c r="N325" s="196"/>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5" t="s">
        <v>306</v>
      </c>
      <c r="F383" s="195"/>
      <c r="G383" s="195"/>
      <c r="H383" s="195"/>
      <c r="I383" s="195"/>
      <c r="J383" s="195"/>
      <c r="K383" s="195"/>
      <c r="L383" s="195"/>
      <c r="M383" s="195"/>
      <c r="N383" s="195"/>
    </row>
    <row r="384" spans="5:14" x14ac:dyDescent="0.2">
      <c r="E384" s="195"/>
      <c r="F384" s="195"/>
      <c r="G384" s="195"/>
      <c r="H384" s="195"/>
      <c r="I384" s="195"/>
      <c r="J384" s="195"/>
      <c r="K384" s="195"/>
      <c r="L384" s="195"/>
      <c r="M384" s="195"/>
      <c r="N384" s="195"/>
    </row>
    <row r="385" spans="5:14" x14ac:dyDescent="0.2">
      <c r="E385" s="195"/>
      <c r="F385" s="195"/>
      <c r="G385" s="195"/>
      <c r="H385" s="195"/>
      <c r="I385" s="195"/>
      <c r="J385" s="195"/>
      <c r="K385" s="195"/>
      <c r="L385" s="195"/>
      <c r="M385" s="195"/>
      <c r="N385" s="195"/>
    </row>
    <row r="386" spans="5:14" x14ac:dyDescent="0.2">
      <c r="E386" s="195"/>
      <c r="F386" s="195"/>
      <c r="G386" s="195"/>
      <c r="H386" s="195"/>
      <c r="I386" s="195"/>
      <c r="J386" s="195"/>
      <c r="K386" s="195"/>
      <c r="L386" s="195"/>
      <c r="M386" s="195"/>
      <c r="N386" s="195"/>
    </row>
    <row r="387" spans="5:14" x14ac:dyDescent="0.2">
      <c r="E387" s="195"/>
      <c r="F387" s="195"/>
      <c r="G387" s="195"/>
      <c r="H387" s="195"/>
      <c r="I387" s="195"/>
      <c r="J387" s="195"/>
      <c r="K387" s="195"/>
      <c r="L387" s="195"/>
      <c r="M387" s="195"/>
      <c r="N387" s="195"/>
    </row>
    <row r="388" spans="5:14" x14ac:dyDescent="0.2">
      <c r="E388" s="195"/>
      <c r="F388" s="195"/>
      <c r="G388" s="195"/>
      <c r="H388" s="195"/>
      <c r="I388" s="195"/>
      <c r="J388" s="195"/>
      <c r="K388" s="195"/>
      <c r="L388" s="195"/>
      <c r="M388" s="195"/>
      <c r="N388" s="195"/>
    </row>
    <row r="389" spans="5:14" x14ac:dyDescent="0.2">
      <c r="E389" s="195"/>
      <c r="F389" s="195"/>
      <c r="G389" s="195"/>
      <c r="H389" s="195"/>
      <c r="I389" s="195"/>
      <c r="J389" s="195"/>
      <c r="K389" s="195"/>
      <c r="L389" s="195"/>
      <c r="M389" s="195"/>
      <c r="N389" s="195"/>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200" t="s">
        <v>101</v>
      </c>
      <c r="B1" s="201"/>
      <c r="C1" s="201"/>
      <c r="D1" s="202"/>
      <c r="E1" s="198" t="s">
        <v>97</v>
      </c>
      <c r="F1" s="199"/>
      <c r="G1" s="198" t="s">
        <v>7</v>
      </c>
      <c r="H1" s="199"/>
      <c r="I1" s="198" t="s">
        <v>15</v>
      </c>
      <c r="J1" s="199"/>
      <c r="K1" s="198" t="s">
        <v>22</v>
      </c>
      <c r="L1" s="199"/>
      <c r="M1" s="198" t="s">
        <v>26</v>
      </c>
      <c r="N1" s="199"/>
      <c r="O1" s="198" t="s">
        <v>28</v>
      </c>
      <c r="P1" s="199"/>
      <c r="Q1" s="198" t="s">
        <v>32</v>
      </c>
      <c r="R1" s="199"/>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326</v>
      </c>
      <c r="B3" s="67" t="s">
        <v>327</v>
      </c>
      <c r="C3" s="67">
        <v>58</v>
      </c>
      <c r="D3" s="67" t="s">
        <v>328</v>
      </c>
      <c r="E3" s="71">
        <v>0.87688077650148399</v>
      </c>
      <c r="F3" s="68">
        <v>91.025641025640994</v>
      </c>
      <c r="G3" s="71">
        <v>0.85237465162575399</v>
      </c>
      <c r="H3" s="68">
        <v>88.8888888888889</v>
      </c>
      <c r="I3" s="71">
        <v>0.91969467416477202</v>
      </c>
      <c r="J3" s="68">
        <v>92.735042735042697</v>
      </c>
      <c r="K3" s="71">
        <v>0.85215042173796796</v>
      </c>
      <c r="L3" s="68">
        <v>75.213675213675202</v>
      </c>
      <c r="M3" s="71">
        <v>0.79378254369232304</v>
      </c>
      <c r="N3" s="68">
        <v>81.465517241379303</v>
      </c>
      <c r="O3" s="71">
        <v>0.84328236778808496</v>
      </c>
      <c r="P3" s="68">
        <v>70.995670995671006</v>
      </c>
      <c r="Q3" s="71">
        <v>1</v>
      </c>
      <c r="R3" s="68">
        <v>100</v>
      </c>
    </row>
    <row r="4" spans="1:18" x14ac:dyDescent="0.2">
      <c r="A4" s="141" t="s">
        <v>329</v>
      </c>
      <c r="B4" s="67" t="s">
        <v>330</v>
      </c>
      <c r="C4" s="67">
        <v>58</v>
      </c>
      <c r="D4" s="67" t="s">
        <v>328</v>
      </c>
      <c r="E4" s="71">
        <v>0.64866777717511004</v>
      </c>
      <c r="F4" s="68">
        <v>18.803418803418801</v>
      </c>
      <c r="G4" s="71">
        <v>0.79346848104370804</v>
      </c>
      <c r="H4" s="68">
        <v>66.239316239316196</v>
      </c>
      <c r="I4" s="71">
        <v>0.86008533618522298</v>
      </c>
      <c r="J4" s="68">
        <v>86.324786324786302</v>
      </c>
      <c r="K4" s="71">
        <v>0.79275869107740105</v>
      </c>
      <c r="L4" s="68">
        <v>47.435897435897402</v>
      </c>
      <c r="M4" s="71">
        <v>0.86080321699231899</v>
      </c>
      <c r="N4" s="68">
        <v>91.810344827586206</v>
      </c>
      <c r="O4" s="71">
        <v>0.57822337754292197</v>
      </c>
      <c r="P4" s="68">
        <v>33.766233766233803</v>
      </c>
      <c r="Q4" s="71">
        <v>6.6675602090889297E-3</v>
      </c>
      <c r="R4" s="68">
        <v>1.3043478260869601</v>
      </c>
    </row>
    <row r="5" spans="1:18" x14ac:dyDescent="0.2">
      <c r="A5" s="141" t="s">
        <v>331</v>
      </c>
      <c r="B5" s="67" t="s">
        <v>332</v>
      </c>
      <c r="C5" s="67">
        <v>58</v>
      </c>
      <c r="D5" s="67" t="s">
        <v>328</v>
      </c>
      <c r="E5" s="71">
        <v>0.65405804691387404</v>
      </c>
      <c r="F5" s="68">
        <v>20.5128205128205</v>
      </c>
      <c r="G5" s="71">
        <v>0.80304878517338896</v>
      </c>
      <c r="H5" s="68">
        <v>70.512820512820497</v>
      </c>
      <c r="I5" s="71">
        <v>0.88451247311634096</v>
      </c>
      <c r="J5" s="68">
        <v>89.743589743589794</v>
      </c>
      <c r="K5" s="71">
        <v>0.83826662442330102</v>
      </c>
      <c r="L5" s="68">
        <v>68.376068376068403</v>
      </c>
      <c r="M5" s="71">
        <v>0.86595865340000999</v>
      </c>
      <c r="N5" s="68">
        <v>92.241379310344797</v>
      </c>
      <c r="O5" s="71">
        <v>0.52969507456923304</v>
      </c>
      <c r="P5" s="68">
        <v>28.571428571428601</v>
      </c>
      <c r="Q5" s="71">
        <v>2.86667080096743E-3</v>
      </c>
      <c r="R5" s="68">
        <v>0.86956521739130399</v>
      </c>
    </row>
    <row r="6" spans="1:18" x14ac:dyDescent="0.2">
      <c r="A6" s="141" t="s">
        <v>333</v>
      </c>
      <c r="B6" s="67" t="s">
        <v>334</v>
      </c>
      <c r="C6" s="67">
        <v>58</v>
      </c>
      <c r="D6" s="67" t="s">
        <v>328</v>
      </c>
      <c r="E6" s="71">
        <v>0.95456420390892605</v>
      </c>
      <c r="F6" s="68">
        <v>97.863247863247906</v>
      </c>
      <c r="G6" s="71">
        <v>0.96601739528222497</v>
      </c>
      <c r="H6" s="68">
        <v>98.290598290598297</v>
      </c>
      <c r="I6" s="71">
        <v>0.96779278424125503</v>
      </c>
      <c r="J6" s="68">
        <v>98.290598290598297</v>
      </c>
      <c r="K6" s="71">
        <v>0.96076053359216296</v>
      </c>
      <c r="L6" s="68">
        <v>97.435897435897402</v>
      </c>
      <c r="M6" s="71">
        <v>0.93813476310769695</v>
      </c>
      <c r="N6" s="68">
        <v>96.982758620689694</v>
      </c>
      <c r="O6" s="71">
        <v>0.89467974723021904</v>
      </c>
      <c r="P6" s="68">
        <v>85.281385281385298</v>
      </c>
      <c r="Q6" s="71">
        <v>1</v>
      </c>
      <c r="R6" s="68">
        <v>100</v>
      </c>
    </row>
    <row r="7" spans="1:18" x14ac:dyDescent="0.2">
      <c r="A7" s="141" t="s">
        <v>335</v>
      </c>
      <c r="B7" s="67" t="s">
        <v>336</v>
      </c>
      <c r="C7" s="67">
        <v>58</v>
      </c>
      <c r="D7" s="67" t="s">
        <v>328</v>
      </c>
      <c r="E7" s="71">
        <v>0.95868665186142299</v>
      </c>
      <c r="F7" s="68">
        <v>98.290598290598297</v>
      </c>
      <c r="G7" s="71">
        <v>0.87822365679893899</v>
      </c>
      <c r="H7" s="68">
        <v>92.735042735042697</v>
      </c>
      <c r="I7" s="71">
        <v>0.96618506784875002</v>
      </c>
      <c r="J7" s="68">
        <v>97.435897435897402</v>
      </c>
      <c r="K7" s="71">
        <v>0.91127526307198703</v>
      </c>
      <c r="L7" s="68">
        <v>90.170940170940199</v>
      </c>
      <c r="M7" s="71">
        <v>1</v>
      </c>
      <c r="N7" s="68">
        <v>100</v>
      </c>
      <c r="O7" s="71">
        <v>0.99643592344886001</v>
      </c>
      <c r="P7" s="68">
        <v>99.134199134199093</v>
      </c>
      <c r="Q7" s="71">
        <v>1</v>
      </c>
      <c r="R7" s="68">
        <v>100</v>
      </c>
    </row>
    <row r="8" spans="1:18" x14ac:dyDescent="0.2">
      <c r="A8" s="141" t="s">
        <v>337</v>
      </c>
      <c r="B8" s="67" t="s">
        <v>338</v>
      </c>
      <c r="C8" s="67">
        <v>58</v>
      </c>
      <c r="D8" s="67" t="s">
        <v>328</v>
      </c>
      <c r="E8" s="71">
        <v>0.97337975771309804</v>
      </c>
      <c r="F8" s="68">
        <v>99.572649572649595</v>
      </c>
      <c r="G8" s="71">
        <v>0.99688612048625203</v>
      </c>
      <c r="H8" s="68">
        <v>99.572649572649595</v>
      </c>
      <c r="I8" s="71">
        <v>0.962615866674985</v>
      </c>
      <c r="J8" s="68">
        <v>96.581196581196593</v>
      </c>
      <c r="K8" s="71">
        <v>0.97172065994393897</v>
      </c>
      <c r="L8" s="68">
        <v>98.290598290598297</v>
      </c>
      <c r="M8" s="71">
        <v>1</v>
      </c>
      <c r="N8" s="68">
        <v>100</v>
      </c>
      <c r="O8" s="71">
        <v>0.90905589917341001</v>
      </c>
      <c r="P8" s="68">
        <v>88.3116883116883</v>
      </c>
      <c r="Q8" s="71">
        <v>1</v>
      </c>
      <c r="R8" s="68">
        <v>100</v>
      </c>
    </row>
    <row r="9" spans="1:18" x14ac:dyDescent="0.2">
      <c r="A9" s="141" t="s">
        <v>339</v>
      </c>
      <c r="B9" s="67" t="s">
        <v>340</v>
      </c>
      <c r="C9" s="67">
        <v>58</v>
      </c>
      <c r="D9" s="67" t="s">
        <v>328</v>
      </c>
      <c r="E9" s="71">
        <v>0.94385384172263798</v>
      </c>
      <c r="F9" s="68">
        <v>97.435897435897402</v>
      </c>
      <c r="G9" s="71">
        <v>0.92345288859568297</v>
      </c>
      <c r="H9" s="68">
        <v>95.726495726495699</v>
      </c>
      <c r="I9" s="71">
        <v>0.92726994582876499</v>
      </c>
      <c r="J9" s="68">
        <v>93.589743589743605</v>
      </c>
      <c r="K9" s="71">
        <v>0.87975054143412601</v>
      </c>
      <c r="L9" s="68">
        <v>83.760683760683804</v>
      </c>
      <c r="M9" s="71">
        <v>0.97937825436923198</v>
      </c>
      <c r="N9" s="68">
        <v>98.275862068965495</v>
      </c>
      <c r="O9" s="71">
        <v>0.95327142010802302</v>
      </c>
      <c r="P9" s="68">
        <v>96.103896103896105</v>
      </c>
      <c r="Q9" s="71">
        <v>1</v>
      </c>
      <c r="R9" s="68">
        <v>100</v>
      </c>
    </row>
    <row r="10" spans="1:18" x14ac:dyDescent="0.2">
      <c r="A10" s="141" t="s">
        <v>341</v>
      </c>
      <c r="B10" s="67" t="s">
        <v>342</v>
      </c>
      <c r="C10" s="67">
        <v>58</v>
      </c>
      <c r="D10" s="67" t="s">
        <v>328</v>
      </c>
      <c r="E10" s="71">
        <v>0.74388672359855401</v>
      </c>
      <c r="F10" s="68">
        <v>36.752136752136799</v>
      </c>
      <c r="G10" s="71">
        <v>0.84143429017326798</v>
      </c>
      <c r="H10" s="68">
        <v>84.615384615384599</v>
      </c>
      <c r="I10" s="71">
        <v>0.92824368285697001</v>
      </c>
      <c r="J10" s="68">
        <v>94.017094017093996</v>
      </c>
      <c r="K10" s="71">
        <v>0.84468949281124495</v>
      </c>
      <c r="L10" s="68">
        <v>71.794871794871796</v>
      </c>
      <c r="M10" s="71">
        <v>0.83502603495385896</v>
      </c>
      <c r="N10" s="68">
        <v>87.931034482758605</v>
      </c>
      <c r="O10" s="71">
        <v>0.39606626142040802</v>
      </c>
      <c r="P10" s="68">
        <v>16.450216450216502</v>
      </c>
      <c r="Q10" s="71">
        <v>0.61786057937557404</v>
      </c>
      <c r="R10" s="68">
        <v>14.7826086956522</v>
      </c>
    </row>
    <row r="11" spans="1:18" x14ac:dyDescent="0.2">
      <c r="A11" s="141" t="s">
        <v>343</v>
      </c>
      <c r="B11" s="67" t="s">
        <v>344</v>
      </c>
      <c r="C11" s="67">
        <v>58</v>
      </c>
      <c r="D11" s="67" t="s">
        <v>328</v>
      </c>
      <c r="E11" s="71">
        <v>0.93877174111226502</v>
      </c>
      <c r="F11" s="68">
        <v>97.008547008546998</v>
      </c>
      <c r="G11" s="71">
        <v>0.91702016483126703</v>
      </c>
      <c r="H11" s="68">
        <v>95.299145299145295</v>
      </c>
      <c r="I11" s="71">
        <v>0.96713385958424902</v>
      </c>
      <c r="J11" s="68">
        <v>97.863247863247906</v>
      </c>
      <c r="K11" s="71">
        <v>0.94802950048071</v>
      </c>
      <c r="L11" s="68">
        <v>96.581196581196593</v>
      </c>
      <c r="M11" s="71">
        <v>0.93297932670000505</v>
      </c>
      <c r="N11" s="68">
        <v>96.551724137931004</v>
      </c>
      <c r="O11" s="71">
        <v>0.86746759507735705</v>
      </c>
      <c r="P11" s="68">
        <v>77.056277056277096</v>
      </c>
      <c r="Q11" s="71">
        <v>1</v>
      </c>
      <c r="R11" s="68">
        <v>100</v>
      </c>
    </row>
    <row r="12" spans="1:18" x14ac:dyDescent="0.2">
      <c r="A12" s="141" t="s">
        <v>345</v>
      </c>
      <c r="B12" s="67" t="s">
        <v>346</v>
      </c>
      <c r="C12" s="67">
        <v>58</v>
      </c>
      <c r="D12" s="67" t="s">
        <v>328</v>
      </c>
      <c r="E12" s="71">
        <v>0.80444445486740901</v>
      </c>
      <c r="F12" s="68">
        <v>67.094017094017104</v>
      </c>
      <c r="G12" s="71">
        <v>0.84350244849797895</v>
      </c>
      <c r="H12" s="68">
        <v>86.324786324786302</v>
      </c>
      <c r="I12" s="71">
        <v>0.94279303085006205</v>
      </c>
      <c r="J12" s="68">
        <v>95.726495726495699</v>
      </c>
      <c r="K12" s="71">
        <v>0.88187372552732801</v>
      </c>
      <c r="L12" s="68">
        <v>84.188034188034194</v>
      </c>
      <c r="M12" s="71">
        <v>0.79893798010001604</v>
      </c>
      <c r="N12" s="68">
        <v>82.327586206896598</v>
      </c>
      <c r="O12" s="71">
        <v>0.50629388006365295</v>
      </c>
      <c r="P12" s="68">
        <v>24.675324675324699</v>
      </c>
      <c r="Q12" s="71">
        <v>0.85326566416541505</v>
      </c>
      <c r="R12" s="68">
        <v>25.652173913043502</v>
      </c>
    </row>
    <row r="13" spans="1:18" x14ac:dyDescent="0.2">
      <c r="A13" s="141" t="s">
        <v>347</v>
      </c>
      <c r="B13" s="67" t="s">
        <v>348</v>
      </c>
      <c r="C13" s="67">
        <v>58</v>
      </c>
      <c r="D13" s="67" t="s">
        <v>328</v>
      </c>
      <c r="E13" s="71">
        <v>0.93366112832426096</v>
      </c>
      <c r="F13" s="68">
        <v>96.153846153846203</v>
      </c>
      <c r="G13" s="71">
        <v>0.86911390482458994</v>
      </c>
      <c r="H13" s="68">
        <v>91.025641025640994</v>
      </c>
      <c r="I13" s="71">
        <v>0.97703530537585603</v>
      </c>
      <c r="J13" s="68">
        <v>99.145299145299106</v>
      </c>
      <c r="K13" s="71">
        <v>0.96719045246048796</v>
      </c>
      <c r="L13" s="68">
        <v>97.863247863247906</v>
      </c>
      <c r="M13" s="71">
        <v>0.78862710728463203</v>
      </c>
      <c r="N13" s="68">
        <v>79.310344827586206</v>
      </c>
      <c r="O13" s="71">
        <v>1</v>
      </c>
      <c r="P13" s="68">
        <v>100</v>
      </c>
      <c r="Q13" s="71">
        <v>1</v>
      </c>
      <c r="R13" s="68">
        <v>100</v>
      </c>
    </row>
    <row r="14" spans="1:18" x14ac:dyDescent="0.2">
      <c r="A14" s="141" t="s">
        <v>349</v>
      </c>
      <c r="B14" s="67" t="s">
        <v>350</v>
      </c>
      <c r="C14" s="67">
        <v>58</v>
      </c>
      <c r="D14" s="67" t="s">
        <v>328</v>
      </c>
      <c r="E14" s="71">
        <v>0.87994383034234602</v>
      </c>
      <c r="F14" s="68">
        <v>91.880341880341902</v>
      </c>
      <c r="G14" s="71">
        <v>0.79439350467390102</v>
      </c>
      <c r="H14" s="68">
        <v>66.6666666666667</v>
      </c>
      <c r="I14" s="71">
        <v>0.93337875476296195</v>
      </c>
      <c r="J14" s="68">
        <v>94.4444444444444</v>
      </c>
      <c r="K14" s="71">
        <v>0.87962042663186502</v>
      </c>
      <c r="L14" s="68">
        <v>82.905982905982896</v>
      </c>
      <c r="M14" s="71">
        <v>0.76800536165386402</v>
      </c>
      <c r="N14" s="68">
        <v>75.431034482758605</v>
      </c>
      <c r="O14" s="71">
        <v>0.90426493433148702</v>
      </c>
      <c r="P14" s="68">
        <v>87.445887445887493</v>
      </c>
      <c r="Q14" s="71">
        <v>1</v>
      </c>
      <c r="R14" s="68">
        <v>100</v>
      </c>
    </row>
    <row r="15" spans="1:18" x14ac:dyDescent="0.2">
      <c r="A15" s="141" t="s">
        <v>351</v>
      </c>
      <c r="B15" s="67" t="s">
        <v>352</v>
      </c>
      <c r="C15" s="67">
        <v>58</v>
      </c>
      <c r="D15" s="67" t="s">
        <v>328</v>
      </c>
      <c r="E15" s="71">
        <v>0.81682451379214704</v>
      </c>
      <c r="F15" s="68">
        <v>74.786324786324798</v>
      </c>
      <c r="G15" s="71">
        <v>0.77469806015145903</v>
      </c>
      <c r="H15" s="68">
        <v>56.837606837606799</v>
      </c>
      <c r="I15" s="71">
        <v>0.83377867507600101</v>
      </c>
      <c r="J15" s="68">
        <v>82.905982905982896</v>
      </c>
      <c r="K15" s="71">
        <v>0.901010041904309</v>
      </c>
      <c r="L15" s="68">
        <v>88.034188034188006</v>
      </c>
      <c r="M15" s="71">
        <v>0.65974119709233403</v>
      </c>
      <c r="N15" s="68">
        <v>43.965517241379303</v>
      </c>
      <c r="O15" s="71">
        <v>0.91489459473663304</v>
      </c>
      <c r="P15" s="68">
        <v>90.04329004329</v>
      </c>
      <c r="Q15" s="71"/>
      <c r="R15" s="68"/>
    </row>
    <row r="16" spans="1:18" x14ac:dyDescent="0.2">
      <c r="A16" s="141" t="s">
        <v>353</v>
      </c>
      <c r="B16" s="67" t="s">
        <v>354</v>
      </c>
      <c r="C16" s="67">
        <v>58</v>
      </c>
      <c r="D16" s="67" t="s">
        <v>328</v>
      </c>
      <c r="E16" s="71">
        <v>0.83969149984579905</v>
      </c>
      <c r="F16" s="68">
        <v>80.341880341880298</v>
      </c>
      <c r="G16" s="71">
        <v>0.78079682036162701</v>
      </c>
      <c r="H16" s="68">
        <v>60.256410256410298</v>
      </c>
      <c r="I16" s="71">
        <v>0.89182216472086095</v>
      </c>
      <c r="J16" s="68">
        <v>91.025641025640994</v>
      </c>
      <c r="K16" s="71">
        <v>0.89262576895450596</v>
      </c>
      <c r="L16" s="68">
        <v>86.324786324786302</v>
      </c>
      <c r="M16" s="71">
        <v>0.61334226942310699</v>
      </c>
      <c r="N16" s="68">
        <v>31.465517241379299</v>
      </c>
      <c r="O16" s="71">
        <v>0.85956197561469505</v>
      </c>
      <c r="P16" s="68">
        <v>74.891774891774901</v>
      </c>
      <c r="Q16" s="71">
        <v>1</v>
      </c>
      <c r="R16" s="68">
        <v>100</v>
      </c>
    </row>
    <row r="17" spans="1:18" x14ac:dyDescent="0.2">
      <c r="A17" s="141" t="s">
        <v>355</v>
      </c>
      <c r="B17" s="67" t="s">
        <v>356</v>
      </c>
      <c r="C17" s="67">
        <v>58</v>
      </c>
      <c r="D17" s="67" t="s">
        <v>328</v>
      </c>
      <c r="E17" s="71">
        <v>0.96411282502348195</v>
      </c>
      <c r="F17" s="68">
        <v>98.717948717948701</v>
      </c>
      <c r="G17" s="71">
        <v>0.94015205951438796</v>
      </c>
      <c r="H17" s="68">
        <v>97.435897435897402</v>
      </c>
      <c r="I17" s="71">
        <v>0.97683068592312094</v>
      </c>
      <c r="J17" s="68">
        <v>98.717948717948701</v>
      </c>
      <c r="K17" s="71">
        <v>0.97474305430899599</v>
      </c>
      <c r="L17" s="68">
        <v>99.145299145299106</v>
      </c>
      <c r="M17" s="71">
        <v>0.89689127184616202</v>
      </c>
      <c r="N17" s="68">
        <v>95.258620689655203</v>
      </c>
      <c r="O17" s="71">
        <v>0.99605987854822298</v>
      </c>
      <c r="P17" s="68">
        <v>98.701298701298697</v>
      </c>
      <c r="Q17" s="71">
        <v>1</v>
      </c>
      <c r="R17" s="68">
        <v>100</v>
      </c>
    </row>
    <row r="18" spans="1:18" x14ac:dyDescent="0.2">
      <c r="A18" s="141" t="s">
        <v>357</v>
      </c>
      <c r="B18" s="67" t="s">
        <v>358</v>
      </c>
      <c r="C18" s="67">
        <v>58</v>
      </c>
      <c r="D18" s="67" t="s">
        <v>328</v>
      </c>
      <c r="E18" s="71">
        <v>0.96557222863840597</v>
      </c>
      <c r="F18" s="68">
        <v>99.145299145299106</v>
      </c>
      <c r="G18" s="71">
        <v>0.90452528498943197</v>
      </c>
      <c r="H18" s="68">
        <v>94.4444444444444</v>
      </c>
      <c r="I18" s="71">
        <v>0.98239703352677399</v>
      </c>
      <c r="J18" s="68">
        <v>99.572649572649595</v>
      </c>
      <c r="K18" s="71">
        <v>0.95426625847180901</v>
      </c>
      <c r="L18" s="68">
        <v>97.008547008546998</v>
      </c>
      <c r="M18" s="71">
        <v>0.95360107233077296</v>
      </c>
      <c r="N18" s="68">
        <v>97.413793103448299</v>
      </c>
      <c r="O18" s="71">
        <v>0.99864372251164901</v>
      </c>
      <c r="P18" s="68">
        <v>99.567099567099604</v>
      </c>
      <c r="Q18" s="71">
        <v>1</v>
      </c>
      <c r="R18" s="68">
        <v>100</v>
      </c>
    </row>
    <row r="19" spans="1:18" x14ac:dyDescent="0.2">
      <c r="A19" s="141" t="s">
        <v>359</v>
      </c>
      <c r="B19" s="67" t="s">
        <v>360</v>
      </c>
      <c r="C19" s="67">
        <v>58</v>
      </c>
      <c r="D19" s="67" t="s">
        <v>328</v>
      </c>
      <c r="E19" s="71">
        <v>0.809234267581463</v>
      </c>
      <c r="F19" s="68">
        <v>70.940170940170901</v>
      </c>
      <c r="G19" s="71">
        <v>0.74988963678907095</v>
      </c>
      <c r="H19" s="68">
        <v>46.153846153846203</v>
      </c>
      <c r="I19" s="71">
        <v>0.84007400030010504</v>
      </c>
      <c r="J19" s="68">
        <v>83.760683760683804</v>
      </c>
      <c r="K19" s="71">
        <v>0.79671267256842204</v>
      </c>
      <c r="L19" s="68">
        <v>50</v>
      </c>
      <c r="M19" s="71">
        <v>0.72160643398463697</v>
      </c>
      <c r="N19" s="68">
        <v>60.344827586206897</v>
      </c>
      <c r="O19" s="71">
        <v>0.74712286184654197</v>
      </c>
      <c r="P19" s="68">
        <v>52.380952380952401</v>
      </c>
      <c r="Q19" s="71">
        <v>1</v>
      </c>
      <c r="R19" s="68">
        <v>100</v>
      </c>
    </row>
    <row r="20" spans="1:18" x14ac:dyDescent="0.2">
      <c r="A20" s="141" t="s">
        <v>361</v>
      </c>
      <c r="B20" s="67" t="s">
        <v>362</v>
      </c>
      <c r="C20" s="67">
        <v>58</v>
      </c>
      <c r="D20" s="67" t="s">
        <v>328</v>
      </c>
      <c r="E20" s="71">
        <v>0.79426194485686796</v>
      </c>
      <c r="F20" s="68">
        <v>61.1111111111111</v>
      </c>
      <c r="G20" s="71">
        <v>0.70848412791569904</v>
      </c>
      <c r="H20" s="68">
        <v>32.051282051282101</v>
      </c>
      <c r="I20" s="71">
        <v>0.784306400925325</v>
      </c>
      <c r="J20" s="68">
        <v>64.957264957264996</v>
      </c>
      <c r="K20" s="71">
        <v>0.86918006273919901</v>
      </c>
      <c r="L20" s="68">
        <v>79.487179487179503</v>
      </c>
      <c r="M20" s="71">
        <v>0.64427488786925802</v>
      </c>
      <c r="N20" s="68">
        <v>39.224137931034498</v>
      </c>
      <c r="O20" s="71">
        <v>0.75932618969172705</v>
      </c>
      <c r="P20" s="68">
        <v>54.545454545454497</v>
      </c>
      <c r="Q20" s="71">
        <v>1</v>
      </c>
      <c r="R20" s="68">
        <v>100</v>
      </c>
    </row>
    <row r="21" spans="1:18" x14ac:dyDescent="0.2">
      <c r="A21" s="141" t="s">
        <v>363</v>
      </c>
      <c r="B21" s="67" t="s">
        <v>364</v>
      </c>
      <c r="C21" s="67">
        <v>58</v>
      </c>
      <c r="D21" s="67" t="s">
        <v>328</v>
      </c>
      <c r="E21" s="71">
        <v>0.65115981115477495</v>
      </c>
      <c r="F21" s="68">
        <v>19.658119658119698</v>
      </c>
      <c r="G21" s="71">
        <v>0.58124686096448896</v>
      </c>
      <c r="H21" s="68">
        <v>10.683760683760701</v>
      </c>
      <c r="I21" s="71">
        <v>0.66099876760718601</v>
      </c>
      <c r="J21" s="68">
        <v>18.3760683760684</v>
      </c>
      <c r="K21" s="71">
        <v>0.63884132075587796</v>
      </c>
      <c r="L21" s="68">
        <v>9.4017094017094003</v>
      </c>
      <c r="M21" s="71">
        <v>0.59272052379233897</v>
      </c>
      <c r="N21" s="68">
        <v>25.431034482758601</v>
      </c>
      <c r="O21" s="71">
        <v>0.64710145812380904</v>
      </c>
      <c r="P21" s="68">
        <v>39.826839826839802</v>
      </c>
      <c r="Q21" s="71">
        <v>0.78604993568494996</v>
      </c>
      <c r="R21" s="68">
        <v>20.434782608695699</v>
      </c>
    </row>
    <row r="22" spans="1:18" x14ac:dyDescent="0.2">
      <c r="A22" s="141" t="s">
        <v>365</v>
      </c>
      <c r="B22" s="67" t="s">
        <v>366</v>
      </c>
      <c r="C22" s="67">
        <v>58</v>
      </c>
      <c r="D22" s="67" t="s">
        <v>328</v>
      </c>
      <c r="E22" s="71">
        <v>0.77506018384357001</v>
      </c>
      <c r="F22" s="68">
        <v>53.4188034188034</v>
      </c>
      <c r="G22" s="71">
        <v>0.76780914012927903</v>
      </c>
      <c r="H22" s="68">
        <v>53.846153846153797</v>
      </c>
      <c r="I22" s="71">
        <v>0.74172400074689704</v>
      </c>
      <c r="J22" s="68">
        <v>45.299145299145302</v>
      </c>
      <c r="K22" s="71">
        <v>0.84374777455191696</v>
      </c>
      <c r="L22" s="68">
        <v>70.940170940170901</v>
      </c>
      <c r="M22" s="71">
        <v>0.55663246893849505</v>
      </c>
      <c r="N22" s="68">
        <v>19.3965517241379</v>
      </c>
      <c r="O22" s="71">
        <v>0.771154904176234</v>
      </c>
      <c r="P22" s="68">
        <v>58.008658008658003</v>
      </c>
      <c r="Q22" s="71">
        <v>0.96929281451859695</v>
      </c>
      <c r="R22" s="68">
        <v>36.521739130434803</v>
      </c>
    </row>
    <row r="23" spans="1:18" x14ac:dyDescent="0.2">
      <c r="A23" s="141" t="s">
        <v>367</v>
      </c>
      <c r="B23" s="67" t="s">
        <v>368</v>
      </c>
      <c r="C23" s="67">
        <v>58</v>
      </c>
      <c r="D23" s="67" t="s">
        <v>328</v>
      </c>
      <c r="E23" s="71">
        <v>0.86424124900809296</v>
      </c>
      <c r="F23" s="68">
        <v>86.752136752136707</v>
      </c>
      <c r="G23" s="71">
        <v>0.83026228390962198</v>
      </c>
      <c r="H23" s="68">
        <v>79.487179487179503</v>
      </c>
      <c r="I23" s="71">
        <v>0.84419735618154201</v>
      </c>
      <c r="J23" s="68">
        <v>84.188034188034194</v>
      </c>
      <c r="K23" s="71">
        <v>0.82378412444083904</v>
      </c>
      <c r="L23" s="68">
        <v>61.538461538461497</v>
      </c>
      <c r="M23" s="71">
        <v>0.73707274320771299</v>
      </c>
      <c r="N23" s="68">
        <v>64.224137931034505</v>
      </c>
      <c r="O23" s="71">
        <v>0.95013098630883996</v>
      </c>
      <c r="P23" s="68">
        <v>95.670995670995694</v>
      </c>
      <c r="Q23" s="71">
        <v>1</v>
      </c>
      <c r="R23" s="68">
        <v>100</v>
      </c>
    </row>
    <row r="24" spans="1:18" x14ac:dyDescent="0.2">
      <c r="A24" s="141" t="s">
        <v>369</v>
      </c>
      <c r="B24" s="67" t="s">
        <v>370</v>
      </c>
      <c r="C24" s="67">
        <v>58</v>
      </c>
      <c r="D24" s="67" t="s">
        <v>328</v>
      </c>
      <c r="E24" s="71">
        <v>0.670196970957049</v>
      </c>
      <c r="F24" s="68">
        <v>23.076923076923102</v>
      </c>
      <c r="G24" s="71">
        <v>0.68296537011566805</v>
      </c>
      <c r="H24" s="68">
        <v>24.786324786324801</v>
      </c>
      <c r="I24" s="71">
        <v>0.69925498314628598</v>
      </c>
      <c r="J24" s="68">
        <v>26.923076923076898</v>
      </c>
      <c r="K24" s="71">
        <v>0.63838686777978204</v>
      </c>
      <c r="L24" s="68">
        <v>8.9743589743589691</v>
      </c>
      <c r="M24" s="71">
        <v>0.628808578646183</v>
      </c>
      <c r="N24" s="68">
        <v>35.344827586206897</v>
      </c>
      <c r="O24" s="71">
        <v>0.56611150289595802</v>
      </c>
      <c r="P24" s="68">
        <v>32.034632034631997</v>
      </c>
      <c r="Q24" s="71">
        <v>0.80565452315841901</v>
      </c>
      <c r="R24" s="68">
        <v>21.739130434782599</v>
      </c>
    </row>
    <row r="25" spans="1:18" x14ac:dyDescent="0.2">
      <c r="A25" s="141" t="s">
        <v>371</v>
      </c>
      <c r="B25" s="67" t="s">
        <v>372</v>
      </c>
      <c r="C25" s="67">
        <v>58</v>
      </c>
      <c r="D25" s="67" t="s">
        <v>328</v>
      </c>
      <c r="E25" s="71">
        <v>0.81498338122345404</v>
      </c>
      <c r="F25" s="68">
        <v>73.076923076923094</v>
      </c>
      <c r="G25" s="71">
        <v>0.83567339193328705</v>
      </c>
      <c r="H25" s="68">
        <v>81.196581196581207</v>
      </c>
      <c r="I25" s="71">
        <v>0.963814239055369</v>
      </c>
      <c r="J25" s="68">
        <v>97.008547008546998</v>
      </c>
      <c r="K25" s="71">
        <v>0.826901718297129</v>
      </c>
      <c r="L25" s="68">
        <v>63.675213675213698</v>
      </c>
      <c r="M25" s="71">
        <v>0.82471516213847496</v>
      </c>
      <c r="N25" s="68">
        <v>86.2068965517241</v>
      </c>
      <c r="O25" s="71">
        <v>0.86363599822848802</v>
      </c>
      <c r="P25" s="68">
        <v>75.757575757575793</v>
      </c>
      <c r="Q25" s="71">
        <v>0.57515977768797899</v>
      </c>
      <c r="R25" s="68">
        <v>13.0434782608696</v>
      </c>
    </row>
    <row r="26" spans="1:18" x14ac:dyDescent="0.2">
      <c r="A26" s="141" t="s">
        <v>373</v>
      </c>
      <c r="B26" s="67" t="s">
        <v>374</v>
      </c>
      <c r="C26" s="67">
        <v>58</v>
      </c>
      <c r="D26" s="67" t="s">
        <v>328</v>
      </c>
      <c r="E26" s="71">
        <v>0.78052854898435797</v>
      </c>
      <c r="F26" s="68">
        <v>55.128205128205103</v>
      </c>
      <c r="G26" s="71">
        <v>0.83759049116866402</v>
      </c>
      <c r="H26" s="68">
        <v>81.623931623931597</v>
      </c>
      <c r="I26" s="71">
        <v>0.91171152544079404</v>
      </c>
      <c r="J26" s="68">
        <v>92.307692307692307</v>
      </c>
      <c r="K26" s="71">
        <v>0.878272325448194</v>
      </c>
      <c r="L26" s="68">
        <v>82.051282051282001</v>
      </c>
      <c r="M26" s="71">
        <v>0.81440428932309095</v>
      </c>
      <c r="N26" s="68">
        <v>84.482758620689694</v>
      </c>
      <c r="O26" s="71">
        <v>0.94654506738814104</v>
      </c>
      <c r="P26" s="68">
        <v>93.939393939393895</v>
      </c>
      <c r="Q26" s="71">
        <v>0.29464759513726202</v>
      </c>
      <c r="R26" s="68">
        <v>4.3478260869565197</v>
      </c>
    </row>
    <row r="27" spans="1:18" x14ac:dyDescent="0.2">
      <c r="A27" s="141" t="s">
        <v>375</v>
      </c>
      <c r="B27" s="67" t="s">
        <v>376</v>
      </c>
      <c r="C27" s="67">
        <v>58</v>
      </c>
      <c r="D27" s="67" t="s">
        <v>328</v>
      </c>
      <c r="E27" s="71">
        <v>0.60159442408834796</v>
      </c>
      <c r="F27" s="68">
        <v>13.247863247863201</v>
      </c>
      <c r="G27" s="71">
        <v>0.68139813188220799</v>
      </c>
      <c r="H27" s="68">
        <v>24.3589743589744</v>
      </c>
      <c r="I27" s="71">
        <v>0.88514730339572201</v>
      </c>
      <c r="J27" s="68">
        <v>90.170940170940199</v>
      </c>
      <c r="K27" s="71">
        <v>0.80791601393471701</v>
      </c>
      <c r="L27" s="68">
        <v>57.692307692307701</v>
      </c>
      <c r="M27" s="71">
        <v>0.76800536165386402</v>
      </c>
      <c r="N27" s="68">
        <v>75.431034482758605</v>
      </c>
      <c r="O27" s="71">
        <v>0.46709973366357899</v>
      </c>
      <c r="P27" s="68">
        <v>20.7792207792208</v>
      </c>
      <c r="Q27" s="71">
        <v>0</v>
      </c>
      <c r="R27" s="68">
        <v>0.434782608695652</v>
      </c>
    </row>
    <row r="28" spans="1:18" x14ac:dyDescent="0.2">
      <c r="A28" s="141" t="s">
        <v>377</v>
      </c>
      <c r="B28" s="67" t="s">
        <v>378</v>
      </c>
      <c r="C28" s="67">
        <v>58</v>
      </c>
      <c r="D28" s="67" t="s">
        <v>328</v>
      </c>
      <c r="E28" s="71">
        <v>0.76788423045536902</v>
      </c>
      <c r="F28" s="68">
        <v>47.435897435897402</v>
      </c>
      <c r="G28" s="71">
        <v>0.73800906876525596</v>
      </c>
      <c r="H28" s="68">
        <v>42.307692307692299</v>
      </c>
      <c r="I28" s="71">
        <v>0.71866404272473206</v>
      </c>
      <c r="J28" s="68">
        <v>34.188034188034202</v>
      </c>
      <c r="K28" s="71">
        <v>0.76359159132533505</v>
      </c>
      <c r="L28" s="68">
        <v>35.4700854700855</v>
      </c>
      <c r="M28" s="71">
        <v>0.57209877816157095</v>
      </c>
      <c r="N28" s="68">
        <v>21.982758620689701</v>
      </c>
      <c r="O28" s="71">
        <v>0.814941901755318</v>
      </c>
      <c r="P28" s="68">
        <v>64.069264069264094</v>
      </c>
      <c r="Q28" s="71">
        <v>1</v>
      </c>
      <c r="R28" s="68">
        <v>100</v>
      </c>
    </row>
    <row r="29" spans="1:18" x14ac:dyDescent="0.2">
      <c r="A29" s="141" t="s">
        <v>379</v>
      </c>
      <c r="B29" s="67" t="s">
        <v>380</v>
      </c>
      <c r="C29" s="67">
        <v>58</v>
      </c>
      <c r="D29" s="67" t="s">
        <v>328</v>
      </c>
      <c r="E29" s="71">
        <v>0.70459353444711004</v>
      </c>
      <c r="F29" s="68">
        <v>28.632478632478598</v>
      </c>
      <c r="G29" s="71">
        <v>0.77416757848769402</v>
      </c>
      <c r="H29" s="68">
        <v>56.410256410256402</v>
      </c>
      <c r="I29" s="71">
        <v>0.78457738948633604</v>
      </c>
      <c r="J29" s="68">
        <v>65.384615384615401</v>
      </c>
      <c r="K29" s="71">
        <v>0.88794781422500602</v>
      </c>
      <c r="L29" s="68">
        <v>85.470085470085493</v>
      </c>
      <c r="M29" s="71">
        <v>0.76800536165386402</v>
      </c>
      <c r="N29" s="68">
        <v>75.431034482758605</v>
      </c>
      <c r="O29" s="71">
        <v>0.51286306282976302</v>
      </c>
      <c r="P29" s="68">
        <v>25.541125541125499</v>
      </c>
      <c r="Q29" s="71">
        <v>0.5</v>
      </c>
      <c r="R29" s="68">
        <v>10</v>
      </c>
    </row>
    <row r="30" spans="1:18" x14ac:dyDescent="0.2">
      <c r="A30" s="141" t="s">
        <v>381</v>
      </c>
      <c r="B30" s="67" t="s">
        <v>382</v>
      </c>
      <c r="C30" s="67">
        <v>58</v>
      </c>
      <c r="D30" s="67" t="s">
        <v>328</v>
      </c>
      <c r="E30" s="71">
        <v>0.86683390654383996</v>
      </c>
      <c r="F30" s="68">
        <v>87.606837606837601</v>
      </c>
      <c r="G30" s="71">
        <v>0.87457355026015604</v>
      </c>
      <c r="H30" s="68">
        <v>91.452991452991498</v>
      </c>
      <c r="I30" s="71">
        <v>0.87825243786221696</v>
      </c>
      <c r="J30" s="68">
        <v>88.8888888888889</v>
      </c>
      <c r="K30" s="71">
        <v>0.79267494291169005</v>
      </c>
      <c r="L30" s="68">
        <v>47.008547008546998</v>
      </c>
      <c r="M30" s="71">
        <v>0.85564778058462598</v>
      </c>
      <c r="N30" s="68">
        <v>89.655172413793096</v>
      </c>
      <c r="O30" s="71">
        <v>0.79985472764435295</v>
      </c>
      <c r="P30" s="68">
        <v>61.471861471861502</v>
      </c>
      <c r="Q30" s="71">
        <v>1</v>
      </c>
      <c r="R30" s="68">
        <v>100</v>
      </c>
    </row>
    <row r="31" spans="1:18" x14ac:dyDescent="0.2">
      <c r="A31" s="141" t="s">
        <v>383</v>
      </c>
      <c r="B31" s="67" t="s">
        <v>384</v>
      </c>
      <c r="C31" s="67">
        <v>58</v>
      </c>
      <c r="D31" s="67" t="s">
        <v>328</v>
      </c>
      <c r="E31" s="71">
        <v>0.75511697744861395</v>
      </c>
      <c r="F31" s="68">
        <v>41.025641025641001</v>
      </c>
      <c r="G31" s="71">
        <v>0.77151064200199204</v>
      </c>
      <c r="H31" s="68">
        <v>55.5555555555556</v>
      </c>
      <c r="I31" s="71">
        <v>0.774567318564094</v>
      </c>
      <c r="J31" s="68">
        <v>61.1111111111111</v>
      </c>
      <c r="K31" s="71">
        <v>0.80766357658844001</v>
      </c>
      <c r="L31" s="68">
        <v>57.264957264957303</v>
      </c>
      <c r="M31" s="71">
        <v>0.73707274320771299</v>
      </c>
      <c r="N31" s="68">
        <v>64.224137931034505</v>
      </c>
      <c r="O31" s="71">
        <v>0.80573758432944298</v>
      </c>
      <c r="P31" s="68">
        <v>63.636363636363598</v>
      </c>
      <c r="Q31" s="71">
        <v>0.63414999999999999</v>
      </c>
      <c r="R31" s="68">
        <v>15.2173913043478</v>
      </c>
    </row>
    <row r="32" spans="1:18" x14ac:dyDescent="0.2">
      <c r="A32" s="141" t="s">
        <v>385</v>
      </c>
      <c r="B32" s="67" t="s">
        <v>386</v>
      </c>
      <c r="C32" s="67">
        <v>58</v>
      </c>
      <c r="D32" s="67" t="s">
        <v>328</v>
      </c>
      <c r="E32" s="71">
        <v>0.78386977671156499</v>
      </c>
      <c r="F32" s="68">
        <v>57.264957264957303</v>
      </c>
      <c r="G32" s="71">
        <v>0.80025479856611803</v>
      </c>
      <c r="H32" s="68">
        <v>68.803418803418793</v>
      </c>
      <c r="I32" s="71">
        <v>0.77671227710655399</v>
      </c>
      <c r="J32" s="68">
        <v>61.965811965812001</v>
      </c>
      <c r="K32" s="71">
        <v>0.80691164242857305</v>
      </c>
      <c r="L32" s="68">
        <v>56.837606837606799</v>
      </c>
      <c r="M32" s="71">
        <v>0.59787596020003098</v>
      </c>
      <c r="N32" s="68">
        <v>27.1551724137931</v>
      </c>
      <c r="O32" s="71">
        <v>0.72146398196811501</v>
      </c>
      <c r="P32" s="68">
        <v>47.619047619047599</v>
      </c>
      <c r="Q32" s="71">
        <v>1</v>
      </c>
      <c r="R32" s="68">
        <v>100</v>
      </c>
    </row>
    <row r="33" spans="1:18" x14ac:dyDescent="0.2">
      <c r="A33" s="141" t="s">
        <v>387</v>
      </c>
      <c r="B33" s="67" t="s">
        <v>388</v>
      </c>
      <c r="C33" s="67">
        <v>58</v>
      </c>
      <c r="D33" s="67" t="s">
        <v>328</v>
      </c>
      <c r="E33" s="71">
        <v>0.80503085657976503</v>
      </c>
      <c r="F33" s="68">
        <v>67.521367521367495</v>
      </c>
      <c r="G33" s="71">
        <v>0.75721487898893003</v>
      </c>
      <c r="H33" s="68">
        <v>49.572649572649603</v>
      </c>
      <c r="I33" s="71">
        <v>0.74567599004996699</v>
      </c>
      <c r="J33" s="68">
        <v>49.572649572649603</v>
      </c>
      <c r="K33" s="71">
        <v>0.75731582456726998</v>
      </c>
      <c r="L33" s="68">
        <v>33.3333333333333</v>
      </c>
      <c r="M33" s="71">
        <v>0.68551837913079305</v>
      </c>
      <c r="N33" s="68">
        <v>50.862068965517203</v>
      </c>
      <c r="O33" s="71">
        <v>0.88626048804021496</v>
      </c>
      <c r="P33" s="68">
        <v>80.952380952380906</v>
      </c>
      <c r="Q33" s="71">
        <v>0.99819957870141596</v>
      </c>
      <c r="R33" s="68">
        <v>47.826086956521699</v>
      </c>
    </row>
    <row r="34" spans="1:18" x14ac:dyDescent="0.2">
      <c r="A34" s="141" t="s">
        <v>389</v>
      </c>
      <c r="B34" s="67" t="s">
        <v>390</v>
      </c>
      <c r="C34" s="67">
        <v>58</v>
      </c>
      <c r="D34" s="67" t="s">
        <v>328</v>
      </c>
      <c r="E34" s="71">
        <v>0.83298808101952004</v>
      </c>
      <c r="F34" s="68">
        <v>78.632478632478595</v>
      </c>
      <c r="G34" s="71">
        <v>0.776720032981564</v>
      </c>
      <c r="H34" s="68">
        <v>57.692307692307701</v>
      </c>
      <c r="I34" s="71">
        <v>0.803453461078938</v>
      </c>
      <c r="J34" s="68">
        <v>73.504273504273499</v>
      </c>
      <c r="K34" s="71">
        <v>0.819548519883603</v>
      </c>
      <c r="L34" s="68">
        <v>60.256410256410298</v>
      </c>
      <c r="M34" s="71">
        <v>0.72160643398463697</v>
      </c>
      <c r="N34" s="68">
        <v>60.344827586206897</v>
      </c>
      <c r="O34" s="71">
        <v>0.92401113238441901</v>
      </c>
      <c r="P34" s="68">
        <v>90.909090909090907</v>
      </c>
      <c r="Q34" s="71">
        <v>0.95258890580395805</v>
      </c>
      <c r="R34" s="68">
        <v>34.7826086956522</v>
      </c>
    </row>
    <row r="35" spans="1:18" x14ac:dyDescent="0.2">
      <c r="A35" s="141" t="s">
        <v>391</v>
      </c>
      <c r="B35" s="67" t="s">
        <v>392</v>
      </c>
      <c r="C35" s="67">
        <v>58</v>
      </c>
      <c r="D35" s="67" t="s">
        <v>328</v>
      </c>
      <c r="E35" s="71">
        <v>0.87326869744928604</v>
      </c>
      <c r="F35" s="68">
        <v>89.743589743589794</v>
      </c>
      <c r="G35" s="71">
        <v>0.81369856453677403</v>
      </c>
      <c r="H35" s="68">
        <v>73.931623931623903</v>
      </c>
      <c r="I35" s="71">
        <v>0.83051314916081398</v>
      </c>
      <c r="J35" s="68">
        <v>82.051282051282001</v>
      </c>
      <c r="K35" s="71">
        <v>0.86625914695703599</v>
      </c>
      <c r="L35" s="68">
        <v>77.7777777777778</v>
      </c>
      <c r="M35" s="71">
        <v>0.747383616023096</v>
      </c>
      <c r="N35" s="68">
        <v>68.103448275862107</v>
      </c>
      <c r="O35" s="71">
        <v>0.98860931129316398</v>
      </c>
      <c r="P35" s="68">
        <v>98.2683982683983</v>
      </c>
      <c r="Q35" s="71">
        <v>0.99314839672483402</v>
      </c>
      <c r="R35" s="68">
        <v>43.913043478260903</v>
      </c>
    </row>
    <row r="36" spans="1:18" x14ac:dyDescent="0.2">
      <c r="A36" s="141" t="s">
        <v>393</v>
      </c>
      <c r="B36" s="67" t="s">
        <v>394</v>
      </c>
      <c r="C36" s="67">
        <v>58</v>
      </c>
      <c r="D36" s="67" t="s">
        <v>328</v>
      </c>
      <c r="E36" s="71">
        <v>0.75057036317458203</v>
      </c>
      <c r="F36" s="68">
        <v>39.316239316239297</v>
      </c>
      <c r="G36" s="71">
        <v>0.61610147421902905</v>
      </c>
      <c r="H36" s="68">
        <v>13.675213675213699</v>
      </c>
      <c r="I36" s="71">
        <v>0.69933790193419698</v>
      </c>
      <c r="J36" s="68">
        <v>27.350427350427399</v>
      </c>
      <c r="K36" s="71">
        <v>0.79311689958675402</v>
      </c>
      <c r="L36" s="68">
        <v>47.863247863247899</v>
      </c>
      <c r="M36" s="71">
        <v>0.752539052430788</v>
      </c>
      <c r="N36" s="68">
        <v>69.396551724137893</v>
      </c>
      <c r="O36" s="71">
        <v>0.64232685087672503</v>
      </c>
      <c r="P36" s="68">
        <v>39.393939393939398</v>
      </c>
      <c r="Q36" s="71">
        <v>1</v>
      </c>
      <c r="R36" s="68">
        <v>100</v>
      </c>
    </row>
    <row r="37" spans="1:18" x14ac:dyDescent="0.2">
      <c r="A37" s="141" t="s">
        <v>395</v>
      </c>
      <c r="B37" s="67" t="s">
        <v>396</v>
      </c>
      <c r="C37" s="67">
        <v>58</v>
      </c>
      <c r="D37" s="67" t="s">
        <v>328</v>
      </c>
      <c r="E37" s="71">
        <v>0.62590534491277205</v>
      </c>
      <c r="F37" s="68">
        <v>15.384615384615399</v>
      </c>
      <c r="G37" s="71">
        <v>0.71858608289072401</v>
      </c>
      <c r="H37" s="68">
        <v>36.324786324786302</v>
      </c>
      <c r="I37" s="71">
        <v>0.72086535524141404</v>
      </c>
      <c r="J37" s="68">
        <v>36.752136752136799</v>
      </c>
      <c r="K37" s="71">
        <v>0.80487266350616204</v>
      </c>
      <c r="L37" s="68">
        <v>55.128205128205103</v>
      </c>
      <c r="M37" s="71">
        <v>0.64427488786925802</v>
      </c>
      <c r="N37" s="68">
        <v>39.224137931034498</v>
      </c>
      <c r="O37" s="71">
        <v>0.36629995521788</v>
      </c>
      <c r="P37" s="68">
        <v>15.1515151515152</v>
      </c>
      <c r="Q37" s="71">
        <v>0.50053312475119205</v>
      </c>
      <c r="R37" s="68">
        <v>10.869565217391299</v>
      </c>
    </row>
    <row r="38" spans="1:18" x14ac:dyDescent="0.2">
      <c r="A38" s="141" t="s">
        <v>397</v>
      </c>
      <c r="B38" s="67" t="s">
        <v>398</v>
      </c>
      <c r="C38" s="67">
        <v>58</v>
      </c>
      <c r="D38" s="67" t="s">
        <v>328</v>
      </c>
      <c r="E38" s="71">
        <v>0.76367947926402302</v>
      </c>
      <c r="F38" s="68">
        <v>45.299145299145302</v>
      </c>
      <c r="G38" s="71">
        <v>0.80175317039572702</v>
      </c>
      <c r="H38" s="68">
        <v>69.658119658119702</v>
      </c>
      <c r="I38" s="71">
        <v>0.71786315768369102</v>
      </c>
      <c r="J38" s="68">
        <v>33.3333333333333</v>
      </c>
      <c r="K38" s="71">
        <v>0.67047834172420595</v>
      </c>
      <c r="L38" s="68">
        <v>13.247863247863201</v>
      </c>
      <c r="M38" s="71">
        <v>0.71645099757694497</v>
      </c>
      <c r="N38" s="68">
        <v>57.758620689655203</v>
      </c>
      <c r="O38" s="71">
        <v>0.67618136033916698</v>
      </c>
      <c r="P38" s="68">
        <v>42.857142857142897</v>
      </c>
      <c r="Q38" s="71">
        <v>0.99934984786439995</v>
      </c>
      <c r="R38" s="68">
        <v>48.695652173912997</v>
      </c>
    </row>
    <row r="39" spans="1:18" x14ac:dyDescent="0.2">
      <c r="A39" s="141" t="s">
        <v>399</v>
      </c>
      <c r="B39" s="67" t="s">
        <v>400</v>
      </c>
      <c r="C39" s="67">
        <v>58</v>
      </c>
      <c r="D39" s="67" t="s">
        <v>328</v>
      </c>
      <c r="E39" s="71">
        <v>0.78334464406078697</v>
      </c>
      <c r="F39" s="68">
        <v>56.410256410256402</v>
      </c>
      <c r="G39" s="71">
        <v>0.76982884694411302</v>
      </c>
      <c r="H39" s="68">
        <v>54.700854700854698</v>
      </c>
      <c r="I39" s="71">
        <v>0.71988074528089696</v>
      </c>
      <c r="J39" s="68">
        <v>35.042735042735004</v>
      </c>
      <c r="K39" s="71">
        <v>0.79747912038069502</v>
      </c>
      <c r="L39" s="68">
        <v>50.427350427350397</v>
      </c>
      <c r="M39" s="71">
        <v>0.67520750631541004</v>
      </c>
      <c r="N39" s="68">
        <v>47.413793103448299</v>
      </c>
      <c r="O39" s="71">
        <v>0.84369645524910097</v>
      </c>
      <c r="P39" s="68">
        <v>72.294372294372295</v>
      </c>
      <c r="Q39" s="71">
        <v>0.893975190194505</v>
      </c>
      <c r="R39" s="68">
        <v>28.260869565217401</v>
      </c>
    </row>
    <row r="40" spans="1:18" x14ac:dyDescent="0.2">
      <c r="A40" s="141" t="s">
        <v>401</v>
      </c>
      <c r="B40" s="67" t="s">
        <v>402</v>
      </c>
      <c r="C40" s="67">
        <v>58</v>
      </c>
      <c r="D40" s="67" t="s">
        <v>328</v>
      </c>
      <c r="E40" s="71">
        <v>0.81469753948451296</v>
      </c>
      <c r="F40" s="68">
        <v>72.649572649572605</v>
      </c>
      <c r="G40" s="71">
        <v>0.803942064959278</v>
      </c>
      <c r="H40" s="68">
        <v>71.367521367521405</v>
      </c>
      <c r="I40" s="71">
        <v>0.72607603385978403</v>
      </c>
      <c r="J40" s="68">
        <v>38.461538461538503</v>
      </c>
      <c r="K40" s="71">
        <v>0.78892017411188797</v>
      </c>
      <c r="L40" s="68">
        <v>45.726495726495699</v>
      </c>
      <c r="M40" s="71">
        <v>0.747383616023096</v>
      </c>
      <c r="N40" s="68">
        <v>68.103448275862107</v>
      </c>
      <c r="O40" s="71">
        <v>0.87242517942159703</v>
      </c>
      <c r="P40" s="68">
        <v>79.220779220779207</v>
      </c>
      <c r="Q40" s="71">
        <v>0.94943816853143603</v>
      </c>
      <c r="R40" s="68">
        <v>33.478260869565197</v>
      </c>
    </row>
    <row r="41" spans="1:18" x14ac:dyDescent="0.2">
      <c r="A41" s="141" t="s">
        <v>403</v>
      </c>
      <c r="B41" s="67" t="s">
        <v>404</v>
      </c>
      <c r="C41" s="67">
        <v>58</v>
      </c>
      <c r="D41" s="67" t="s">
        <v>328</v>
      </c>
      <c r="E41" s="71">
        <v>0.79884657130653403</v>
      </c>
      <c r="F41" s="68">
        <v>62.820512820512803</v>
      </c>
      <c r="G41" s="71">
        <v>0.78795522125386397</v>
      </c>
      <c r="H41" s="68">
        <v>64.102564102564102</v>
      </c>
      <c r="I41" s="71">
        <v>0.81476516937705301</v>
      </c>
      <c r="J41" s="68">
        <v>77.350427350427395</v>
      </c>
      <c r="K41" s="71">
        <v>0.73689710329555203</v>
      </c>
      <c r="L41" s="68">
        <v>26.0683760683761</v>
      </c>
      <c r="M41" s="71">
        <v>0.871114089807702</v>
      </c>
      <c r="N41" s="68">
        <v>92.672413793103402</v>
      </c>
      <c r="O41" s="71">
        <v>0.58234784410503104</v>
      </c>
      <c r="P41" s="68">
        <v>34.632034632034603</v>
      </c>
      <c r="Q41" s="71">
        <v>1</v>
      </c>
      <c r="R41" s="68">
        <v>100</v>
      </c>
    </row>
    <row r="42" spans="1:18" x14ac:dyDescent="0.2">
      <c r="A42" s="141" t="s">
        <v>405</v>
      </c>
      <c r="B42" s="67" t="s">
        <v>406</v>
      </c>
      <c r="C42" s="67">
        <v>58</v>
      </c>
      <c r="D42" s="67" t="s">
        <v>328</v>
      </c>
      <c r="E42" s="71">
        <v>0.56858826754983605</v>
      </c>
      <c r="F42" s="68">
        <v>10.683760683760701</v>
      </c>
      <c r="G42" s="71">
        <v>0.60280356536597901</v>
      </c>
      <c r="H42" s="68">
        <v>12.8205128205128</v>
      </c>
      <c r="I42" s="71">
        <v>0.72012853268367505</v>
      </c>
      <c r="J42" s="68">
        <v>35.4700854700855</v>
      </c>
      <c r="K42" s="71">
        <v>0.72609903480653604</v>
      </c>
      <c r="L42" s="68">
        <v>22.649572649572701</v>
      </c>
      <c r="M42" s="71">
        <v>0.59787596020003098</v>
      </c>
      <c r="N42" s="68">
        <v>27.1551724137931</v>
      </c>
      <c r="O42" s="71">
        <v>0.318931002529519</v>
      </c>
      <c r="P42" s="68">
        <v>12.554112554112599</v>
      </c>
      <c r="Q42" s="71">
        <v>0.44569150971327298</v>
      </c>
      <c r="R42" s="68">
        <v>8.2608695652173907</v>
      </c>
    </row>
    <row r="43" spans="1:18" x14ac:dyDescent="0.2">
      <c r="A43" s="141" t="s">
        <v>407</v>
      </c>
      <c r="B43" s="67" t="s">
        <v>408</v>
      </c>
      <c r="C43" s="67">
        <v>58</v>
      </c>
      <c r="D43" s="67" t="s">
        <v>328</v>
      </c>
      <c r="E43" s="71">
        <v>0.86436791863640094</v>
      </c>
      <c r="F43" s="68">
        <v>87.179487179487197</v>
      </c>
      <c r="G43" s="71">
        <v>0.82184912726970205</v>
      </c>
      <c r="H43" s="68">
        <v>75.641025641025607</v>
      </c>
      <c r="I43" s="71">
        <v>0.735871469142379</v>
      </c>
      <c r="J43" s="68">
        <v>41.880341880341902</v>
      </c>
      <c r="K43" s="71">
        <v>0.84022449284509604</v>
      </c>
      <c r="L43" s="68">
        <v>69.658119658119702</v>
      </c>
      <c r="M43" s="71">
        <v>0.81955972573078295</v>
      </c>
      <c r="N43" s="68">
        <v>85.775862068965495</v>
      </c>
      <c r="O43" s="71">
        <v>0.96870269683044297</v>
      </c>
      <c r="P43" s="68">
        <v>97.402597402597394</v>
      </c>
      <c r="Q43" s="71">
        <v>1</v>
      </c>
      <c r="R43" s="68">
        <v>100</v>
      </c>
    </row>
    <row r="44" spans="1:18" x14ac:dyDescent="0.2">
      <c r="A44" s="141" t="s">
        <v>409</v>
      </c>
      <c r="B44" s="67" t="s">
        <v>410</v>
      </c>
      <c r="C44" s="67">
        <v>58</v>
      </c>
      <c r="D44" s="67" t="s">
        <v>328</v>
      </c>
      <c r="E44" s="71">
        <v>0.870402059314901</v>
      </c>
      <c r="F44" s="68">
        <v>88.461538461538495</v>
      </c>
      <c r="G44" s="71">
        <v>0.82832870872828801</v>
      </c>
      <c r="H44" s="68">
        <v>78.632478632478595</v>
      </c>
      <c r="I44" s="71">
        <v>0.75506140218113005</v>
      </c>
      <c r="J44" s="68">
        <v>54.700854700854698</v>
      </c>
      <c r="K44" s="71">
        <v>0.87626417984247795</v>
      </c>
      <c r="L44" s="68">
        <v>81.196581196581207</v>
      </c>
      <c r="M44" s="71">
        <v>0.81440428932309095</v>
      </c>
      <c r="N44" s="68">
        <v>84.482758620689694</v>
      </c>
      <c r="O44" s="71">
        <v>0.94835377581441904</v>
      </c>
      <c r="P44" s="68">
        <v>94.805194805194802</v>
      </c>
      <c r="Q44" s="71">
        <v>1</v>
      </c>
      <c r="R44" s="68">
        <v>100</v>
      </c>
    </row>
    <row r="45" spans="1:18" x14ac:dyDescent="0.2">
      <c r="A45" s="141" t="s">
        <v>411</v>
      </c>
      <c r="B45" s="67" t="s">
        <v>412</v>
      </c>
      <c r="C45" s="67">
        <v>58</v>
      </c>
      <c r="D45" s="67" t="s">
        <v>328</v>
      </c>
      <c r="E45" s="71">
        <v>0.83863460011042801</v>
      </c>
      <c r="F45" s="68">
        <v>79.914529914529894</v>
      </c>
      <c r="G45" s="71">
        <v>0.73076972275235597</v>
      </c>
      <c r="H45" s="68">
        <v>40.170940170940199</v>
      </c>
      <c r="I45" s="71">
        <v>0.74526556493363805</v>
      </c>
      <c r="J45" s="68">
        <v>48.290598290598297</v>
      </c>
      <c r="K45" s="71">
        <v>0.82948255118493996</v>
      </c>
      <c r="L45" s="68">
        <v>64.529914529914507</v>
      </c>
      <c r="M45" s="71">
        <v>0.77831623446924803</v>
      </c>
      <c r="N45" s="68">
        <v>78.879310344827601</v>
      </c>
      <c r="O45" s="71">
        <v>0.94797352732238904</v>
      </c>
      <c r="P45" s="68">
        <v>94.372294372294405</v>
      </c>
      <c r="Q45" s="71">
        <v>1</v>
      </c>
      <c r="R45" s="68">
        <v>100</v>
      </c>
    </row>
    <row r="46" spans="1:18" x14ac:dyDescent="0.2">
      <c r="A46" s="141" t="s">
        <v>413</v>
      </c>
      <c r="B46" s="67" t="s">
        <v>414</v>
      </c>
      <c r="C46" s="67">
        <v>58</v>
      </c>
      <c r="D46" s="67" t="s">
        <v>328</v>
      </c>
      <c r="E46" s="71">
        <v>0.849909366250026</v>
      </c>
      <c r="F46" s="68">
        <v>82.905982905982896</v>
      </c>
      <c r="G46" s="71">
        <v>0.80630747997585295</v>
      </c>
      <c r="H46" s="68">
        <v>71.794871794871796</v>
      </c>
      <c r="I46" s="71">
        <v>0.77490482742053901</v>
      </c>
      <c r="J46" s="68">
        <v>61.538461538461497</v>
      </c>
      <c r="K46" s="71">
        <v>0.90526815467411903</v>
      </c>
      <c r="L46" s="68">
        <v>88.461538461538495</v>
      </c>
      <c r="M46" s="71">
        <v>0.72160643398463697</v>
      </c>
      <c r="N46" s="68">
        <v>60.344827586206897</v>
      </c>
      <c r="O46" s="71">
        <v>0.89136930144500803</v>
      </c>
      <c r="P46" s="68">
        <v>83.549783549783598</v>
      </c>
      <c r="Q46" s="71">
        <v>1</v>
      </c>
      <c r="R46" s="68">
        <v>100</v>
      </c>
    </row>
    <row r="47" spans="1:18" x14ac:dyDescent="0.2">
      <c r="A47" s="141" t="s">
        <v>415</v>
      </c>
      <c r="B47" s="67" t="s">
        <v>416</v>
      </c>
      <c r="C47" s="67">
        <v>58</v>
      </c>
      <c r="D47" s="67" t="s">
        <v>328</v>
      </c>
      <c r="E47" s="71">
        <v>0.82557431249067303</v>
      </c>
      <c r="F47" s="68">
        <v>76.495726495726501</v>
      </c>
      <c r="G47" s="71">
        <v>0.77470795794972402</v>
      </c>
      <c r="H47" s="68">
        <v>57.264957264957303</v>
      </c>
      <c r="I47" s="71">
        <v>0.69233439728409396</v>
      </c>
      <c r="J47" s="68">
        <v>24.786324786324801</v>
      </c>
      <c r="K47" s="71">
        <v>0.80366162347141501</v>
      </c>
      <c r="L47" s="68">
        <v>53.4188034188034</v>
      </c>
      <c r="M47" s="71">
        <v>0.72160643398463697</v>
      </c>
      <c r="N47" s="68">
        <v>60.344827586206897</v>
      </c>
      <c r="O47" s="71">
        <v>0.96113546225416802</v>
      </c>
      <c r="P47" s="68">
        <v>96.969696969696997</v>
      </c>
      <c r="Q47" s="71">
        <v>1</v>
      </c>
      <c r="R47" s="68">
        <v>100</v>
      </c>
    </row>
    <row r="48" spans="1:18" x14ac:dyDescent="0.2">
      <c r="A48" s="141" t="s">
        <v>417</v>
      </c>
      <c r="B48" s="67" t="s">
        <v>418</v>
      </c>
      <c r="C48" s="67">
        <v>58</v>
      </c>
      <c r="D48" s="67" t="s">
        <v>328</v>
      </c>
      <c r="E48" s="71">
        <v>0.85207423715722497</v>
      </c>
      <c r="F48" s="68">
        <v>83.760683760683804</v>
      </c>
      <c r="G48" s="71">
        <v>0.78307996282346104</v>
      </c>
      <c r="H48" s="68">
        <v>61.1111111111111</v>
      </c>
      <c r="I48" s="71">
        <v>0.75708166540185695</v>
      </c>
      <c r="J48" s="68">
        <v>55.5555555555556</v>
      </c>
      <c r="K48" s="71">
        <v>0.83511651413374799</v>
      </c>
      <c r="L48" s="68">
        <v>67.521367521367495</v>
      </c>
      <c r="M48" s="71">
        <v>0.82987059854616696</v>
      </c>
      <c r="N48" s="68">
        <v>87.068965517241395</v>
      </c>
      <c r="O48" s="71">
        <v>0.90729668203811997</v>
      </c>
      <c r="P48" s="68">
        <v>87.878787878787904</v>
      </c>
      <c r="Q48" s="71">
        <v>1</v>
      </c>
      <c r="R48" s="68">
        <v>100</v>
      </c>
    </row>
    <row r="49" spans="1:18" x14ac:dyDescent="0.2">
      <c r="A49" s="141" t="s">
        <v>419</v>
      </c>
      <c r="B49" s="67" t="s">
        <v>420</v>
      </c>
      <c r="C49" s="67">
        <v>58</v>
      </c>
      <c r="D49" s="67" t="s">
        <v>328</v>
      </c>
      <c r="E49" s="71">
        <v>0.817249347441526</v>
      </c>
      <c r="F49" s="68">
        <v>75.213675213675202</v>
      </c>
      <c r="G49" s="71">
        <v>0.76968544816446305</v>
      </c>
      <c r="H49" s="68">
        <v>54.273504273504301</v>
      </c>
      <c r="I49" s="71">
        <v>0.74405157071987904</v>
      </c>
      <c r="J49" s="68">
        <v>47.435897435897402</v>
      </c>
      <c r="K49" s="71">
        <v>0.85069557222065995</v>
      </c>
      <c r="L49" s="68">
        <v>73.931623931623903</v>
      </c>
      <c r="M49" s="71">
        <v>0.76800536165386402</v>
      </c>
      <c r="N49" s="68">
        <v>75.431034482758605</v>
      </c>
      <c r="O49" s="71">
        <v>0.77105813189028904</v>
      </c>
      <c r="P49" s="68">
        <v>57.575757575757599</v>
      </c>
      <c r="Q49" s="71">
        <v>1</v>
      </c>
      <c r="R49" s="68">
        <v>100</v>
      </c>
    </row>
    <row r="50" spans="1:18" x14ac:dyDescent="0.2">
      <c r="A50" s="141" t="s">
        <v>421</v>
      </c>
      <c r="B50" s="67" t="s">
        <v>422</v>
      </c>
      <c r="C50" s="67">
        <v>58</v>
      </c>
      <c r="D50" s="67" t="s">
        <v>328</v>
      </c>
      <c r="E50" s="71">
        <v>0.74723751909200098</v>
      </c>
      <c r="F50" s="68">
        <v>37.606837606837601</v>
      </c>
      <c r="G50" s="71">
        <v>0.71128868542517099</v>
      </c>
      <c r="H50" s="68">
        <v>33.3333333333333</v>
      </c>
      <c r="I50" s="71">
        <v>0.66611205458421097</v>
      </c>
      <c r="J50" s="68">
        <v>19.230769230769202</v>
      </c>
      <c r="K50" s="71">
        <v>0.79784961295007395</v>
      </c>
      <c r="L50" s="68">
        <v>51.282051282051299</v>
      </c>
      <c r="M50" s="71">
        <v>0.58240965097695496</v>
      </c>
      <c r="N50" s="68">
        <v>22.8448275862069</v>
      </c>
      <c r="O50" s="71">
        <v>0.72576511061559201</v>
      </c>
      <c r="P50" s="68">
        <v>49.783549783549802</v>
      </c>
      <c r="Q50" s="71">
        <v>1</v>
      </c>
      <c r="R50" s="68">
        <v>100</v>
      </c>
    </row>
    <row r="51" spans="1:18" x14ac:dyDescent="0.2">
      <c r="A51" s="141" t="s">
        <v>423</v>
      </c>
      <c r="B51" s="67" t="s">
        <v>424</v>
      </c>
      <c r="C51" s="67">
        <v>58</v>
      </c>
      <c r="D51" s="67" t="s">
        <v>328</v>
      </c>
      <c r="E51" s="71">
        <v>0.80908614027729797</v>
      </c>
      <c r="F51" s="68">
        <v>70.512820512820497</v>
      </c>
      <c r="G51" s="71">
        <v>0.75030338917058104</v>
      </c>
      <c r="H51" s="68">
        <v>46.5811965811966</v>
      </c>
      <c r="I51" s="71">
        <v>0.72060285874471697</v>
      </c>
      <c r="J51" s="68">
        <v>36.324786324786302</v>
      </c>
      <c r="K51" s="71">
        <v>0.77334638373229203</v>
      </c>
      <c r="L51" s="68">
        <v>38.8888888888889</v>
      </c>
      <c r="M51" s="71">
        <v>0.81955972573078295</v>
      </c>
      <c r="N51" s="68">
        <v>85.775862068965495</v>
      </c>
      <c r="O51" s="71">
        <v>0.79435533858532203</v>
      </c>
      <c r="P51" s="68">
        <v>61.038961038960998</v>
      </c>
      <c r="Q51" s="71">
        <v>0.99634914570009403</v>
      </c>
      <c r="R51" s="68">
        <v>46.956521739130402</v>
      </c>
    </row>
    <row r="52" spans="1:18" x14ac:dyDescent="0.2">
      <c r="A52" s="141" t="s">
        <v>425</v>
      </c>
      <c r="B52" s="67" t="s">
        <v>426</v>
      </c>
      <c r="C52" s="67">
        <v>58</v>
      </c>
      <c r="D52" s="67" t="s">
        <v>328</v>
      </c>
      <c r="E52" s="71">
        <v>0.769711393806084</v>
      </c>
      <c r="F52" s="68">
        <v>50</v>
      </c>
      <c r="G52" s="71">
        <v>0.756763814246177</v>
      </c>
      <c r="H52" s="68">
        <v>48.717948717948701</v>
      </c>
      <c r="I52" s="71">
        <v>0.72372805409271701</v>
      </c>
      <c r="J52" s="68">
        <v>37.606837606837601</v>
      </c>
      <c r="K52" s="71">
        <v>0.70620501094673704</v>
      </c>
      <c r="L52" s="68">
        <v>16.6666666666667</v>
      </c>
      <c r="M52" s="71">
        <v>0.61334226942310699</v>
      </c>
      <c r="N52" s="68">
        <v>31.465517241379299</v>
      </c>
      <c r="O52" s="71">
        <v>0.81822921412776695</v>
      </c>
      <c r="P52" s="68">
        <v>64.502164502164504</v>
      </c>
      <c r="Q52" s="71">
        <v>1</v>
      </c>
      <c r="R52" s="68">
        <v>100</v>
      </c>
    </row>
    <row r="53" spans="1:18" x14ac:dyDescent="0.2">
      <c r="A53" s="141" t="s">
        <v>427</v>
      </c>
      <c r="B53" s="67" t="s">
        <v>428</v>
      </c>
      <c r="C53" s="67">
        <v>58</v>
      </c>
      <c r="D53" s="67" t="s">
        <v>328</v>
      </c>
      <c r="E53" s="71">
        <v>0.72498699710160797</v>
      </c>
      <c r="F53" s="68">
        <v>31.6239316239316</v>
      </c>
      <c r="G53" s="71">
        <v>0.71397728187643295</v>
      </c>
      <c r="H53" s="68">
        <v>34.615384615384599</v>
      </c>
      <c r="I53" s="71">
        <v>0.62122275417697503</v>
      </c>
      <c r="J53" s="68">
        <v>12.393162393162401</v>
      </c>
      <c r="K53" s="71">
        <v>0.81073601122304395</v>
      </c>
      <c r="L53" s="68">
        <v>59.401709401709397</v>
      </c>
      <c r="M53" s="71">
        <v>0.55147703253080405</v>
      </c>
      <c r="N53" s="68">
        <v>18.965517241379299</v>
      </c>
      <c r="O53" s="71">
        <v>0.65250890280238905</v>
      </c>
      <c r="P53" s="68">
        <v>40.259740259740298</v>
      </c>
      <c r="Q53" s="71">
        <v>1</v>
      </c>
      <c r="R53" s="68">
        <v>100</v>
      </c>
    </row>
    <row r="54" spans="1:18" x14ac:dyDescent="0.2">
      <c r="A54" s="141" t="s">
        <v>429</v>
      </c>
      <c r="B54" s="67" t="s">
        <v>430</v>
      </c>
      <c r="C54" s="67">
        <v>58</v>
      </c>
      <c r="D54" s="67" t="s">
        <v>328</v>
      </c>
      <c r="E54" s="71">
        <v>0.789977570381588</v>
      </c>
      <c r="F54" s="68">
        <v>58.547008547008602</v>
      </c>
      <c r="G54" s="71">
        <v>0.75492344970325398</v>
      </c>
      <c r="H54" s="68">
        <v>48.290598290598297</v>
      </c>
      <c r="I54" s="71">
        <v>0.67965260834600905</v>
      </c>
      <c r="J54" s="68">
        <v>21.794871794871799</v>
      </c>
      <c r="K54" s="71">
        <v>0.764439604971069</v>
      </c>
      <c r="L54" s="68">
        <v>36.324786324786302</v>
      </c>
      <c r="M54" s="71">
        <v>0.69067381553848595</v>
      </c>
      <c r="N54" s="68">
        <v>52.155172413793103</v>
      </c>
      <c r="O54" s="71">
        <v>0.85017594373071004</v>
      </c>
      <c r="P54" s="68">
        <v>73.160173160173201</v>
      </c>
      <c r="Q54" s="71">
        <v>1</v>
      </c>
      <c r="R54" s="68">
        <v>100</v>
      </c>
    </row>
    <row r="55" spans="1:18" x14ac:dyDescent="0.2">
      <c r="A55" s="141" t="s">
        <v>431</v>
      </c>
      <c r="B55" s="67" t="s">
        <v>432</v>
      </c>
      <c r="C55" s="67">
        <v>58</v>
      </c>
      <c r="D55" s="67" t="s">
        <v>328</v>
      </c>
      <c r="E55" s="71">
        <v>0.76802663615040601</v>
      </c>
      <c r="F55" s="68">
        <v>47.863247863247899</v>
      </c>
      <c r="G55" s="71">
        <v>0.742469315551052</v>
      </c>
      <c r="H55" s="68">
        <v>43.162393162393201</v>
      </c>
      <c r="I55" s="71">
        <v>0.62270219427164497</v>
      </c>
      <c r="J55" s="68">
        <v>12.8205128205128</v>
      </c>
      <c r="K55" s="71">
        <v>0.74420962322679896</v>
      </c>
      <c r="L55" s="68">
        <v>29.4871794871795</v>
      </c>
      <c r="M55" s="71">
        <v>0.68036294272310105</v>
      </c>
      <c r="N55" s="68">
        <v>48.7068965517241</v>
      </c>
      <c r="O55" s="71">
        <v>0.81841574112983895</v>
      </c>
      <c r="P55" s="68">
        <v>64.935064935064901</v>
      </c>
      <c r="Q55" s="71">
        <v>1</v>
      </c>
      <c r="R55" s="68">
        <v>100</v>
      </c>
    </row>
    <row r="56" spans="1:18" x14ac:dyDescent="0.2">
      <c r="A56" s="141" t="s">
        <v>433</v>
      </c>
      <c r="B56" s="67" t="s">
        <v>434</v>
      </c>
      <c r="C56" s="67">
        <v>58</v>
      </c>
      <c r="D56" s="67" t="s">
        <v>328</v>
      </c>
      <c r="E56" s="71">
        <v>0.77082468895072198</v>
      </c>
      <c r="F56" s="68">
        <v>50.854700854700901</v>
      </c>
      <c r="G56" s="71">
        <v>0.72091957878125101</v>
      </c>
      <c r="H56" s="68">
        <v>36.752136752136799</v>
      </c>
      <c r="I56" s="71">
        <v>0.68759167420351297</v>
      </c>
      <c r="J56" s="68">
        <v>23.9316239316239</v>
      </c>
      <c r="K56" s="71">
        <v>0.75774687822354103</v>
      </c>
      <c r="L56" s="68">
        <v>34.188034188034202</v>
      </c>
      <c r="M56" s="71">
        <v>0.63911945146156601</v>
      </c>
      <c r="N56" s="68">
        <v>38.362068965517203</v>
      </c>
      <c r="O56" s="71">
        <v>0.81957055103445997</v>
      </c>
      <c r="P56" s="68">
        <v>65.800865800865793</v>
      </c>
      <c r="Q56" s="71">
        <v>1</v>
      </c>
      <c r="R56" s="68">
        <v>100</v>
      </c>
    </row>
    <row r="57" spans="1:18" x14ac:dyDescent="0.2">
      <c r="A57" s="141" t="s">
        <v>435</v>
      </c>
      <c r="B57" s="67" t="s">
        <v>436</v>
      </c>
      <c r="C57" s="67">
        <v>58</v>
      </c>
      <c r="D57" s="67" t="s">
        <v>328</v>
      </c>
      <c r="E57" s="71">
        <v>0.77334665127722702</v>
      </c>
      <c r="F57" s="68">
        <v>52.564102564102598</v>
      </c>
      <c r="G57" s="71">
        <v>0.77886673194641898</v>
      </c>
      <c r="H57" s="68">
        <v>58.974358974358999</v>
      </c>
      <c r="I57" s="71">
        <v>0.66826284325431795</v>
      </c>
      <c r="J57" s="68">
        <v>20.5128205128205</v>
      </c>
      <c r="K57" s="71">
        <v>0.72187551556942897</v>
      </c>
      <c r="L57" s="68">
        <v>21.794871794871799</v>
      </c>
      <c r="M57" s="71">
        <v>0.628808578646183</v>
      </c>
      <c r="N57" s="68">
        <v>35.344827586206897</v>
      </c>
      <c r="O57" s="71">
        <v>0.84226623824701796</v>
      </c>
      <c r="P57" s="68">
        <v>70.562770562770595</v>
      </c>
      <c r="Q57" s="71">
        <v>1</v>
      </c>
      <c r="R57" s="68">
        <v>100</v>
      </c>
    </row>
    <row r="58" spans="1:18" x14ac:dyDescent="0.2">
      <c r="A58" s="141" t="s">
        <v>437</v>
      </c>
      <c r="B58" s="67" t="s">
        <v>438</v>
      </c>
      <c r="C58" s="67">
        <v>58</v>
      </c>
      <c r="D58" s="67" t="s">
        <v>328</v>
      </c>
      <c r="E58" s="71">
        <v>0.68205829041898902</v>
      </c>
      <c r="F58" s="68">
        <v>25.213675213675199</v>
      </c>
      <c r="G58" s="71">
        <v>0.640657555426835</v>
      </c>
      <c r="H58" s="68">
        <v>19.230769230769202</v>
      </c>
      <c r="I58" s="71">
        <v>0.57572273703858101</v>
      </c>
      <c r="J58" s="68">
        <v>7.2649572649572702</v>
      </c>
      <c r="K58" s="71">
        <v>0.69964824729517505</v>
      </c>
      <c r="L58" s="68">
        <v>15.384615384615399</v>
      </c>
      <c r="M58" s="71">
        <v>0.56178790534618805</v>
      </c>
      <c r="N58" s="68">
        <v>20.258620689655199</v>
      </c>
      <c r="O58" s="71">
        <v>0.61453329740715601</v>
      </c>
      <c r="P58" s="68">
        <v>36.363636363636402</v>
      </c>
      <c r="Q58" s="71">
        <v>1</v>
      </c>
      <c r="R58" s="68">
        <v>100</v>
      </c>
    </row>
    <row r="59" spans="1:18" x14ac:dyDescent="0.2">
      <c r="A59" s="141" t="s">
        <v>439</v>
      </c>
      <c r="B59" s="67" t="s">
        <v>440</v>
      </c>
      <c r="C59" s="67">
        <v>58</v>
      </c>
      <c r="D59" s="67" t="s">
        <v>328</v>
      </c>
      <c r="E59" s="71">
        <v>0.79286043445332599</v>
      </c>
      <c r="F59" s="68">
        <v>60.256410256410298</v>
      </c>
      <c r="G59" s="71">
        <v>0.79003807534718695</v>
      </c>
      <c r="H59" s="68">
        <v>64.529914529914507</v>
      </c>
      <c r="I59" s="71">
        <v>0.73339414860952901</v>
      </c>
      <c r="J59" s="68">
        <v>40.598290598290603</v>
      </c>
      <c r="K59" s="71">
        <v>0.74402699224942204</v>
      </c>
      <c r="L59" s="68">
        <v>29.059829059829099</v>
      </c>
      <c r="M59" s="71">
        <v>0.65974119709233403</v>
      </c>
      <c r="N59" s="68">
        <v>43.965517241379303</v>
      </c>
      <c r="O59" s="71">
        <v>0.87807345145586402</v>
      </c>
      <c r="P59" s="68">
        <v>80.086580086580099</v>
      </c>
      <c r="Q59" s="71">
        <v>0.95188874196562001</v>
      </c>
      <c r="R59" s="68">
        <v>34.347826086956502</v>
      </c>
    </row>
    <row r="60" spans="1:18" x14ac:dyDescent="0.2">
      <c r="A60" s="141" t="s">
        <v>441</v>
      </c>
      <c r="B60" s="67" t="s">
        <v>442</v>
      </c>
      <c r="C60" s="67">
        <v>58</v>
      </c>
      <c r="D60" s="67" t="s">
        <v>328</v>
      </c>
      <c r="E60" s="71">
        <v>0.82167608870921205</v>
      </c>
      <c r="F60" s="68">
        <v>75.641025641025607</v>
      </c>
      <c r="G60" s="71">
        <v>0.83789408817184596</v>
      </c>
      <c r="H60" s="68">
        <v>82.051282051282001</v>
      </c>
      <c r="I60" s="71">
        <v>0.66774329879636596</v>
      </c>
      <c r="J60" s="68">
        <v>19.658119658119698</v>
      </c>
      <c r="K60" s="71">
        <v>0.86028578991536497</v>
      </c>
      <c r="L60" s="68">
        <v>76.923076923076906</v>
      </c>
      <c r="M60" s="71">
        <v>0.67520750631541004</v>
      </c>
      <c r="N60" s="68">
        <v>47.413793103448299</v>
      </c>
      <c r="O60" s="71">
        <v>0.88892584905628602</v>
      </c>
      <c r="P60" s="68">
        <v>81.818181818181799</v>
      </c>
      <c r="Q60" s="71">
        <v>1</v>
      </c>
      <c r="R60" s="68">
        <v>100</v>
      </c>
    </row>
    <row r="61" spans="1:18" x14ac:dyDescent="0.2">
      <c r="A61" s="141" t="s">
        <v>443</v>
      </c>
      <c r="B61" s="67" t="s">
        <v>444</v>
      </c>
      <c r="C61" s="67">
        <v>58</v>
      </c>
      <c r="D61" s="67" t="s">
        <v>328</v>
      </c>
      <c r="E61" s="71">
        <v>0.81468756726101998</v>
      </c>
      <c r="F61" s="68">
        <v>72.2222222222222</v>
      </c>
      <c r="G61" s="71">
        <v>0.81284304212761704</v>
      </c>
      <c r="H61" s="68">
        <v>72.649572649572605</v>
      </c>
      <c r="I61" s="71">
        <v>0.70119359308592699</v>
      </c>
      <c r="J61" s="68">
        <v>28.632478632478598</v>
      </c>
      <c r="K61" s="71">
        <v>0.71552939557557604</v>
      </c>
      <c r="L61" s="68">
        <v>19.230769230769202</v>
      </c>
      <c r="M61" s="71">
        <v>0.76800536165386402</v>
      </c>
      <c r="N61" s="68">
        <v>75.431034482758605</v>
      </c>
      <c r="O61" s="71">
        <v>0.89055401112313404</v>
      </c>
      <c r="P61" s="68">
        <v>82.683982683982705</v>
      </c>
      <c r="Q61" s="71">
        <v>1</v>
      </c>
      <c r="R61" s="68">
        <v>100</v>
      </c>
    </row>
    <row r="62" spans="1:18" x14ac:dyDescent="0.2">
      <c r="A62" s="141" t="s">
        <v>445</v>
      </c>
      <c r="B62" s="67" t="s">
        <v>446</v>
      </c>
      <c r="C62" s="67">
        <v>58</v>
      </c>
      <c r="D62" s="67" t="s">
        <v>328</v>
      </c>
      <c r="E62" s="71">
        <v>0.71441493164526304</v>
      </c>
      <c r="F62" s="68">
        <v>29.4871794871795</v>
      </c>
      <c r="G62" s="71">
        <v>0.67754795466554696</v>
      </c>
      <c r="H62" s="68">
        <v>23.076923076923102</v>
      </c>
      <c r="I62" s="71">
        <v>0.64984761137040303</v>
      </c>
      <c r="J62" s="68">
        <v>16.239316239316199</v>
      </c>
      <c r="K62" s="71">
        <v>0.73295958188115495</v>
      </c>
      <c r="L62" s="68">
        <v>24.786324786324801</v>
      </c>
      <c r="M62" s="71">
        <v>0.53601072330772803</v>
      </c>
      <c r="N62" s="68">
        <v>17.672413793103399</v>
      </c>
      <c r="O62" s="71">
        <v>0.69012371864674904</v>
      </c>
      <c r="P62" s="68">
        <v>44.588744588744603</v>
      </c>
      <c r="Q62" s="71">
        <v>1</v>
      </c>
      <c r="R62" s="68">
        <v>100</v>
      </c>
    </row>
    <row r="63" spans="1:18" x14ac:dyDescent="0.2">
      <c r="A63" s="141" t="s">
        <v>447</v>
      </c>
      <c r="B63" s="67" t="s">
        <v>448</v>
      </c>
      <c r="C63" s="67">
        <v>58</v>
      </c>
      <c r="D63" s="67" t="s">
        <v>328</v>
      </c>
      <c r="E63" s="71">
        <v>0.73694770382455499</v>
      </c>
      <c r="F63" s="68">
        <v>34.188034188034202</v>
      </c>
      <c r="G63" s="71">
        <v>0.61807073185480199</v>
      </c>
      <c r="H63" s="68">
        <v>14.5299145299145</v>
      </c>
      <c r="I63" s="71">
        <v>0.667795496090546</v>
      </c>
      <c r="J63" s="68">
        <v>20.085470085470099</v>
      </c>
      <c r="K63" s="71">
        <v>0.56014033527768103</v>
      </c>
      <c r="L63" s="68">
        <v>3.41880341880342</v>
      </c>
      <c r="M63" s="71">
        <v>0.77316079806155602</v>
      </c>
      <c r="N63" s="68">
        <v>76.724137931034505</v>
      </c>
      <c r="O63" s="71">
        <v>0.804719376583235</v>
      </c>
      <c r="P63" s="68">
        <v>63.203463203463201</v>
      </c>
      <c r="Q63" s="71">
        <v>0.997799485079509</v>
      </c>
      <c r="R63" s="68">
        <v>47.3913043478261</v>
      </c>
    </row>
    <row r="64" spans="1:18" x14ac:dyDescent="0.2">
      <c r="A64" s="141" t="s">
        <v>449</v>
      </c>
      <c r="B64" s="67" t="s">
        <v>450</v>
      </c>
      <c r="C64" s="67">
        <v>58</v>
      </c>
      <c r="D64" s="67" t="s">
        <v>328</v>
      </c>
      <c r="E64" s="71">
        <v>0.76306214541214901</v>
      </c>
      <c r="F64" s="68">
        <v>44.871794871794897</v>
      </c>
      <c r="G64" s="71">
        <v>0.74266795269841701</v>
      </c>
      <c r="H64" s="68">
        <v>43.589743589743598</v>
      </c>
      <c r="I64" s="71">
        <v>0.65684597928503496</v>
      </c>
      <c r="J64" s="68">
        <v>16.6666666666667</v>
      </c>
      <c r="K64" s="71">
        <v>0.73681294425812005</v>
      </c>
      <c r="L64" s="68">
        <v>25.6410256410256</v>
      </c>
      <c r="M64" s="71">
        <v>0.61334226942310699</v>
      </c>
      <c r="N64" s="68">
        <v>31.465517241379299</v>
      </c>
      <c r="O64" s="71">
        <v>0.84820829087620497</v>
      </c>
      <c r="P64" s="68">
        <v>72.727272727272705</v>
      </c>
      <c r="Q64" s="71">
        <v>0.98049543593200805</v>
      </c>
      <c r="R64" s="68">
        <v>40</v>
      </c>
    </row>
    <row r="65" spans="1:18" x14ac:dyDescent="0.2">
      <c r="A65" s="141" t="s">
        <v>451</v>
      </c>
      <c r="B65" s="67" t="s">
        <v>452</v>
      </c>
      <c r="C65" s="67">
        <v>58</v>
      </c>
      <c r="D65" s="67" t="s">
        <v>328</v>
      </c>
      <c r="E65" s="71">
        <v>0.70248125588170296</v>
      </c>
      <c r="F65" s="68">
        <v>27.350427350427399</v>
      </c>
      <c r="G65" s="71">
        <v>0.70052699085484604</v>
      </c>
      <c r="H65" s="68">
        <v>29.914529914529901</v>
      </c>
      <c r="I65" s="71">
        <v>0.70401447127528904</v>
      </c>
      <c r="J65" s="68">
        <v>29.4871794871795</v>
      </c>
      <c r="K65" s="71">
        <v>0.65499479865416399</v>
      </c>
      <c r="L65" s="68">
        <v>11.965811965812</v>
      </c>
      <c r="M65" s="71">
        <v>0.59787596020003098</v>
      </c>
      <c r="N65" s="68">
        <v>27.1551724137931</v>
      </c>
      <c r="O65" s="71">
        <v>0.55747531430588704</v>
      </c>
      <c r="P65" s="68">
        <v>31.601731601731601</v>
      </c>
      <c r="Q65" s="71">
        <v>1</v>
      </c>
      <c r="R65" s="68">
        <v>100</v>
      </c>
    </row>
    <row r="66" spans="1:18" x14ac:dyDescent="0.2">
      <c r="A66" s="141" t="s">
        <v>453</v>
      </c>
      <c r="B66" s="67" t="s">
        <v>454</v>
      </c>
      <c r="C66" s="67">
        <v>58</v>
      </c>
      <c r="D66" s="67" t="s">
        <v>328</v>
      </c>
      <c r="E66" s="71">
        <v>0.60439325877443195</v>
      </c>
      <c r="F66" s="68">
        <v>13.675213675213699</v>
      </c>
      <c r="G66" s="71">
        <v>0.52527100220473499</v>
      </c>
      <c r="H66" s="68">
        <v>7.2649572649572702</v>
      </c>
      <c r="I66" s="71">
        <v>0.59587740741539597</v>
      </c>
      <c r="J66" s="68">
        <v>8.9743589743589691</v>
      </c>
      <c r="K66" s="71">
        <v>0.71749521955057305</v>
      </c>
      <c r="L66" s="68">
        <v>20.085470085470099</v>
      </c>
      <c r="M66" s="71">
        <v>0.58756508738464697</v>
      </c>
      <c r="N66" s="68">
        <v>23.7068965517241</v>
      </c>
      <c r="O66" s="71">
        <v>0.343134294220444</v>
      </c>
      <c r="P66" s="68">
        <v>13.852813852813901</v>
      </c>
      <c r="Q66" s="71">
        <v>0.85701654187079801</v>
      </c>
      <c r="R66" s="68">
        <v>26.086956521739101</v>
      </c>
    </row>
    <row r="67" spans="1:18" x14ac:dyDescent="0.2">
      <c r="A67" s="141" t="s">
        <v>455</v>
      </c>
      <c r="B67" s="67" t="s">
        <v>456</v>
      </c>
      <c r="C67" s="67">
        <v>58</v>
      </c>
      <c r="D67" s="67" t="s">
        <v>328</v>
      </c>
      <c r="E67" s="71">
        <v>0.69464505151985101</v>
      </c>
      <c r="F67" s="68">
        <v>26.495726495726501</v>
      </c>
      <c r="G67" s="71">
        <v>0.71473266854309803</v>
      </c>
      <c r="H67" s="68">
        <v>35.042735042735004</v>
      </c>
      <c r="I67" s="71">
        <v>0.62516887959484302</v>
      </c>
      <c r="J67" s="68">
        <v>13.675213675213699</v>
      </c>
      <c r="K67" s="71">
        <v>0.79379618042853495</v>
      </c>
      <c r="L67" s="68">
        <v>49.145299145299099</v>
      </c>
      <c r="M67" s="71">
        <v>0.54116615971542004</v>
      </c>
      <c r="N67" s="68">
        <v>18.534482758620701</v>
      </c>
      <c r="O67" s="71">
        <v>0.49300642083720903</v>
      </c>
      <c r="P67" s="68">
        <v>21.6450216450216</v>
      </c>
      <c r="Q67" s="71">
        <v>1</v>
      </c>
      <c r="R67" s="68">
        <v>100</v>
      </c>
    </row>
    <row r="68" spans="1:18" x14ac:dyDescent="0.2">
      <c r="A68" s="141" t="s">
        <v>457</v>
      </c>
      <c r="B68" s="67" t="s">
        <v>458</v>
      </c>
      <c r="C68" s="67">
        <v>58</v>
      </c>
      <c r="D68" s="67" t="s">
        <v>328</v>
      </c>
      <c r="E68" s="71">
        <v>0.80787713246996495</v>
      </c>
      <c r="F68" s="68">
        <v>68.803418803418793</v>
      </c>
      <c r="G68" s="71">
        <v>0.830570851209947</v>
      </c>
      <c r="H68" s="68">
        <v>79.914529914529894</v>
      </c>
      <c r="I68" s="71">
        <v>0.752051397480068</v>
      </c>
      <c r="J68" s="68">
        <v>53.4188034188034</v>
      </c>
      <c r="K68" s="71">
        <v>0.74125013149221497</v>
      </c>
      <c r="L68" s="68">
        <v>27.350427350427399</v>
      </c>
      <c r="M68" s="71">
        <v>0.77831623446924803</v>
      </c>
      <c r="N68" s="68">
        <v>78.879310344827601</v>
      </c>
      <c r="O68" s="71">
        <v>0.74507418016831295</v>
      </c>
      <c r="P68" s="68">
        <v>51.948051948051898</v>
      </c>
      <c r="Q68" s="71">
        <v>1</v>
      </c>
      <c r="R68" s="68">
        <v>100</v>
      </c>
    </row>
    <row r="69" spans="1:18" x14ac:dyDescent="0.2">
      <c r="A69" s="141" t="s">
        <v>459</v>
      </c>
      <c r="B69" s="67" t="s">
        <v>460</v>
      </c>
      <c r="C69" s="67">
        <v>58</v>
      </c>
      <c r="D69" s="67" t="s">
        <v>328</v>
      </c>
      <c r="E69" s="71">
        <v>0.74403767033517598</v>
      </c>
      <c r="F69" s="68">
        <v>37.179487179487197</v>
      </c>
      <c r="G69" s="71">
        <v>0.64639090860086201</v>
      </c>
      <c r="H69" s="68">
        <v>20.085470085470099</v>
      </c>
      <c r="I69" s="71">
        <v>0.70029317059745</v>
      </c>
      <c r="J69" s="68">
        <v>27.7777777777778</v>
      </c>
      <c r="K69" s="71">
        <v>0.68548384485606395</v>
      </c>
      <c r="L69" s="68">
        <v>14.1025641025641</v>
      </c>
      <c r="M69" s="71">
        <v>0.63911945146156601</v>
      </c>
      <c r="N69" s="68">
        <v>38.362068965517203</v>
      </c>
      <c r="O69" s="71">
        <v>0.80079048382505202</v>
      </c>
      <c r="P69" s="68">
        <v>61.904761904761898</v>
      </c>
      <c r="Q69" s="71">
        <v>0.992148162670065</v>
      </c>
      <c r="R69" s="68">
        <v>43.043478260869598</v>
      </c>
    </row>
    <row r="70" spans="1:18" x14ac:dyDescent="0.2">
      <c r="A70" s="141" t="s">
        <v>461</v>
      </c>
      <c r="B70" s="67" t="s">
        <v>462</v>
      </c>
      <c r="C70" s="67">
        <v>58</v>
      </c>
      <c r="D70" s="67" t="s">
        <v>328</v>
      </c>
      <c r="E70" s="71">
        <v>0.80234207268505398</v>
      </c>
      <c r="F70" s="68">
        <v>65.384615384615401</v>
      </c>
      <c r="G70" s="71">
        <v>0.80833685430232805</v>
      </c>
      <c r="H70" s="68">
        <v>72.2222222222222</v>
      </c>
      <c r="I70" s="71">
        <v>0.73892011414159997</v>
      </c>
      <c r="J70" s="68">
        <v>43.589743589743598</v>
      </c>
      <c r="K70" s="71">
        <v>0.83484323424663998</v>
      </c>
      <c r="L70" s="68">
        <v>67.094017094017104</v>
      </c>
      <c r="M70" s="71">
        <v>0.70098468835386896</v>
      </c>
      <c r="N70" s="68">
        <v>55.6034482758621</v>
      </c>
      <c r="O70" s="71">
        <v>0.73096754506588901</v>
      </c>
      <c r="P70" s="68">
        <v>50.216450216450198</v>
      </c>
      <c r="Q70" s="71">
        <v>1</v>
      </c>
      <c r="R70" s="68">
        <v>100</v>
      </c>
    </row>
    <row r="71" spans="1:18" x14ac:dyDescent="0.2">
      <c r="A71" s="141" t="s">
        <v>463</v>
      </c>
      <c r="B71" s="67" t="s">
        <v>464</v>
      </c>
      <c r="C71" s="67">
        <v>58</v>
      </c>
      <c r="D71" s="67" t="s">
        <v>328</v>
      </c>
      <c r="E71" s="71">
        <v>0.77288323186655505</v>
      </c>
      <c r="F71" s="68">
        <v>51.709401709401703</v>
      </c>
      <c r="G71" s="71">
        <v>0.82631959823037304</v>
      </c>
      <c r="H71" s="68">
        <v>78.205128205128204</v>
      </c>
      <c r="I71" s="71">
        <v>0.69057756791420499</v>
      </c>
      <c r="J71" s="68">
        <v>24.3589743589744</v>
      </c>
      <c r="K71" s="71">
        <v>0.80826433834894695</v>
      </c>
      <c r="L71" s="68">
        <v>58.119658119658098</v>
      </c>
      <c r="M71" s="71">
        <v>0.63911945146156601</v>
      </c>
      <c r="N71" s="68">
        <v>38.362068965517203</v>
      </c>
      <c r="O71" s="71">
        <v>0.67301843524424099</v>
      </c>
      <c r="P71" s="68">
        <v>41.991341991341997</v>
      </c>
      <c r="Q71" s="71">
        <v>1</v>
      </c>
      <c r="R71" s="68">
        <v>100</v>
      </c>
    </row>
    <row r="72" spans="1:18" x14ac:dyDescent="0.2">
      <c r="A72" s="141" t="s">
        <v>465</v>
      </c>
      <c r="B72" s="67" t="s">
        <v>466</v>
      </c>
      <c r="C72" s="67">
        <v>58</v>
      </c>
      <c r="D72" s="67" t="s">
        <v>328</v>
      </c>
      <c r="E72" s="71">
        <v>0.65552457670791398</v>
      </c>
      <c r="F72" s="68">
        <v>20.940170940170901</v>
      </c>
      <c r="G72" s="71">
        <v>0.57788453556222397</v>
      </c>
      <c r="H72" s="68">
        <v>9.8290598290598297</v>
      </c>
      <c r="I72" s="71">
        <v>0.60547298423210205</v>
      </c>
      <c r="J72" s="68">
        <v>10.2564102564103</v>
      </c>
      <c r="K72" s="71">
        <v>0.71699695085391502</v>
      </c>
      <c r="L72" s="68">
        <v>19.658119658119698</v>
      </c>
      <c r="M72" s="71">
        <v>0.53085528690003603</v>
      </c>
      <c r="N72" s="68">
        <v>17.241379310344801</v>
      </c>
      <c r="O72" s="71">
        <v>0.51484072200572595</v>
      </c>
      <c r="P72" s="68">
        <v>25.974025974025999</v>
      </c>
      <c r="Q72" s="71">
        <v>0.98709698069348195</v>
      </c>
      <c r="R72" s="68">
        <v>42.173913043478301</v>
      </c>
    </row>
    <row r="73" spans="1:18" x14ac:dyDescent="0.2">
      <c r="A73" s="141" t="s">
        <v>467</v>
      </c>
      <c r="B73" s="67" t="s">
        <v>468</v>
      </c>
      <c r="C73" s="67">
        <v>58</v>
      </c>
      <c r="D73" s="67" t="s">
        <v>328</v>
      </c>
      <c r="E73" s="71">
        <v>0.75079591014463498</v>
      </c>
      <c r="F73" s="68">
        <v>39.743589743589702</v>
      </c>
      <c r="G73" s="71">
        <v>0.78062459035139997</v>
      </c>
      <c r="H73" s="68">
        <v>59.829059829059801</v>
      </c>
      <c r="I73" s="71">
        <v>0.70885065049151597</v>
      </c>
      <c r="J73" s="68">
        <v>29.914529914529901</v>
      </c>
      <c r="K73" s="71">
        <v>0.824226093916406</v>
      </c>
      <c r="L73" s="68">
        <v>61.965811965812001</v>
      </c>
      <c r="M73" s="71">
        <v>0.64943032427695002</v>
      </c>
      <c r="N73" s="68">
        <v>40.086206896551701</v>
      </c>
      <c r="O73" s="71">
        <v>0.54164380183153504</v>
      </c>
      <c r="P73" s="68">
        <v>29.437229437229401</v>
      </c>
      <c r="Q73" s="71">
        <v>1</v>
      </c>
      <c r="R73" s="68">
        <v>100</v>
      </c>
    </row>
    <row r="74" spans="1:18" x14ac:dyDescent="0.2">
      <c r="A74" s="141" t="s">
        <v>469</v>
      </c>
      <c r="B74" s="67" t="s">
        <v>470</v>
      </c>
      <c r="C74" s="67">
        <v>58</v>
      </c>
      <c r="D74" s="67" t="s">
        <v>328</v>
      </c>
      <c r="E74" s="71">
        <v>0.73604252457382202</v>
      </c>
      <c r="F74" s="68">
        <v>33.3333333333333</v>
      </c>
      <c r="G74" s="71">
        <v>0.78327457508459297</v>
      </c>
      <c r="H74" s="68">
        <v>61.538461538461497</v>
      </c>
      <c r="I74" s="71">
        <v>0.66506244655528302</v>
      </c>
      <c r="J74" s="68">
        <v>18.803418803418801</v>
      </c>
      <c r="K74" s="71">
        <v>0.77189705313187695</v>
      </c>
      <c r="L74" s="68">
        <v>38.461538461538503</v>
      </c>
      <c r="M74" s="71">
        <v>0.61849770583079899</v>
      </c>
      <c r="N74" s="68">
        <v>32.758620689655203</v>
      </c>
      <c r="O74" s="71">
        <v>0.57752336684038297</v>
      </c>
      <c r="P74" s="68">
        <v>32.900432900432897</v>
      </c>
      <c r="Q74" s="71">
        <v>1</v>
      </c>
      <c r="R74" s="68">
        <v>100</v>
      </c>
    </row>
    <row r="75" spans="1:18" x14ac:dyDescent="0.2">
      <c r="A75" s="141" t="s">
        <v>471</v>
      </c>
      <c r="B75" s="67" t="s">
        <v>472</v>
      </c>
      <c r="C75" s="67">
        <v>58</v>
      </c>
      <c r="D75" s="67" t="s">
        <v>328</v>
      </c>
      <c r="E75" s="71">
        <v>0.80121343048303395</v>
      </c>
      <c r="F75" s="68">
        <v>63.675213675213698</v>
      </c>
      <c r="G75" s="71">
        <v>0.813022637675338</v>
      </c>
      <c r="H75" s="68">
        <v>73.076923076923094</v>
      </c>
      <c r="I75" s="71">
        <v>0.74103016479518202</v>
      </c>
      <c r="J75" s="68">
        <v>44.4444444444444</v>
      </c>
      <c r="K75" s="71">
        <v>0.84927930944975205</v>
      </c>
      <c r="L75" s="68">
        <v>73.504273504273499</v>
      </c>
      <c r="M75" s="71">
        <v>0.69582925194617695</v>
      </c>
      <c r="N75" s="68">
        <v>53.448275862069003</v>
      </c>
      <c r="O75" s="71">
        <v>0.70811921903175501</v>
      </c>
      <c r="P75" s="68">
        <v>46.320346320346303</v>
      </c>
      <c r="Q75" s="71">
        <v>1</v>
      </c>
      <c r="R75" s="68">
        <v>100</v>
      </c>
    </row>
    <row r="76" spans="1:18" x14ac:dyDescent="0.2">
      <c r="A76" s="141" t="s">
        <v>473</v>
      </c>
      <c r="B76" s="67" t="s">
        <v>474</v>
      </c>
      <c r="C76" s="67">
        <v>58</v>
      </c>
      <c r="D76" s="67" t="s">
        <v>328</v>
      </c>
      <c r="E76" s="71">
        <v>0.59856126404452403</v>
      </c>
      <c r="F76" s="68">
        <v>12.8205128205128</v>
      </c>
      <c r="G76" s="71">
        <v>0.68853247909472304</v>
      </c>
      <c r="H76" s="68">
        <v>25.6410256410256</v>
      </c>
      <c r="I76" s="71">
        <v>0.59852408100905896</v>
      </c>
      <c r="J76" s="68">
        <v>9.4017094017094003</v>
      </c>
      <c r="K76" s="71">
        <v>0.78845102646881704</v>
      </c>
      <c r="L76" s="68">
        <v>44.871794871794897</v>
      </c>
      <c r="M76" s="71">
        <v>0.48445635923080899</v>
      </c>
      <c r="N76" s="68">
        <v>12.5</v>
      </c>
      <c r="O76" s="71">
        <v>0.25070495497180001</v>
      </c>
      <c r="P76" s="68">
        <v>9.5238095238095202</v>
      </c>
      <c r="Q76" s="71">
        <v>0.78069868349193705</v>
      </c>
      <c r="R76" s="68">
        <v>20</v>
      </c>
    </row>
    <row r="77" spans="1:18" x14ac:dyDescent="0.2">
      <c r="A77" s="141" t="s">
        <v>475</v>
      </c>
      <c r="B77" s="67" t="s">
        <v>476</v>
      </c>
      <c r="C77" s="67">
        <v>58</v>
      </c>
      <c r="D77" s="67" t="s">
        <v>328</v>
      </c>
      <c r="E77" s="71">
        <v>0.872725173697951</v>
      </c>
      <c r="F77" s="68">
        <v>89.316239316239304</v>
      </c>
      <c r="G77" s="71">
        <v>0.86483972419643196</v>
      </c>
      <c r="H77" s="68">
        <v>90.598290598290603</v>
      </c>
      <c r="I77" s="71">
        <v>0.76126861412911695</v>
      </c>
      <c r="J77" s="68">
        <v>57.692307692307701</v>
      </c>
      <c r="K77" s="71">
        <v>0.89119184937098805</v>
      </c>
      <c r="L77" s="68">
        <v>85.897435897435898</v>
      </c>
      <c r="M77" s="71">
        <v>0.81955972573078295</v>
      </c>
      <c r="N77" s="68">
        <v>85.775862068965495</v>
      </c>
      <c r="O77" s="71">
        <v>0.89949112876038695</v>
      </c>
      <c r="P77" s="68">
        <v>85.714285714285694</v>
      </c>
      <c r="Q77" s="71">
        <v>1</v>
      </c>
      <c r="R77" s="68">
        <v>100</v>
      </c>
    </row>
    <row r="78" spans="1:18" x14ac:dyDescent="0.2">
      <c r="A78" s="141" t="s">
        <v>477</v>
      </c>
      <c r="B78" s="67" t="s">
        <v>478</v>
      </c>
      <c r="C78" s="67">
        <v>58</v>
      </c>
      <c r="D78" s="67" t="s">
        <v>328</v>
      </c>
      <c r="E78" s="71">
        <v>0.725652518804205</v>
      </c>
      <c r="F78" s="68">
        <v>32.051282051282101</v>
      </c>
      <c r="G78" s="71">
        <v>0.72784966196971601</v>
      </c>
      <c r="H78" s="68">
        <v>38.8888888888889</v>
      </c>
      <c r="I78" s="71">
        <v>0.685409618036249</v>
      </c>
      <c r="J78" s="68">
        <v>23.076923076923102</v>
      </c>
      <c r="K78" s="71">
        <v>0.761672762547843</v>
      </c>
      <c r="L78" s="68">
        <v>35.042735042735004</v>
      </c>
      <c r="M78" s="71">
        <v>0.628808578646183</v>
      </c>
      <c r="N78" s="68">
        <v>35.344827586206897</v>
      </c>
      <c r="O78" s="71">
        <v>0.55017449162523802</v>
      </c>
      <c r="P78" s="68">
        <v>30.303030303030301</v>
      </c>
      <c r="Q78" s="71">
        <v>1</v>
      </c>
      <c r="R78" s="68">
        <v>100</v>
      </c>
    </row>
    <row r="79" spans="1:18" x14ac:dyDescent="0.2">
      <c r="A79" s="141" t="s">
        <v>479</v>
      </c>
      <c r="B79" s="67" t="s">
        <v>480</v>
      </c>
      <c r="C79" s="67">
        <v>58</v>
      </c>
      <c r="D79" s="67" t="s">
        <v>328</v>
      </c>
      <c r="E79" s="71">
        <v>0.83835234315250995</v>
      </c>
      <c r="F79" s="68">
        <v>79.487179487179503</v>
      </c>
      <c r="G79" s="71">
        <v>0.84205937431898004</v>
      </c>
      <c r="H79" s="68">
        <v>85.042735042735004</v>
      </c>
      <c r="I79" s="71">
        <v>0.75971212898203699</v>
      </c>
      <c r="J79" s="68">
        <v>56.837606837606799</v>
      </c>
      <c r="K79" s="71">
        <v>0.83172654190903705</v>
      </c>
      <c r="L79" s="68">
        <v>66.6666666666667</v>
      </c>
      <c r="M79" s="71">
        <v>0.72676187039232898</v>
      </c>
      <c r="N79" s="68">
        <v>60.775862068965502</v>
      </c>
      <c r="O79" s="71">
        <v>0.86985414331267796</v>
      </c>
      <c r="P79" s="68">
        <v>77.922077922077904</v>
      </c>
      <c r="Q79" s="71">
        <v>1</v>
      </c>
      <c r="R79" s="68">
        <v>100</v>
      </c>
    </row>
    <row r="80" spans="1:18" x14ac:dyDescent="0.2">
      <c r="A80" s="141" t="s">
        <v>481</v>
      </c>
      <c r="B80" s="67" t="s">
        <v>482</v>
      </c>
      <c r="C80" s="67">
        <v>58</v>
      </c>
      <c r="D80" s="67" t="s">
        <v>328</v>
      </c>
      <c r="E80" s="71">
        <v>0.87736669911814702</v>
      </c>
      <c r="F80" s="68">
        <v>91.452991452991498</v>
      </c>
      <c r="G80" s="71">
        <v>0.92612337202405903</v>
      </c>
      <c r="H80" s="68">
        <v>96.153846153846203</v>
      </c>
      <c r="I80" s="71">
        <v>0.81654882672161</v>
      </c>
      <c r="J80" s="68">
        <v>78.205128205128204</v>
      </c>
      <c r="K80" s="71">
        <v>0.945720232905647</v>
      </c>
      <c r="L80" s="68">
        <v>96.153846153846203</v>
      </c>
      <c r="M80" s="71">
        <v>0.85564778058462598</v>
      </c>
      <c r="N80" s="68">
        <v>89.655172413793096</v>
      </c>
      <c r="O80" s="71">
        <v>0.88961063782629202</v>
      </c>
      <c r="P80" s="68">
        <v>82.251082251082295</v>
      </c>
      <c r="Q80" s="71">
        <v>0.83054934464664698</v>
      </c>
      <c r="R80" s="68">
        <v>23.913043478260899</v>
      </c>
    </row>
    <row r="81" spans="1:18" x14ac:dyDescent="0.2">
      <c r="A81" s="141" t="s">
        <v>483</v>
      </c>
      <c r="B81" s="67" t="s">
        <v>484</v>
      </c>
      <c r="C81" s="67">
        <v>58</v>
      </c>
      <c r="D81" s="67" t="s">
        <v>328</v>
      </c>
      <c r="E81" s="71">
        <v>0.80398646364172199</v>
      </c>
      <c r="F81" s="68">
        <v>66.6666666666667</v>
      </c>
      <c r="G81" s="71">
        <v>0.81998763782495798</v>
      </c>
      <c r="H81" s="68">
        <v>75.213675213675202</v>
      </c>
      <c r="I81" s="71">
        <v>0.75797685157072303</v>
      </c>
      <c r="J81" s="68">
        <v>55.982905982905997</v>
      </c>
      <c r="K81" s="71">
        <v>0.82214774316599903</v>
      </c>
      <c r="L81" s="68">
        <v>60.683760683760703</v>
      </c>
      <c r="M81" s="71">
        <v>0.71645099757694497</v>
      </c>
      <c r="N81" s="68">
        <v>57.758620689655203</v>
      </c>
      <c r="O81" s="71">
        <v>0.89422587936838005</v>
      </c>
      <c r="P81" s="68">
        <v>84.415584415584405</v>
      </c>
      <c r="Q81" s="71">
        <v>0.813129672343328</v>
      </c>
      <c r="R81" s="68">
        <v>22.6086956521739</v>
      </c>
    </row>
    <row r="82" spans="1:18" x14ac:dyDescent="0.2">
      <c r="A82" s="141" t="s">
        <v>485</v>
      </c>
      <c r="B82" s="67" t="s">
        <v>486</v>
      </c>
      <c r="C82" s="67">
        <v>58</v>
      </c>
      <c r="D82" s="67" t="s">
        <v>328</v>
      </c>
      <c r="E82" s="71">
        <v>0.84821032347563996</v>
      </c>
      <c r="F82" s="68">
        <v>82.478632478632505</v>
      </c>
      <c r="G82" s="71">
        <v>0.90056600738947601</v>
      </c>
      <c r="H82" s="68">
        <v>94.017094017093996</v>
      </c>
      <c r="I82" s="71">
        <v>0.78950397086272905</v>
      </c>
      <c r="J82" s="68">
        <v>67.094017094017104</v>
      </c>
      <c r="K82" s="71">
        <v>0.89303659358125898</v>
      </c>
      <c r="L82" s="68">
        <v>86.752136752136707</v>
      </c>
      <c r="M82" s="71">
        <v>0.76284992524617201</v>
      </c>
      <c r="N82" s="68">
        <v>72.413793103448299</v>
      </c>
      <c r="O82" s="71">
        <v>0.859557796024631</v>
      </c>
      <c r="P82" s="68">
        <v>74.458874458874504</v>
      </c>
      <c r="Q82" s="71">
        <v>0.88374764774957304</v>
      </c>
      <c r="R82" s="68">
        <v>27.3913043478261</v>
      </c>
    </row>
    <row r="83" spans="1:18" x14ac:dyDescent="0.2">
      <c r="A83" s="141" t="s">
        <v>487</v>
      </c>
      <c r="B83" s="67" t="s">
        <v>488</v>
      </c>
      <c r="C83" s="67">
        <v>58</v>
      </c>
      <c r="D83" s="67" t="s">
        <v>328</v>
      </c>
      <c r="E83" s="71">
        <v>0.86127169907442302</v>
      </c>
      <c r="F83" s="68">
        <v>85.897435897435898</v>
      </c>
      <c r="G83" s="71">
        <v>0.83880604566580497</v>
      </c>
      <c r="H83" s="68">
        <v>82.905982905982896</v>
      </c>
      <c r="I83" s="71">
        <v>0.82420622916932995</v>
      </c>
      <c r="J83" s="68">
        <v>80.769230769230802</v>
      </c>
      <c r="K83" s="71">
        <v>0.83004761073355304</v>
      </c>
      <c r="L83" s="68">
        <v>64.957264957264996</v>
      </c>
      <c r="M83" s="71">
        <v>0.88658039903077801</v>
      </c>
      <c r="N83" s="68">
        <v>94.396551724137893</v>
      </c>
      <c r="O83" s="71">
        <v>0.90186655698250096</v>
      </c>
      <c r="P83" s="68">
        <v>86.580086580086601</v>
      </c>
      <c r="Q83" s="71">
        <v>0.88612335286457</v>
      </c>
      <c r="R83" s="68">
        <v>27.826086956521699</v>
      </c>
    </row>
    <row r="84" spans="1:18" x14ac:dyDescent="0.2">
      <c r="A84" s="141" t="s">
        <v>489</v>
      </c>
      <c r="B84" s="67" t="s">
        <v>490</v>
      </c>
      <c r="C84" s="67">
        <v>58</v>
      </c>
      <c r="D84" s="67" t="s">
        <v>328</v>
      </c>
      <c r="E84" s="71">
        <v>0.769721878041844</v>
      </c>
      <c r="F84" s="68">
        <v>50.427350427350397</v>
      </c>
      <c r="G84" s="71">
        <v>0.81523557167539296</v>
      </c>
      <c r="H84" s="68">
        <v>74.358974358974393</v>
      </c>
      <c r="I84" s="71">
        <v>0.74709490504138298</v>
      </c>
      <c r="J84" s="68">
        <v>50.854700854700901</v>
      </c>
      <c r="K84" s="71">
        <v>0.80407047763259898</v>
      </c>
      <c r="L84" s="68">
        <v>54.273504273504301</v>
      </c>
      <c r="M84" s="71">
        <v>0.76284992524617201</v>
      </c>
      <c r="N84" s="68">
        <v>72.413793103448299</v>
      </c>
      <c r="O84" s="71">
        <v>0.90223026572675402</v>
      </c>
      <c r="P84" s="68">
        <v>87.012987012986997</v>
      </c>
      <c r="Q84" s="71">
        <v>0.58685012292876504</v>
      </c>
      <c r="R84" s="68">
        <v>14.3478260869565</v>
      </c>
    </row>
    <row r="85" spans="1:18" x14ac:dyDescent="0.2">
      <c r="A85" s="141" t="s">
        <v>491</v>
      </c>
      <c r="B85" s="67" t="s">
        <v>492</v>
      </c>
      <c r="C85" s="67">
        <v>58</v>
      </c>
      <c r="D85" s="67" t="s">
        <v>328</v>
      </c>
      <c r="E85" s="71">
        <v>0.80794453038710801</v>
      </c>
      <c r="F85" s="68">
        <v>69.230769230769198</v>
      </c>
      <c r="G85" s="71">
        <v>0.84605942004912804</v>
      </c>
      <c r="H85" s="68">
        <v>87.179487179487197</v>
      </c>
      <c r="I85" s="71">
        <v>0.71480049951382896</v>
      </c>
      <c r="J85" s="68">
        <v>32.478632478632498</v>
      </c>
      <c r="K85" s="71">
        <v>0.82286288619479897</v>
      </c>
      <c r="L85" s="68">
        <v>61.1111111111111</v>
      </c>
      <c r="M85" s="71">
        <v>0.77316079806155602</v>
      </c>
      <c r="N85" s="68">
        <v>76.724137931034505</v>
      </c>
      <c r="O85" s="71">
        <v>0.75034751646482101</v>
      </c>
      <c r="P85" s="68">
        <v>53.246753246753201</v>
      </c>
      <c r="Q85" s="71">
        <v>0.94043606203851704</v>
      </c>
      <c r="R85" s="68">
        <v>31.304347826087</v>
      </c>
    </row>
    <row r="86" spans="1:18" x14ac:dyDescent="0.2">
      <c r="A86" s="141" t="s">
        <v>493</v>
      </c>
      <c r="B86" s="67" t="s">
        <v>494</v>
      </c>
      <c r="C86" s="67">
        <v>58</v>
      </c>
      <c r="D86" s="67" t="s">
        <v>328</v>
      </c>
      <c r="E86" s="71">
        <v>0.82516502483459098</v>
      </c>
      <c r="F86" s="68">
        <v>76.068376068376097</v>
      </c>
      <c r="G86" s="71">
        <v>0.80268943239170998</v>
      </c>
      <c r="H86" s="68">
        <v>70.085470085470106</v>
      </c>
      <c r="I86" s="71">
        <v>0.74510865726519004</v>
      </c>
      <c r="J86" s="68">
        <v>47.863247863247899</v>
      </c>
      <c r="K86" s="71">
        <v>0.80379909107754799</v>
      </c>
      <c r="L86" s="68">
        <v>53.846153846153797</v>
      </c>
      <c r="M86" s="71">
        <v>0.69067381553848595</v>
      </c>
      <c r="N86" s="68">
        <v>52.155172413793103</v>
      </c>
      <c r="O86" s="71">
        <v>0.91272008895369106</v>
      </c>
      <c r="P86" s="68">
        <v>89.610389610389603</v>
      </c>
      <c r="Q86" s="71">
        <v>0.99599906378092495</v>
      </c>
      <c r="R86" s="68">
        <v>45.652173913043498</v>
      </c>
    </row>
    <row r="87" spans="1:18" x14ac:dyDescent="0.2">
      <c r="A87" s="141" t="s">
        <v>495</v>
      </c>
      <c r="B87" s="67" t="s">
        <v>496</v>
      </c>
      <c r="C87" s="67">
        <v>58</v>
      </c>
      <c r="D87" s="67" t="s">
        <v>328</v>
      </c>
      <c r="E87" s="71">
        <v>0.79598732400179195</v>
      </c>
      <c r="F87" s="68">
        <v>61.538461538461497</v>
      </c>
      <c r="G87" s="71">
        <v>0.76705447710843599</v>
      </c>
      <c r="H87" s="68">
        <v>53.4188034188034</v>
      </c>
      <c r="I87" s="71">
        <v>0.74404641632809998</v>
      </c>
      <c r="J87" s="68">
        <v>47.008547008546998</v>
      </c>
      <c r="K87" s="71">
        <v>0.83057652618403599</v>
      </c>
      <c r="L87" s="68">
        <v>65.811965811965806</v>
      </c>
      <c r="M87" s="71">
        <v>0.752539052430788</v>
      </c>
      <c r="N87" s="68">
        <v>69.396551724137893</v>
      </c>
      <c r="O87" s="71">
        <v>0.70936394357375099</v>
      </c>
      <c r="P87" s="68">
        <v>46.7532467532467</v>
      </c>
      <c r="Q87" s="71">
        <v>0.97234352838564198</v>
      </c>
      <c r="R87" s="68">
        <v>37.3913043478261</v>
      </c>
    </row>
    <row r="88" spans="1:18" x14ac:dyDescent="0.2">
      <c r="A88" s="141" t="s">
        <v>497</v>
      </c>
      <c r="B88" s="67" t="s">
        <v>498</v>
      </c>
      <c r="C88" s="67">
        <v>58</v>
      </c>
      <c r="D88" s="67" t="s">
        <v>328</v>
      </c>
      <c r="E88" s="71">
        <v>0.83088057932381698</v>
      </c>
      <c r="F88" s="68">
        <v>78.205128205128204</v>
      </c>
      <c r="G88" s="71">
        <v>0.82469714383019499</v>
      </c>
      <c r="H88" s="68">
        <v>77.7777777777778</v>
      </c>
      <c r="I88" s="71">
        <v>0.74802129778778503</v>
      </c>
      <c r="J88" s="68">
        <v>51.709401709401703</v>
      </c>
      <c r="K88" s="71">
        <v>0.85405264720849505</v>
      </c>
      <c r="L88" s="68">
        <v>76.068376068376097</v>
      </c>
      <c r="M88" s="71">
        <v>0.71645099757694497</v>
      </c>
      <c r="N88" s="68">
        <v>57.758620689655203</v>
      </c>
      <c r="O88" s="71">
        <v>0.84206138953947796</v>
      </c>
      <c r="P88" s="68">
        <v>70.129870129870099</v>
      </c>
      <c r="Q88" s="71">
        <v>1</v>
      </c>
      <c r="R88" s="68">
        <v>100</v>
      </c>
    </row>
    <row r="89" spans="1:18" x14ac:dyDescent="0.2">
      <c r="A89" s="141" t="s">
        <v>499</v>
      </c>
      <c r="B89" s="67" t="s">
        <v>500</v>
      </c>
      <c r="C89" s="67">
        <v>58</v>
      </c>
      <c r="D89" s="67" t="s">
        <v>328</v>
      </c>
      <c r="E89" s="71">
        <v>0.78030126570592895</v>
      </c>
      <c r="F89" s="68">
        <v>54.700854700854698</v>
      </c>
      <c r="G89" s="71">
        <v>0.83452124267682204</v>
      </c>
      <c r="H89" s="68">
        <v>80.769230769230802</v>
      </c>
      <c r="I89" s="71">
        <v>0.65986587043720502</v>
      </c>
      <c r="J89" s="68">
        <v>17.521367521367502</v>
      </c>
      <c r="K89" s="71">
        <v>0.81623429229558997</v>
      </c>
      <c r="L89" s="68">
        <v>59.829059829059801</v>
      </c>
      <c r="M89" s="71">
        <v>0.64943032427695002</v>
      </c>
      <c r="N89" s="68">
        <v>40.086206896551701</v>
      </c>
      <c r="O89" s="71">
        <v>0.72175586454900698</v>
      </c>
      <c r="P89" s="68">
        <v>48.051948051948102</v>
      </c>
      <c r="Q89" s="71">
        <v>1</v>
      </c>
      <c r="R89" s="68">
        <v>100</v>
      </c>
    </row>
    <row r="90" spans="1:18" x14ac:dyDescent="0.2">
      <c r="A90" s="141" t="s">
        <v>501</v>
      </c>
      <c r="B90" s="67" t="s">
        <v>502</v>
      </c>
      <c r="C90" s="67">
        <v>58</v>
      </c>
      <c r="D90" s="67" t="s">
        <v>328</v>
      </c>
      <c r="E90" s="71">
        <v>0.84624894939273898</v>
      </c>
      <c r="F90" s="68">
        <v>82.051282051282001</v>
      </c>
      <c r="G90" s="71">
        <v>0.83869395392076995</v>
      </c>
      <c r="H90" s="68">
        <v>82.478632478632505</v>
      </c>
      <c r="I90" s="71">
        <v>0.75938721308499302</v>
      </c>
      <c r="J90" s="68">
        <v>56.410256410256402</v>
      </c>
      <c r="K90" s="71">
        <v>0.86801224982587</v>
      </c>
      <c r="L90" s="68">
        <v>78.205128205128204</v>
      </c>
      <c r="M90" s="71">
        <v>0.747383616023096</v>
      </c>
      <c r="N90" s="68">
        <v>68.103448275862107</v>
      </c>
      <c r="O90" s="71">
        <v>0.86401666350170203</v>
      </c>
      <c r="P90" s="68">
        <v>76.190476190476204</v>
      </c>
      <c r="Q90" s="71">
        <v>1</v>
      </c>
      <c r="R90" s="68">
        <v>100</v>
      </c>
    </row>
    <row r="91" spans="1:18" x14ac:dyDescent="0.2">
      <c r="A91" s="141" t="s">
        <v>503</v>
      </c>
      <c r="B91" s="67" t="s">
        <v>504</v>
      </c>
      <c r="C91" s="67">
        <v>58</v>
      </c>
      <c r="D91" s="67" t="s">
        <v>328</v>
      </c>
      <c r="E91" s="71">
        <v>0.73623831575423304</v>
      </c>
      <c r="F91" s="68">
        <v>33.760683760683797</v>
      </c>
      <c r="G91" s="71">
        <v>0.75948212102346802</v>
      </c>
      <c r="H91" s="68">
        <v>50</v>
      </c>
      <c r="I91" s="71">
        <v>0.68256551684485001</v>
      </c>
      <c r="J91" s="68">
        <v>22.2222222222222</v>
      </c>
      <c r="K91" s="71">
        <v>0.78320916422320297</v>
      </c>
      <c r="L91" s="68">
        <v>42.307692307692299</v>
      </c>
      <c r="M91" s="71">
        <v>0.69582925194617695</v>
      </c>
      <c r="N91" s="68">
        <v>53.448275862069003</v>
      </c>
      <c r="O91" s="71">
        <v>0.49634384048770203</v>
      </c>
      <c r="P91" s="68">
        <v>22.5108225108225</v>
      </c>
      <c r="Q91" s="71">
        <v>1</v>
      </c>
      <c r="R91" s="68">
        <v>100</v>
      </c>
    </row>
    <row r="92" spans="1:18" x14ac:dyDescent="0.2">
      <c r="A92" s="141" t="s">
        <v>505</v>
      </c>
      <c r="B92" s="67" t="s">
        <v>506</v>
      </c>
      <c r="C92" s="67">
        <v>58</v>
      </c>
      <c r="D92" s="67" t="s">
        <v>328</v>
      </c>
      <c r="E92" s="71">
        <v>0.73422870078275404</v>
      </c>
      <c r="F92" s="68">
        <v>32.478632478632498</v>
      </c>
      <c r="G92" s="71">
        <v>0.77949899955562596</v>
      </c>
      <c r="H92" s="68">
        <v>59.401709401709397</v>
      </c>
      <c r="I92" s="71">
        <v>0.68294587855538802</v>
      </c>
      <c r="J92" s="68">
        <v>22.649572649572701</v>
      </c>
      <c r="K92" s="71">
        <v>0.810192884781478</v>
      </c>
      <c r="L92" s="68">
        <v>58.974358974358999</v>
      </c>
      <c r="M92" s="71">
        <v>0.63396401505387401</v>
      </c>
      <c r="N92" s="68">
        <v>36.2068965517241</v>
      </c>
      <c r="O92" s="71">
        <v>0.49877042675015798</v>
      </c>
      <c r="P92" s="68">
        <v>23.8095238095238</v>
      </c>
      <c r="Q92" s="71">
        <v>1</v>
      </c>
      <c r="R92" s="68">
        <v>100</v>
      </c>
    </row>
    <row r="93" spans="1:18" x14ac:dyDescent="0.2">
      <c r="A93" s="141" t="s">
        <v>507</v>
      </c>
      <c r="B93" s="67" t="s">
        <v>508</v>
      </c>
      <c r="C93" s="67">
        <v>58</v>
      </c>
      <c r="D93" s="67" t="s">
        <v>328</v>
      </c>
      <c r="E93" s="71">
        <v>0.62116332643674599</v>
      </c>
      <c r="F93" s="68">
        <v>14.957264957265</v>
      </c>
      <c r="G93" s="71">
        <v>0.49088269330821999</v>
      </c>
      <c r="H93" s="68">
        <v>4.2735042735042699</v>
      </c>
      <c r="I93" s="71">
        <v>0.62042254033813204</v>
      </c>
      <c r="J93" s="68">
        <v>11.965811965812</v>
      </c>
      <c r="K93" s="71">
        <v>0.64773329008823699</v>
      </c>
      <c r="L93" s="68">
        <v>11.538461538461499</v>
      </c>
      <c r="M93" s="71">
        <v>0.58240965097695496</v>
      </c>
      <c r="N93" s="68">
        <v>22.8448275862069</v>
      </c>
      <c r="O93" s="71">
        <v>0.42274049074633002</v>
      </c>
      <c r="P93" s="68">
        <v>18.181818181818201</v>
      </c>
      <c r="Q93" s="71">
        <v>0.96279129316260004</v>
      </c>
      <c r="R93" s="68">
        <v>36.086956521739097</v>
      </c>
    </row>
    <row r="94" spans="1:18" x14ac:dyDescent="0.2">
      <c r="A94" s="141" t="s">
        <v>509</v>
      </c>
      <c r="B94" s="67" t="s">
        <v>510</v>
      </c>
      <c r="C94" s="67">
        <v>58</v>
      </c>
      <c r="D94" s="67" t="s">
        <v>328</v>
      </c>
      <c r="E94" s="71">
        <v>0.58339259214045502</v>
      </c>
      <c r="F94" s="68">
        <v>12.393162393162401</v>
      </c>
      <c r="G94" s="71">
        <v>0.619033314739598</v>
      </c>
      <c r="H94" s="68">
        <v>14.957264957265</v>
      </c>
      <c r="I94" s="71">
        <v>0.67415905747664195</v>
      </c>
      <c r="J94" s="68">
        <v>21.367521367521402</v>
      </c>
      <c r="K94" s="71">
        <v>0.80035796025337103</v>
      </c>
      <c r="L94" s="68">
        <v>52.564102564102598</v>
      </c>
      <c r="M94" s="71">
        <v>0.57209877816157095</v>
      </c>
      <c r="N94" s="68">
        <v>21.982758620689701</v>
      </c>
      <c r="O94" s="71">
        <v>0.173185646345317</v>
      </c>
      <c r="P94" s="68">
        <v>8.2251082251082295</v>
      </c>
      <c r="Q94" s="71">
        <v>0.66152079586623302</v>
      </c>
      <c r="R94" s="68">
        <v>16.521739130434799</v>
      </c>
    </row>
    <row r="95" spans="1:18" x14ac:dyDescent="0.2">
      <c r="A95" s="141" t="s">
        <v>511</v>
      </c>
      <c r="B95" s="67" t="s">
        <v>512</v>
      </c>
      <c r="C95" s="67">
        <v>58</v>
      </c>
      <c r="D95" s="67" t="s">
        <v>328</v>
      </c>
      <c r="E95" s="71">
        <v>0.76393206278486603</v>
      </c>
      <c r="F95" s="68">
        <v>46.153846153846203</v>
      </c>
      <c r="G95" s="71">
        <v>0.99612859381451502</v>
      </c>
      <c r="H95" s="68">
        <v>99.145299145299106</v>
      </c>
      <c r="I95" s="71">
        <v>0.87250547356261698</v>
      </c>
      <c r="J95" s="68">
        <v>88.034188034188006</v>
      </c>
      <c r="K95" s="71">
        <v>0.94168714339577098</v>
      </c>
      <c r="L95" s="68">
        <v>95.726495726495699</v>
      </c>
      <c r="M95" s="71">
        <v>0.91751301747692904</v>
      </c>
      <c r="N95" s="68">
        <v>96.120689655172399</v>
      </c>
      <c r="O95" s="71">
        <v>0.80342460240958902</v>
      </c>
      <c r="P95" s="68">
        <v>62.337662337662302</v>
      </c>
      <c r="Q95" s="71">
        <v>5.2333546049775699E-2</v>
      </c>
      <c r="R95" s="68">
        <v>2.60869565217391</v>
      </c>
    </row>
    <row r="96" spans="1:18" x14ac:dyDescent="0.2">
      <c r="A96" s="141" t="s">
        <v>513</v>
      </c>
      <c r="B96" s="67" t="s">
        <v>514</v>
      </c>
      <c r="C96" s="67">
        <v>58</v>
      </c>
      <c r="D96" s="67" t="s">
        <v>328</v>
      </c>
      <c r="E96" s="71">
        <v>0.75893093263135403</v>
      </c>
      <c r="F96" s="68">
        <v>42.735042735042697</v>
      </c>
      <c r="G96" s="71">
        <v>0.98145743886063996</v>
      </c>
      <c r="H96" s="68">
        <v>98.717948717948701</v>
      </c>
      <c r="I96" s="71">
        <v>0.72856814969803896</v>
      </c>
      <c r="J96" s="68">
        <v>38.8888888888889</v>
      </c>
      <c r="K96" s="71">
        <v>0.92546172838692498</v>
      </c>
      <c r="L96" s="68">
        <v>93.589743589743605</v>
      </c>
      <c r="M96" s="71">
        <v>1</v>
      </c>
      <c r="N96" s="68">
        <v>100</v>
      </c>
      <c r="O96" s="71">
        <v>0.62199599090714497</v>
      </c>
      <c r="P96" s="68">
        <v>36.796536796536799</v>
      </c>
      <c r="Q96" s="71">
        <v>0.29610228793537702</v>
      </c>
      <c r="R96" s="68">
        <v>4.7826086956521703</v>
      </c>
    </row>
    <row r="97" spans="1:18" x14ac:dyDescent="0.2">
      <c r="A97" s="141" t="s">
        <v>515</v>
      </c>
      <c r="B97" s="67" t="s">
        <v>516</v>
      </c>
      <c r="C97" s="67">
        <v>58</v>
      </c>
      <c r="D97" s="67" t="s">
        <v>328</v>
      </c>
      <c r="E97" s="71">
        <v>0.75164967690883</v>
      </c>
      <c r="F97" s="68">
        <v>40.598290598290603</v>
      </c>
      <c r="G97" s="71">
        <v>0.76272292466000602</v>
      </c>
      <c r="H97" s="68">
        <v>52.136752136752101</v>
      </c>
      <c r="I97" s="71">
        <v>0.71805388052310803</v>
      </c>
      <c r="J97" s="68">
        <v>33.760683760683797</v>
      </c>
      <c r="K97" s="71">
        <v>0.78717765998617595</v>
      </c>
      <c r="L97" s="68">
        <v>44.4444444444444</v>
      </c>
      <c r="M97" s="71">
        <v>0.66489663350002604</v>
      </c>
      <c r="N97" s="68">
        <v>44.827586206896598</v>
      </c>
      <c r="O97" s="71">
        <v>0.78055311842408603</v>
      </c>
      <c r="P97" s="68">
        <v>59.307359307359299</v>
      </c>
      <c r="Q97" s="71">
        <v>0.79649384435958004</v>
      </c>
      <c r="R97" s="68">
        <v>21.304347826087</v>
      </c>
    </row>
    <row r="98" spans="1:18" x14ac:dyDescent="0.2">
      <c r="A98" s="141" t="s">
        <v>517</v>
      </c>
      <c r="B98" s="67" t="s">
        <v>518</v>
      </c>
      <c r="C98" s="67">
        <v>58</v>
      </c>
      <c r="D98" s="67" t="s">
        <v>328</v>
      </c>
      <c r="E98" s="71">
        <v>0.81074277405075401</v>
      </c>
      <c r="F98" s="68">
        <v>71.794871794871796</v>
      </c>
      <c r="G98" s="71">
        <v>0.93356609054110795</v>
      </c>
      <c r="H98" s="68">
        <v>97.008547008546998</v>
      </c>
      <c r="I98" s="71">
        <v>0.876541067256002</v>
      </c>
      <c r="J98" s="68">
        <v>88.461538461538495</v>
      </c>
      <c r="K98" s="71">
        <v>0.92220628011832495</v>
      </c>
      <c r="L98" s="68">
        <v>93.162393162393201</v>
      </c>
      <c r="M98" s="71">
        <v>0.76284992524617201</v>
      </c>
      <c r="N98" s="68">
        <v>72.413793103448299</v>
      </c>
      <c r="O98" s="71">
        <v>0.83359328114291997</v>
      </c>
      <c r="P98" s="68">
        <v>68.398268398268399</v>
      </c>
      <c r="Q98" s="71">
        <v>0.53569999999999995</v>
      </c>
      <c r="R98" s="68">
        <v>11.7391304347826</v>
      </c>
    </row>
    <row r="99" spans="1:18" x14ac:dyDescent="0.2">
      <c r="A99" s="141" t="s">
        <v>519</v>
      </c>
      <c r="B99" s="67" t="s">
        <v>520</v>
      </c>
      <c r="C99" s="67">
        <v>58</v>
      </c>
      <c r="D99" s="67" t="s">
        <v>328</v>
      </c>
      <c r="E99" s="71">
        <v>0.70458202074648402</v>
      </c>
      <c r="F99" s="68">
        <v>28.205128205128201</v>
      </c>
      <c r="G99" s="71">
        <v>0.81332657265319497</v>
      </c>
      <c r="H99" s="68">
        <v>73.504273504273499</v>
      </c>
      <c r="I99" s="71">
        <v>0.69621386683736597</v>
      </c>
      <c r="J99" s="68">
        <v>26.495726495726501</v>
      </c>
      <c r="K99" s="71">
        <v>0.76964108387310204</v>
      </c>
      <c r="L99" s="68">
        <v>38.034188034187999</v>
      </c>
      <c r="M99" s="71">
        <v>0.82987059854616696</v>
      </c>
      <c r="N99" s="68">
        <v>87.068965517241395</v>
      </c>
      <c r="O99" s="71">
        <v>0.75578210902198595</v>
      </c>
      <c r="P99" s="68">
        <v>54.112554112554101</v>
      </c>
      <c r="Q99" s="71">
        <v>0.36265789354708999</v>
      </c>
      <c r="R99" s="68">
        <v>6.5217391304347796</v>
      </c>
    </row>
    <row r="100" spans="1:18" x14ac:dyDescent="0.2">
      <c r="A100" s="141" t="s">
        <v>521</v>
      </c>
      <c r="B100" s="67" t="s">
        <v>522</v>
      </c>
      <c r="C100" s="67">
        <v>58</v>
      </c>
      <c r="D100" s="67" t="s">
        <v>328</v>
      </c>
      <c r="E100" s="71">
        <v>0.79320888804201295</v>
      </c>
      <c r="F100" s="68">
        <v>60.683760683760703</v>
      </c>
      <c r="G100" s="71">
        <v>0.82351741563212899</v>
      </c>
      <c r="H100" s="68">
        <v>76.923076923076906</v>
      </c>
      <c r="I100" s="71">
        <v>0.77676428328523295</v>
      </c>
      <c r="J100" s="68">
        <v>62.393162393162399</v>
      </c>
      <c r="K100" s="71">
        <v>0.80979866319955396</v>
      </c>
      <c r="L100" s="68">
        <v>58.547008547008602</v>
      </c>
      <c r="M100" s="71">
        <v>0.68036294272310105</v>
      </c>
      <c r="N100" s="68">
        <v>48.7068965517241</v>
      </c>
      <c r="O100" s="71">
        <v>0.66881002341205997</v>
      </c>
      <c r="P100" s="68">
        <v>41.558441558441601</v>
      </c>
      <c r="Q100" s="71">
        <v>1</v>
      </c>
      <c r="R100" s="68">
        <v>100</v>
      </c>
    </row>
    <row r="101" spans="1:18" x14ac:dyDescent="0.2">
      <c r="A101" s="141" t="s">
        <v>523</v>
      </c>
      <c r="B101" s="67" t="s">
        <v>524</v>
      </c>
      <c r="C101" s="67">
        <v>58</v>
      </c>
      <c r="D101" s="67" t="s">
        <v>328</v>
      </c>
      <c r="E101" s="71">
        <v>0.76862421975335404</v>
      </c>
      <c r="F101" s="68">
        <v>49.145299145299099</v>
      </c>
      <c r="G101" s="71">
        <v>0.87519920826355202</v>
      </c>
      <c r="H101" s="68">
        <v>91.880341880341902</v>
      </c>
      <c r="I101" s="71">
        <v>0.70919966196531403</v>
      </c>
      <c r="J101" s="68">
        <v>30.341880341880302</v>
      </c>
      <c r="K101" s="71">
        <v>0.87895917901157306</v>
      </c>
      <c r="L101" s="68">
        <v>82.478632478632505</v>
      </c>
      <c r="M101" s="71">
        <v>0.67520750631541004</v>
      </c>
      <c r="N101" s="68">
        <v>47.413793103448299</v>
      </c>
      <c r="O101" s="71">
        <v>0.81932976296427396</v>
      </c>
      <c r="P101" s="68">
        <v>65.367965367965397</v>
      </c>
      <c r="Q101" s="71">
        <v>0.65385000000000004</v>
      </c>
      <c r="R101" s="68">
        <v>16.086956521739101</v>
      </c>
    </row>
    <row r="102" spans="1:18" x14ac:dyDescent="0.2">
      <c r="A102" s="141" t="s">
        <v>525</v>
      </c>
      <c r="B102" s="67" t="s">
        <v>526</v>
      </c>
      <c r="C102" s="67">
        <v>58</v>
      </c>
      <c r="D102" s="67" t="s">
        <v>328</v>
      </c>
      <c r="E102" s="71">
        <v>0.69872582670989303</v>
      </c>
      <c r="F102" s="68">
        <v>26.923076923076898</v>
      </c>
      <c r="G102" s="71">
        <v>0.69622045690960899</v>
      </c>
      <c r="H102" s="68">
        <v>27.7777777777778</v>
      </c>
      <c r="I102" s="71">
        <v>0.74959282040265796</v>
      </c>
      <c r="J102" s="68">
        <v>52.136752136752101</v>
      </c>
      <c r="K102" s="71">
        <v>0.763899623082825</v>
      </c>
      <c r="L102" s="68">
        <v>35.897435897435898</v>
      </c>
      <c r="M102" s="71">
        <v>0.59272052379233897</v>
      </c>
      <c r="N102" s="68">
        <v>25.431034482758601</v>
      </c>
      <c r="O102" s="71">
        <v>0.38992153607192598</v>
      </c>
      <c r="P102" s="68">
        <v>16.017316017315999</v>
      </c>
      <c r="Q102" s="71">
        <v>1</v>
      </c>
      <c r="R102" s="68">
        <v>100</v>
      </c>
    </row>
    <row r="103" spans="1:18" x14ac:dyDescent="0.2">
      <c r="A103" s="141" t="s">
        <v>527</v>
      </c>
      <c r="B103" s="67" t="s">
        <v>528</v>
      </c>
      <c r="C103" s="67">
        <v>58</v>
      </c>
      <c r="D103" s="67" t="s">
        <v>328</v>
      </c>
      <c r="E103" s="71">
        <v>0.67105818618796098</v>
      </c>
      <c r="F103" s="68">
        <v>24.3589743589744</v>
      </c>
      <c r="G103" s="71">
        <v>0.52040237940248602</v>
      </c>
      <c r="H103" s="68">
        <v>6.83760683760684</v>
      </c>
      <c r="I103" s="71">
        <v>0.75434950186692595</v>
      </c>
      <c r="J103" s="68">
        <v>54.273504273504301</v>
      </c>
      <c r="K103" s="71">
        <v>0.71510490704949004</v>
      </c>
      <c r="L103" s="68">
        <v>18.803418803418801</v>
      </c>
      <c r="M103" s="71">
        <v>0.52054441408465202</v>
      </c>
      <c r="N103" s="68">
        <v>15.517241379310301</v>
      </c>
      <c r="O103" s="71">
        <v>0.51594791472421198</v>
      </c>
      <c r="P103" s="68">
        <v>26.839826839826799</v>
      </c>
      <c r="Q103" s="71">
        <v>1</v>
      </c>
      <c r="R103" s="68">
        <v>100</v>
      </c>
    </row>
    <row r="104" spans="1:18" x14ac:dyDescent="0.2">
      <c r="A104" s="141" t="s">
        <v>529</v>
      </c>
      <c r="B104" s="67" t="s">
        <v>530</v>
      </c>
      <c r="C104" s="67">
        <v>58</v>
      </c>
      <c r="D104" s="67" t="s">
        <v>328</v>
      </c>
      <c r="E104" s="71">
        <v>0.76860778253461604</v>
      </c>
      <c r="F104" s="68">
        <v>48.717948717948701</v>
      </c>
      <c r="G104" s="71">
        <v>0.85099572990323102</v>
      </c>
      <c r="H104" s="68">
        <v>88.461538461538495</v>
      </c>
      <c r="I104" s="71">
        <v>0.81680064174767997</v>
      </c>
      <c r="J104" s="68">
        <v>78.632478632478595</v>
      </c>
      <c r="K104" s="71">
        <v>0.86900623422490597</v>
      </c>
      <c r="L104" s="68">
        <v>78.632478632478595</v>
      </c>
      <c r="M104" s="71">
        <v>0.71129556116925297</v>
      </c>
      <c r="N104" s="68">
        <v>56.034482758620697</v>
      </c>
      <c r="O104" s="71">
        <v>0.714073244346211</v>
      </c>
      <c r="P104" s="68">
        <v>47.186147186147203</v>
      </c>
      <c r="Q104" s="71">
        <v>0.64947528381641295</v>
      </c>
      <c r="R104" s="68">
        <v>15.6521739130435</v>
      </c>
    </row>
    <row r="105" spans="1:18" x14ac:dyDescent="0.2">
      <c r="A105" s="141" t="s">
        <v>531</v>
      </c>
      <c r="B105" s="67" t="s">
        <v>532</v>
      </c>
      <c r="C105" s="67">
        <v>58</v>
      </c>
      <c r="D105" s="67" t="s">
        <v>328</v>
      </c>
      <c r="E105" s="71">
        <v>0.76029659225448498</v>
      </c>
      <c r="F105" s="68">
        <v>43.162393162393201</v>
      </c>
      <c r="G105" s="71">
        <v>0.82961759504938704</v>
      </c>
      <c r="H105" s="68">
        <v>79.059829059829099</v>
      </c>
      <c r="I105" s="71">
        <v>0.82019568654925801</v>
      </c>
      <c r="J105" s="68">
        <v>79.487179487179503</v>
      </c>
      <c r="K105" s="71">
        <v>0.88264614713551304</v>
      </c>
      <c r="L105" s="68">
        <v>84.615384615384599</v>
      </c>
      <c r="M105" s="71">
        <v>0.752539052430788</v>
      </c>
      <c r="N105" s="68">
        <v>69.396551724137893</v>
      </c>
      <c r="O105" s="71">
        <v>0.70154689446433205</v>
      </c>
      <c r="P105" s="68">
        <v>45.887445887445899</v>
      </c>
      <c r="Q105" s="71">
        <v>0.57523417789762799</v>
      </c>
      <c r="R105" s="68">
        <v>13.478260869565201</v>
      </c>
    </row>
    <row r="106" spans="1:18" x14ac:dyDescent="0.2">
      <c r="A106" s="141" t="s">
        <v>533</v>
      </c>
      <c r="B106" s="67" t="s">
        <v>534</v>
      </c>
      <c r="C106" s="67">
        <v>58</v>
      </c>
      <c r="D106" s="67" t="s">
        <v>328</v>
      </c>
      <c r="E106" s="71">
        <v>0.78267179151021404</v>
      </c>
      <c r="F106" s="68">
        <v>55.5555555555556</v>
      </c>
      <c r="G106" s="71">
        <v>0.79688109308176902</v>
      </c>
      <c r="H106" s="68">
        <v>67.521367521367495</v>
      </c>
      <c r="I106" s="71">
        <v>0.81648545380871795</v>
      </c>
      <c r="J106" s="68">
        <v>77.7777777777778</v>
      </c>
      <c r="K106" s="71">
        <v>0.84738704619773497</v>
      </c>
      <c r="L106" s="68">
        <v>72.649572649572605</v>
      </c>
      <c r="M106" s="71">
        <v>0.89689127184616202</v>
      </c>
      <c r="N106" s="68">
        <v>95.258620689655203</v>
      </c>
      <c r="O106" s="71">
        <v>0.62700342063044201</v>
      </c>
      <c r="P106" s="68">
        <v>37.229437229437202</v>
      </c>
      <c r="Q106" s="71">
        <v>0.71138246349645795</v>
      </c>
      <c r="R106" s="68">
        <v>17.826086956521699</v>
      </c>
    </row>
    <row r="107" spans="1:18" x14ac:dyDescent="0.2">
      <c r="A107" s="141" t="s">
        <v>535</v>
      </c>
      <c r="B107" s="67" t="s">
        <v>536</v>
      </c>
      <c r="C107" s="67">
        <v>58</v>
      </c>
      <c r="D107" s="67" t="s">
        <v>328</v>
      </c>
      <c r="E107" s="71">
        <v>0.783316894544555</v>
      </c>
      <c r="F107" s="68">
        <v>55.982905982905997</v>
      </c>
      <c r="G107" s="71">
        <v>0.71608171000065401</v>
      </c>
      <c r="H107" s="68">
        <v>35.897435897435898</v>
      </c>
      <c r="I107" s="71">
        <v>0.81094476224586798</v>
      </c>
      <c r="J107" s="68">
        <v>76.068376068376097</v>
      </c>
      <c r="K107" s="71">
        <v>0.70989292960118799</v>
      </c>
      <c r="L107" s="68">
        <v>17.094017094017101</v>
      </c>
      <c r="M107" s="71">
        <v>0.876269526215394</v>
      </c>
      <c r="N107" s="68">
        <v>93.534482758620697</v>
      </c>
      <c r="O107" s="71">
        <v>0.640274972837094</v>
      </c>
      <c r="P107" s="68">
        <v>38.528138528138498</v>
      </c>
      <c r="Q107" s="71">
        <v>0.94643746636713</v>
      </c>
      <c r="R107" s="68">
        <v>33.043478260869598</v>
      </c>
    </row>
    <row r="108" spans="1:18" x14ac:dyDescent="0.2">
      <c r="A108" s="141" t="s">
        <v>537</v>
      </c>
      <c r="B108" s="67" t="s">
        <v>538</v>
      </c>
      <c r="C108" s="67">
        <v>58</v>
      </c>
      <c r="D108" s="67" t="s">
        <v>328</v>
      </c>
      <c r="E108" s="71">
        <v>0.637865868847453</v>
      </c>
      <c r="F108" s="68">
        <v>17.094017094017101</v>
      </c>
      <c r="G108" s="71">
        <v>0.64210047529086201</v>
      </c>
      <c r="H108" s="68">
        <v>19.658119658119698</v>
      </c>
      <c r="I108" s="71">
        <v>0.75549198759521097</v>
      </c>
      <c r="J108" s="68">
        <v>55.128205128205103</v>
      </c>
      <c r="K108" s="71">
        <v>0.68713603720133398</v>
      </c>
      <c r="L108" s="68">
        <v>14.5299145299145</v>
      </c>
      <c r="M108" s="71">
        <v>0.70098468835386896</v>
      </c>
      <c r="N108" s="68">
        <v>55.6034482758621</v>
      </c>
      <c r="O108" s="71">
        <v>0.58039112937394699</v>
      </c>
      <c r="P108" s="68">
        <v>34.1991341991342</v>
      </c>
      <c r="Q108" s="71">
        <v>0.46109089526949298</v>
      </c>
      <c r="R108" s="68">
        <v>8.6956521739130395</v>
      </c>
    </row>
    <row r="109" spans="1:18" x14ac:dyDescent="0.2">
      <c r="A109" s="141" t="s">
        <v>539</v>
      </c>
      <c r="B109" s="67" t="s">
        <v>540</v>
      </c>
      <c r="C109" s="67">
        <v>58</v>
      </c>
      <c r="D109" s="67" t="s">
        <v>328</v>
      </c>
      <c r="E109" s="71">
        <v>0.85262263661753701</v>
      </c>
      <c r="F109" s="68">
        <v>84.188034188034194</v>
      </c>
      <c r="G109" s="71">
        <v>0.82230361197566604</v>
      </c>
      <c r="H109" s="68">
        <v>76.068376068376097</v>
      </c>
      <c r="I109" s="71">
        <v>0.82283546855036704</v>
      </c>
      <c r="J109" s="68">
        <v>79.914529914529894</v>
      </c>
      <c r="K109" s="71">
        <v>0.86209455983314598</v>
      </c>
      <c r="L109" s="68">
        <v>77.350427350427395</v>
      </c>
      <c r="M109" s="71">
        <v>0.88658039903077801</v>
      </c>
      <c r="N109" s="68">
        <v>94.396551724137893</v>
      </c>
      <c r="O109" s="71">
        <v>0.721921780315263</v>
      </c>
      <c r="P109" s="68">
        <v>48.484848484848499</v>
      </c>
      <c r="Q109" s="71">
        <v>1</v>
      </c>
      <c r="R109" s="68">
        <v>100</v>
      </c>
    </row>
    <row r="110" spans="1:18" x14ac:dyDescent="0.2">
      <c r="A110" s="141" t="s">
        <v>541</v>
      </c>
      <c r="B110" s="67" t="s">
        <v>542</v>
      </c>
      <c r="C110" s="67">
        <v>58</v>
      </c>
      <c r="D110" s="67" t="s">
        <v>328</v>
      </c>
      <c r="E110" s="71">
        <v>0.64127455488485097</v>
      </c>
      <c r="F110" s="68">
        <v>17.948717948717899</v>
      </c>
      <c r="G110" s="71">
        <v>0.50368862672694203</v>
      </c>
      <c r="H110" s="68">
        <v>4.7008547008547001</v>
      </c>
      <c r="I110" s="71">
        <v>0.72054968144072096</v>
      </c>
      <c r="J110" s="68">
        <v>35.897435897435898</v>
      </c>
      <c r="K110" s="71">
        <v>0.72287755150836996</v>
      </c>
      <c r="L110" s="68">
        <v>22.2222222222222</v>
      </c>
      <c r="M110" s="71">
        <v>0.56178790534618805</v>
      </c>
      <c r="N110" s="68">
        <v>20.258620689655199</v>
      </c>
      <c r="O110" s="71">
        <v>0.33874356428688401</v>
      </c>
      <c r="P110" s="68">
        <v>13.419913419913399</v>
      </c>
      <c r="Q110" s="71">
        <v>1</v>
      </c>
      <c r="R110" s="68">
        <v>100</v>
      </c>
    </row>
    <row r="111" spans="1:18" x14ac:dyDescent="0.2">
      <c r="A111" s="141" t="s">
        <v>543</v>
      </c>
      <c r="B111" s="67" t="s">
        <v>544</v>
      </c>
      <c r="C111" s="67">
        <v>58</v>
      </c>
      <c r="D111" s="67" t="s">
        <v>328</v>
      </c>
      <c r="E111" s="71">
        <v>0.62994587719276196</v>
      </c>
      <c r="F111" s="68">
        <v>15.8119658119658</v>
      </c>
      <c r="G111" s="71">
        <v>0.51790738085836496</v>
      </c>
      <c r="H111" s="68">
        <v>6.4102564102564097</v>
      </c>
      <c r="I111" s="71">
        <v>0.71039898163193205</v>
      </c>
      <c r="J111" s="68">
        <v>30.769230769230798</v>
      </c>
      <c r="K111" s="71">
        <v>0.74247344035745599</v>
      </c>
      <c r="L111" s="68">
        <v>28.632478632478598</v>
      </c>
      <c r="M111" s="71">
        <v>0.443212867969274</v>
      </c>
      <c r="N111" s="68">
        <v>9.4827586206896495</v>
      </c>
      <c r="O111" s="71">
        <v>0.40719230561245001</v>
      </c>
      <c r="P111" s="68">
        <v>17.316017316017302</v>
      </c>
      <c r="Q111" s="71">
        <v>0.95849028672709402</v>
      </c>
      <c r="R111" s="68">
        <v>35.2173913043478</v>
      </c>
    </row>
    <row r="112" spans="1:18" x14ac:dyDescent="0.2">
      <c r="A112" s="141" t="s">
        <v>545</v>
      </c>
      <c r="B112" s="67" t="s">
        <v>546</v>
      </c>
      <c r="C112" s="67">
        <v>58</v>
      </c>
      <c r="D112" s="67" t="s">
        <v>328</v>
      </c>
      <c r="E112" s="71">
        <v>0.63862038334464699</v>
      </c>
      <c r="F112" s="68">
        <v>17.521367521367502</v>
      </c>
      <c r="G112" s="71">
        <v>0.66876316657935997</v>
      </c>
      <c r="H112" s="68">
        <v>22.2222222222222</v>
      </c>
      <c r="I112" s="71">
        <v>0.74759010063546605</v>
      </c>
      <c r="J112" s="68">
        <v>51.282051282051299</v>
      </c>
      <c r="K112" s="71">
        <v>0.70997401214091604</v>
      </c>
      <c r="L112" s="68">
        <v>17.521367521367502</v>
      </c>
      <c r="M112" s="71">
        <v>0.63911945146156601</v>
      </c>
      <c r="N112" s="68">
        <v>38.362068965517203</v>
      </c>
      <c r="O112" s="71">
        <v>0.50237761712977802</v>
      </c>
      <c r="P112" s="68">
        <v>24.2424242424242</v>
      </c>
      <c r="Q112" s="71">
        <v>0.56389795212079596</v>
      </c>
      <c r="R112" s="68">
        <v>12.6086956521739</v>
      </c>
    </row>
    <row r="113" spans="1:18" x14ac:dyDescent="0.2">
      <c r="A113" s="141" t="s">
        <v>547</v>
      </c>
      <c r="B113" s="67" t="s">
        <v>548</v>
      </c>
      <c r="C113" s="67">
        <v>58</v>
      </c>
      <c r="D113" s="67" t="s">
        <v>328</v>
      </c>
      <c r="E113" s="71">
        <v>0.79747106880346796</v>
      </c>
      <c r="F113" s="68">
        <v>61.965811965812001</v>
      </c>
      <c r="G113" s="71">
        <v>0.73263596249609197</v>
      </c>
      <c r="H113" s="68">
        <v>40.598290598290603</v>
      </c>
      <c r="I113" s="71">
        <v>0.76708083406797301</v>
      </c>
      <c r="J113" s="68">
        <v>59.401709401709397</v>
      </c>
      <c r="K113" s="71">
        <v>0.83881950707820896</v>
      </c>
      <c r="L113" s="68">
        <v>68.803418803418793</v>
      </c>
      <c r="M113" s="71">
        <v>0.68551837913079305</v>
      </c>
      <c r="N113" s="68">
        <v>50.862068965517203</v>
      </c>
      <c r="O113" s="71">
        <v>0.760921765155955</v>
      </c>
      <c r="P113" s="68">
        <v>54.978354978355</v>
      </c>
      <c r="Q113" s="71">
        <v>0.99984996489178501</v>
      </c>
      <c r="R113" s="68">
        <v>50</v>
      </c>
    </row>
    <row r="114" spans="1:18" x14ac:dyDescent="0.2">
      <c r="A114" s="141" t="s">
        <v>549</v>
      </c>
      <c r="B114" s="67" t="s">
        <v>550</v>
      </c>
      <c r="C114" s="67">
        <v>58</v>
      </c>
      <c r="D114" s="67" t="s">
        <v>328</v>
      </c>
      <c r="E114" s="71">
        <v>0.73561198129607497</v>
      </c>
      <c r="F114" s="68">
        <v>32.905982905982903</v>
      </c>
      <c r="G114" s="71">
        <v>0.51306786333524301</v>
      </c>
      <c r="H114" s="68">
        <v>5.5555555555555598</v>
      </c>
      <c r="I114" s="71">
        <v>0.76101714145832899</v>
      </c>
      <c r="J114" s="68">
        <v>57.264957264957303</v>
      </c>
      <c r="K114" s="71">
        <v>0.78685741655128105</v>
      </c>
      <c r="L114" s="68">
        <v>44.017094017094003</v>
      </c>
      <c r="M114" s="71">
        <v>0.65458576068464203</v>
      </c>
      <c r="N114" s="68">
        <v>41.379310344827601</v>
      </c>
      <c r="O114" s="71">
        <v>0.72274946349427005</v>
      </c>
      <c r="P114" s="68">
        <v>48.917748917748902</v>
      </c>
      <c r="Q114" s="71">
        <v>0.975394242252687</v>
      </c>
      <c r="R114" s="68">
        <v>37.826086956521699</v>
      </c>
    </row>
    <row r="115" spans="1:18" x14ac:dyDescent="0.2">
      <c r="A115" s="141" t="s">
        <v>551</v>
      </c>
      <c r="B115" s="67" t="s">
        <v>552</v>
      </c>
      <c r="C115" s="67">
        <v>58</v>
      </c>
      <c r="D115" s="67" t="s">
        <v>328</v>
      </c>
      <c r="E115" s="71">
        <v>0.69402111723446003</v>
      </c>
      <c r="F115" s="68">
        <v>26.0683760683761</v>
      </c>
      <c r="G115" s="71">
        <v>0.56055382187175995</v>
      </c>
      <c r="H115" s="68">
        <v>8.5470085470085504</v>
      </c>
      <c r="I115" s="71">
        <v>0.77732682774436201</v>
      </c>
      <c r="J115" s="68">
        <v>63.247863247863201</v>
      </c>
      <c r="K115" s="71">
        <v>0.73973011528219901</v>
      </c>
      <c r="L115" s="68">
        <v>26.495726495726501</v>
      </c>
      <c r="M115" s="71">
        <v>0.68551837913079305</v>
      </c>
      <c r="N115" s="68">
        <v>50.862068965517203</v>
      </c>
      <c r="O115" s="71">
        <v>0.50687233407492804</v>
      </c>
      <c r="P115" s="68">
        <v>25.108225108225099</v>
      </c>
      <c r="Q115" s="71">
        <v>0.89412522530272098</v>
      </c>
      <c r="R115" s="68">
        <v>28.695652173913</v>
      </c>
    </row>
    <row r="116" spans="1:18" x14ac:dyDescent="0.2">
      <c r="A116" s="141" t="s">
        <v>553</v>
      </c>
      <c r="B116" s="67" t="s">
        <v>554</v>
      </c>
      <c r="C116" s="67">
        <v>58</v>
      </c>
      <c r="D116" s="67" t="s">
        <v>328</v>
      </c>
      <c r="E116" s="71">
        <v>0.77325178890967405</v>
      </c>
      <c r="F116" s="68">
        <v>52.136752136752101</v>
      </c>
      <c r="G116" s="71">
        <v>0.75459410177213604</v>
      </c>
      <c r="H116" s="68">
        <v>47.863247863247899</v>
      </c>
      <c r="I116" s="71">
        <v>0.76221897004473904</v>
      </c>
      <c r="J116" s="68">
        <v>58.119658119658098</v>
      </c>
      <c r="K116" s="71">
        <v>0.71959703110322204</v>
      </c>
      <c r="L116" s="68">
        <v>20.5128205128205</v>
      </c>
      <c r="M116" s="71">
        <v>0.63396401505387401</v>
      </c>
      <c r="N116" s="68">
        <v>36.2068965517241</v>
      </c>
      <c r="O116" s="71">
        <v>0.76913661548407097</v>
      </c>
      <c r="P116" s="68">
        <v>56.7099567099567</v>
      </c>
      <c r="Q116" s="71">
        <v>1</v>
      </c>
      <c r="R116" s="68">
        <v>100</v>
      </c>
    </row>
    <row r="117" spans="1:18" x14ac:dyDescent="0.2">
      <c r="A117" s="141" t="s">
        <v>555</v>
      </c>
      <c r="B117" s="67" t="s">
        <v>556</v>
      </c>
      <c r="C117" s="67">
        <v>58</v>
      </c>
      <c r="D117" s="67" t="s">
        <v>328</v>
      </c>
      <c r="E117" s="71">
        <v>0.65187159135012496</v>
      </c>
      <c r="F117" s="68">
        <v>20.085470085470099</v>
      </c>
      <c r="G117" s="71">
        <v>0.61986500292183999</v>
      </c>
      <c r="H117" s="68">
        <v>16.239316239316199</v>
      </c>
      <c r="I117" s="71">
        <v>0.73613848434611695</v>
      </c>
      <c r="J117" s="68">
        <v>42.307692307692299</v>
      </c>
      <c r="K117" s="71">
        <v>0.76032247160708999</v>
      </c>
      <c r="L117" s="68">
        <v>34.615384615384599</v>
      </c>
      <c r="M117" s="71">
        <v>0.73191730680002098</v>
      </c>
      <c r="N117" s="68">
        <v>62.5</v>
      </c>
      <c r="O117" s="71">
        <v>0.275035902036674</v>
      </c>
      <c r="P117" s="68">
        <v>11.2554112554113</v>
      </c>
      <c r="Q117" s="71">
        <v>0.787950380389011</v>
      </c>
      <c r="R117" s="68">
        <v>20.869565217391301</v>
      </c>
    </row>
    <row r="118" spans="1:18" x14ac:dyDescent="0.2">
      <c r="A118" s="141" t="s">
        <v>557</v>
      </c>
      <c r="B118" s="67" t="s">
        <v>558</v>
      </c>
      <c r="C118" s="67">
        <v>58</v>
      </c>
      <c r="D118" s="67" t="s">
        <v>328</v>
      </c>
      <c r="E118" s="71">
        <v>0.75787698749375598</v>
      </c>
      <c r="F118" s="68">
        <v>41.880341880341902</v>
      </c>
      <c r="G118" s="71">
        <v>0.74703659577447801</v>
      </c>
      <c r="H118" s="68">
        <v>44.4444444444444</v>
      </c>
      <c r="I118" s="71">
        <v>0.78482052448224104</v>
      </c>
      <c r="J118" s="68">
        <v>66.239316239316196</v>
      </c>
      <c r="K118" s="71">
        <v>0.757427239238606</v>
      </c>
      <c r="L118" s="68">
        <v>33.760683760683797</v>
      </c>
      <c r="M118" s="71">
        <v>0.68036294272310105</v>
      </c>
      <c r="N118" s="68">
        <v>48.7068965517241</v>
      </c>
      <c r="O118" s="71">
        <v>0.57761462274410702</v>
      </c>
      <c r="P118" s="68">
        <v>33.3333333333333</v>
      </c>
      <c r="Q118" s="71">
        <v>1</v>
      </c>
      <c r="R118" s="68">
        <v>100</v>
      </c>
    </row>
    <row r="119" spans="1:18" x14ac:dyDescent="0.2">
      <c r="A119" s="141" t="s">
        <v>559</v>
      </c>
      <c r="B119" s="67" t="s">
        <v>560</v>
      </c>
      <c r="C119" s="67">
        <v>58</v>
      </c>
      <c r="D119" s="67" t="s">
        <v>328</v>
      </c>
      <c r="E119" s="71">
        <v>0.73771451722501702</v>
      </c>
      <c r="F119" s="68">
        <v>34.615384615384599</v>
      </c>
      <c r="G119" s="71">
        <v>0.726185849595821</v>
      </c>
      <c r="H119" s="68">
        <v>38.461538461538503</v>
      </c>
      <c r="I119" s="71">
        <v>0.79498286860773704</v>
      </c>
      <c r="J119" s="68">
        <v>68.376068376068403</v>
      </c>
      <c r="K119" s="71">
        <v>0.70239572139097695</v>
      </c>
      <c r="L119" s="68">
        <v>15.8119658119658</v>
      </c>
      <c r="M119" s="71">
        <v>0.73707274320771299</v>
      </c>
      <c r="N119" s="68">
        <v>64.224137931034505</v>
      </c>
      <c r="O119" s="71">
        <v>0.482753922884402</v>
      </c>
      <c r="P119" s="68">
        <v>21.2121212121212</v>
      </c>
      <c r="Q119" s="71">
        <v>0.98289599766345304</v>
      </c>
      <c r="R119" s="68">
        <v>40.869565217391298</v>
      </c>
    </row>
    <row r="120" spans="1:18" x14ac:dyDescent="0.2">
      <c r="A120" s="141" t="s">
        <v>561</v>
      </c>
      <c r="B120" s="67" t="s">
        <v>562</v>
      </c>
      <c r="C120" s="67">
        <v>58</v>
      </c>
      <c r="D120" s="67" t="s">
        <v>328</v>
      </c>
      <c r="E120" s="71">
        <v>0.66310304804780196</v>
      </c>
      <c r="F120" s="68">
        <v>22.2222222222222</v>
      </c>
      <c r="G120" s="71">
        <v>0.69639201995967404</v>
      </c>
      <c r="H120" s="68">
        <v>28.205128205128201</v>
      </c>
      <c r="I120" s="71">
        <v>0.81898147613139904</v>
      </c>
      <c r="J120" s="68">
        <v>79.059829059829099</v>
      </c>
      <c r="K120" s="71">
        <v>0.60437231221583199</v>
      </c>
      <c r="L120" s="68">
        <v>6.83760683760684</v>
      </c>
      <c r="M120" s="71">
        <v>0.79378254369232304</v>
      </c>
      <c r="N120" s="68">
        <v>81.465517241379303</v>
      </c>
      <c r="O120" s="71">
        <v>0.301445243429456</v>
      </c>
      <c r="P120" s="68">
        <v>12.1212121212121</v>
      </c>
      <c r="Q120" s="71">
        <v>0.76364469285812897</v>
      </c>
      <c r="R120" s="68">
        <v>19.130434782608699</v>
      </c>
    </row>
    <row r="121" spans="1:18" x14ac:dyDescent="0.2">
      <c r="A121" s="141" t="s">
        <v>563</v>
      </c>
      <c r="B121" s="67" t="s">
        <v>564</v>
      </c>
      <c r="C121" s="67">
        <v>58</v>
      </c>
      <c r="D121" s="67" t="s">
        <v>328</v>
      </c>
      <c r="E121" s="71">
        <v>0.66022150839972904</v>
      </c>
      <c r="F121" s="68">
        <v>21.794871794871799</v>
      </c>
      <c r="G121" s="71">
        <v>0.79241097827916596</v>
      </c>
      <c r="H121" s="68">
        <v>65.384615384615401</v>
      </c>
      <c r="I121" s="71">
        <v>0.78459619511735201</v>
      </c>
      <c r="J121" s="68">
        <v>65.811965811965806</v>
      </c>
      <c r="K121" s="71">
        <v>0.80652029716263995</v>
      </c>
      <c r="L121" s="68">
        <v>56.410256410256402</v>
      </c>
      <c r="M121" s="71">
        <v>0.47930092282311698</v>
      </c>
      <c r="N121" s="68">
        <v>10.7758620689655</v>
      </c>
      <c r="O121" s="71">
        <v>0.250514653491273</v>
      </c>
      <c r="P121" s="68">
        <v>9.0909090909090899</v>
      </c>
      <c r="Q121" s="71">
        <v>0.847986003524825</v>
      </c>
      <c r="R121" s="68">
        <v>24.7826086956522</v>
      </c>
    </row>
    <row r="122" spans="1:18" x14ac:dyDescent="0.2">
      <c r="A122" s="141" t="s">
        <v>565</v>
      </c>
      <c r="B122" s="67" t="s">
        <v>566</v>
      </c>
      <c r="C122" s="67">
        <v>58</v>
      </c>
      <c r="D122" s="67" t="s">
        <v>328</v>
      </c>
      <c r="E122" s="71">
        <v>0.76644071568018801</v>
      </c>
      <c r="F122" s="68">
        <v>47.008547008546998</v>
      </c>
      <c r="G122" s="71">
        <v>0.694668023987286</v>
      </c>
      <c r="H122" s="68">
        <v>27.350427350427399</v>
      </c>
      <c r="I122" s="71">
        <v>0.79875313003402204</v>
      </c>
      <c r="J122" s="68">
        <v>71.367521367521405</v>
      </c>
      <c r="K122" s="71">
        <v>0.84864673677462299</v>
      </c>
      <c r="L122" s="68">
        <v>73.076923076923094</v>
      </c>
      <c r="M122" s="71">
        <v>0.53085528690003603</v>
      </c>
      <c r="N122" s="68">
        <v>17.241379310344801</v>
      </c>
      <c r="O122" s="71">
        <v>0.72572111638516101</v>
      </c>
      <c r="P122" s="68">
        <v>49.350649350649299</v>
      </c>
      <c r="Q122" s="71">
        <v>1</v>
      </c>
      <c r="R122" s="68">
        <v>100</v>
      </c>
    </row>
    <row r="123" spans="1:18" x14ac:dyDescent="0.2">
      <c r="A123" s="141" t="s">
        <v>567</v>
      </c>
      <c r="B123" s="67" t="s">
        <v>568</v>
      </c>
      <c r="C123" s="67">
        <v>58</v>
      </c>
      <c r="D123" s="67" t="s">
        <v>328</v>
      </c>
      <c r="E123" s="71">
        <v>0.85850763468245705</v>
      </c>
      <c r="F123" s="68">
        <v>85.470085470085493</v>
      </c>
      <c r="G123" s="71">
        <v>0.94222592445118303</v>
      </c>
      <c r="H123" s="68">
        <v>97.863247863247906</v>
      </c>
      <c r="I123" s="71">
        <v>0.89167367732851099</v>
      </c>
      <c r="J123" s="68">
        <v>90.598290598290603</v>
      </c>
      <c r="K123" s="71">
        <v>0.99648088035766902</v>
      </c>
      <c r="L123" s="68">
        <v>99.572649572649595</v>
      </c>
      <c r="M123" s="71">
        <v>0.95875650873846496</v>
      </c>
      <c r="N123" s="68">
        <v>97.844827586206904</v>
      </c>
      <c r="O123" s="71">
        <v>0.864059320436665</v>
      </c>
      <c r="P123" s="68">
        <v>76.6233766233766</v>
      </c>
      <c r="Q123" s="71">
        <v>0.49784949678224699</v>
      </c>
      <c r="R123" s="68">
        <v>9.5652173913043494</v>
      </c>
    </row>
    <row r="124" spans="1:18" x14ac:dyDescent="0.2">
      <c r="A124" s="141" t="s">
        <v>569</v>
      </c>
      <c r="B124" s="67" t="s">
        <v>570</v>
      </c>
      <c r="C124" s="67">
        <v>58</v>
      </c>
      <c r="D124" s="67" t="s">
        <v>328</v>
      </c>
      <c r="E124" s="71">
        <v>0.80073859389722102</v>
      </c>
      <c r="F124" s="68">
        <v>63.247863247863201</v>
      </c>
      <c r="G124" s="71">
        <v>0.71339788051990105</v>
      </c>
      <c r="H124" s="68">
        <v>34.188034188034202</v>
      </c>
      <c r="I124" s="71">
        <v>0.81412639990097402</v>
      </c>
      <c r="J124" s="68">
        <v>76.495726495726501</v>
      </c>
      <c r="K124" s="71">
        <v>0.84507088868410696</v>
      </c>
      <c r="L124" s="68">
        <v>72.2222222222222</v>
      </c>
      <c r="M124" s="71">
        <v>0.75769448883848001</v>
      </c>
      <c r="N124" s="68">
        <v>70.689655172413794</v>
      </c>
      <c r="O124" s="71">
        <v>0.67414190543986596</v>
      </c>
      <c r="P124" s="68">
        <v>42.424242424242401</v>
      </c>
      <c r="Q124" s="71">
        <v>1</v>
      </c>
      <c r="R124" s="68">
        <v>100</v>
      </c>
    </row>
    <row r="125" spans="1:18" x14ac:dyDescent="0.2">
      <c r="A125" s="141" t="s">
        <v>571</v>
      </c>
      <c r="B125" s="67" t="s">
        <v>572</v>
      </c>
      <c r="C125" s="67">
        <v>58</v>
      </c>
      <c r="D125" s="67" t="s">
        <v>328</v>
      </c>
      <c r="E125" s="71">
        <v>0.87241407683570205</v>
      </c>
      <c r="F125" s="68">
        <v>88.8888888888889</v>
      </c>
      <c r="G125" s="71">
        <v>0.89496344209809298</v>
      </c>
      <c r="H125" s="68">
        <v>93.589743589743605</v>
      </c>
      <c r="I125" s="71">
        <v>0.82876117219926204</v>
      </c>
      <c r="J125" s="68">
        <v>81.623931623931597</v>
      </c>
      <c r="K125" s="71">
        <v>0.87063786280241495</v>
      </c>
      <c r="L125" s="68">
        <v>80.341880341880298</v>
      </c>
      <c r="M125" s="71">
        <v>0.76800536165386402</v>
      </c>
      <c r="N125" s="68">
        <v>75.431034482758605</v>
      </c>
      <c r="O125" s="71">
        <v>0.87211662226057995</v>
      </c>
      <c r="P125" s="68">
        <v>78.787878787878796</v>
      </c>
      <c r="Q125" s="71">
        <v>1</v>
      </c>
      <c r="R125" s="68">
        <v>100</v>
      </c>
    </row>
    <row r="126" spans="1:18" x14ac:dyDescent="0.2">
      <c r="A126" s="141" t="s">
        <v>573</v>
      </c>
      <c r="B126" s="67" t="s">
        <v>574</v>
      </c>
      <c r="C126" s="67">
        <v>58</v>
      </c>
      <c r="D126" s="67" t="s">
        <v>328</v>
      </c>
      <c r="E126" s="71">
        <v>0.84163622436739305</v>
      </c>
      <c r="F126" s="68">
        <v>80.769230769230802</v>
      </c>
      <c r="G126" s="71">
        <v>0.84415543528915005</v>
      </c>
      <c r="H126" s="68">
        <v>86.752136752136707</v>
      </c>
      <c r="I126" s="71">
        <v>0.79617838955229603</v>
      </c>
      <c r="J126" s="68">
        <v>69.658119658119702</v>
      </c>
      <c r="K126" s="71">
        <v>0.85377391246287804</v>
      </c>
      <c r="L126" s="68">
        <v>75.641025641025607</v>
      </c>
      <c r="M126" s="71">
        <v>0.73191730680002098</v>
      </c>
      <c r="N126" s="68">
        <v>62.5</v>
      </c>
      <c r="O126" s="71">
        <v>0.82379230210001397</v>
      </c>
      <c r="P126" s="68">
        <v>66.233766233766204</v>
      </c>
      <c r="Q126" s="71">
        <v>1</v>
      </c>
      <c r="R126" s="68">
        <v>100</v>
      </c>
    </row>
    <row r="127" spans="1:18" x14ac:dyDescent="0.2">
      <c r="A127" s="141" t="s">
        <v>575</v>
      </c>
      <c r="B127" s="67" t="s">
        <v>576</v>
      </c>
      <c r="C127" s="67">
        <v>58</v>
      </c>
      <c r="D127" s="67" t="s">
        <v>328</v>
      </c>
      <c r="E127" s="71">
        <v>0.88080770693606003</v>
      </c>
      <c r="F127" s="68">
        <v>92.735042735042697</v>
      </c>
      <c r="G127" s="71">
        <v>0.85635681673284403</v>
      </c>
      <c r="H127" s="68">
        <v>89.316239316239304</v>
      </c>
      <c r="I127" s="71">
        <v>0.79310650370239</v>
      </c>
      <c r="J127" s="68">
        <v>67.948717948717999</v>
      </c>
      <c r="K127" s="71">
        <v>0.89748348618005203</v>
      </c>
      <c r="L127" s="68">
        <v>87.179487179487197</v>
      </c>
      <c r="M127" s="71">
        <v>0.86080321699231899</v>
      </c>
      <c r="N127" s="68">
        <v>91.810344827586206</v>
      </c>
      <c r="O127" s="71">
        <v>0.87709621800875404</v>
      </c>
      <c r="P127" s="68">
        <v>79.653679653679703</v>
      </c>
      <c r="Q127" s="71">
        <v>1</v>
      </c>
      <c r="R127" s="68">
        <v>100</v>
      </c>
    </row>
    <row r="128" spans="1:18" x14ac:dyDescent="0.2">
      <c r="A128" s="141" t="s">
        <v>577</v>
      </c>
      <c r="B128" s="67" t="s">
        <v>578</v>
      </c>
      <c r="C128" s="67">
        <v>58</v>
      </c>
      <c r="D128" s="67" t="s">
        <v>328</v>
      </c>
      <c r="E128" s="71">
        <v>0.58057886090661903</v>
      </c>
      <c r="F128" s="68">
        <v>11.965811965812</v>
      </c>
      <c r="G128" s="71">
        <v>0.61725119468887801</v>
      </c>
      <c r="H128" s="68">
        <v>14.1025641025641</v>
      </c>
      <c r="I128" s="71">
        <v>0.62276045871110997</v>
      </c>
      <c r="J128" s="68">
        <v>13.247863247863201</v>
      </c>
      <c r="K128" s="71">
        <v>0.78883447230950199</v>
      </c>
      <c r="L128" s="68">
        <v>45.299145299145302</v>
      </c>
      <c r="M128" s="71">
        <v>0.53085528690003603</v>
      </c>
      <c r="N128" s="68">
        <v>17.241379310344801</v>
      </c>
      <c r="O128" s="71">
        <v>0.34717204539864799</v>
      </c>
      <c r="P128" s="68">
        <v>14.285714285714301</v>
      </c>
      <c r="Q128" s="71">
        <v>0.57659970743153899</v>
      </c>
      <c r="R128" s="68">
        <v>13.913043478260899</v>
      </c>
    </row>
    <row r="129" spans="1:18" x14ac:dyDescent="0.2">
      <c r="A129" s="141" t="s">
        <v>579</v>
      </c>
      <c r="B129" s="67" t="s">
        <v>580</v>
      </c>
      <c r="C129" s="67">
        <v>58</v>
      </c>
      <c r="D129" s="67" t="s">
        <v>328</v>
      </c>
      <c r="E129" s="71">
        <v>0.74795331940429599</v>
      </c>
      <c r="F129" s="68">
        <v>38.461538461538503</v>
      </c>
      <c r="G129" s="71">
        <v>0.73285861445692602</v>
      </c>
      <c r="H129" s="68">
        <v>41.025641025641001</v>
      </c>
      <c r="I129" s="71">
        <v>0.80835040325572305</v>
      </c>
      <c r="J129" s="68">
        <v>75.213675213675202</v>
      </c>
      <c r="K129" s="71">
        <v>0.80135429354573395</v>
      </c>
      <c r="L129" s="68">
        <v>52.991452991453002</v>
      </c>
      <c r="M129" s="71">
        <v>0.59272052379233897</v>
      </c>
      <c r="N129" s="68">
        <v>25.431034482758601</v>
      </c>
      <c r="O129" s="71">
        <v>0.55243608137505296</v>
      </c>
      <c r="P129" s="68">
        <v>30.735930735930701</v>
      </c>
      <c r="Q129" s="71">
        <v>1</v>
      </c>
      <c r="R129" s="68">
        <v>100</v>
      </c>
    </row>
    <row r="130" spans="1:18" x14ac:dyDescent="0.2">
      <c r="A130" s="141" t="s">
        <v>581</v>
      </c>
      <c r="B130" s="67" t="s">
        <v>582</v>
      </c>
      <c r="C130" s="67">
        <v>58</v>
      </c>
      <c r="D130" s="67" t="s">
        <v>328</v>
      </c>
      <c r="E130" s="71">
        <v>0.57350604069845501</v>
      </c>
      <c r="F130" s="68">
        <v>11.1111111111111</v>
      </c>
      <c r="G130" s="71">
        <v>0.46098071666257701</v>
      </c>
      <c r="H130" s="68">
        <v>3.8461538461538498</v>
      </c>
      <c r="I130" s="71">
        <v>0.54606991279372996</v>
      </c>
      <c r="J130" s="68">
        <v>5.9829059829059803</v>
      </c>
      <c r="K130" s="71">
        <v>0.49454792703731898</v>
      </c>
      <c r="L130" s="68">
        <v>2.5641025641025599</v>
      </c>
      <c r="M130" s="71">
        <v>0.54116615971542004</v>
      </c>
      <c r="N130" s="68">
        <v>18.534482758620701</v>
      </c>
      <c r="O130" s="71">
        <v>0.44878334774751</v>
      </c>
      <c r="P130" s="68">
        <v>20.346320346320301</v>
      </c>
      <c r="Q130" s="71">
        <v>0.94948818023417503</v>
      </c>
      <c r="R130" s="68">
        <v>33.913043478260903</v>
      </c>
    </row>
    <row r="131" spans="1:18" x14ac:dyDescent="0.2">
      <c r="A131" s="141" t="s">
        <v>583</v>
      </c>
      <c r="B131" s="67" t="s">
        <v>584</v>
      </c>
      <c r="C131" s="67">
        <v>58</v>
      </c>
      <c r="D131" s="67" t="s">
        <v>328</v>
      </c>
      <c r="E131" s="71">
        <v>0.78522270671003902</v>
      </c>
      <c r="F131" s="68">
        <v>57.692307692307701</v>
      </c>
      <c r="G131" s="71">
        <v>0.78536657786729103</v>
      </c>
      <c r="H131" s="68">
        <v>62.820512820512803</v>
      </c>
      <c r="I131" s="71">
        <v>0.79546941811928396</v>
      </c>
      <c r="J131" s="68">
        <v>69.230769230769198</v>
      </c>
      <c r="K131" s="71">
        <v>0.85736115073871499</v>
      </c>
      <c r="L131" s="68">
        <v>76.495726495726501</v>
      </c>
      <c r="M131" s="71">
        <v>0.84018147136155097</v>
      </c>
      <c r="N131" s="68">
        <v>88.362068965517196</v>
      </c>
      <c r="O131" s="71">
        <v>0.93545820731031304</v>
      </c>
      <c r="P131" s="68">
        <v>92.640692640692606</v>
      </c>
      <c r="Q131" s="71">
        <v>0.49749941486307803</v>
      </c>
      <c r="R131" s="68">
        <v>9.1304347826087007</v>
      </c>
    </row>
    <row r="132" spans="1:18" x14ac:dyDescent="0.2">
      <c r="A132" s="141" t="s">
        <v>585</v>
      </c>
      <c r="B132" s="67" t="s">
        <v>586</v>
      </c>
      <c r="C132" s="67">
        <v>58</v>
      </c>
      <c r="D132" s="67" t="s">
        <v>328</v>
      </c>
      <c r="E132" s="71">
        <v>0.80122043411044896</v>
      </c>
      <c r="F132" s="68">
        <v>64.102564102564102</v>
      </c>
      <c r="G132" s="71">
        <v>0.73487537299535599</v>
      </c>
      <c r="H132" s="68">
        <v>41.452991452991498</v>
      </c>
      <c r="I132" s="71">
        <v>0.789091557671323</v>
      </c>
      <c r="J132" s="68">
        <v>66.6666666666667</v>
      </c>
      <c r="K132" s="71">
        <v>0.79139167456772597</v>
      </c>
      <c r="L132" s="68">
        <v>46.5811965811966</v>
      </c>
      <c r="M132" s="71">
        <v>0.628808578646183</v>
      </c>
      <c r="N132" s="68">
        <v>35.344827586206897</v>
      </c>
      <c r="O132" s="71">
        <v>0.86315542078210605</v>
      </c>
      <c r="P132" s="68">
        <v>75.324675324675297</v>
      </c>
      <c r="Q132" s="71">
        <v>1</v>
      </c>
      <c r="R132" s="68">
        <v>100</v>
      </c>
    </row>
    <row r="133" spans="1:18" x14ac:dyDescent="0.2">
      <c r="A133" s="141" t="s">
        <v>587</v>
      </c>
      <c r="B133" s="67" t="s">
        <v>588</v>
      </c>
      <c r="C133" s="67">
        <v>83</v>
      </c>
      <c r="D133" s="67" t="s">
        <v>328</v>
      </c>
      <c r="E133" s="71">
        <v>0.64534864789097401</v>
      </c>
      <c r="F133" s="68">
        <v>18.3760683760684</v>
      </c>
      <c r="G133" s="71">
        <v>0.50608756175079705</v>
      </c>
      <c r="H133" s="68">
        <v>5.1282051282051304</v>
      </c>
      <c r="I133" s="71">
        <v>0.69354607035719895</v>
      </c>
      <c r="J133" s="68">
        <v>25.213675213675199</v>
      </c>
      <c r="K133" s="71">
        <v>0.74192666891140302</v>
      </c>
      <c r="L133" s="68">
        <v>28.205128205128201</v>
      </c>
      <c r="M133" s="71">
        <v>0.628808578646183</v>
      </c>
      <c r="N133" s="68">
        <v>35.344827586206897</v>
      </c>
      <c r="O133" s="71">
        <v>0.42937362792539902</v>
      </c>
      <c r="P133" s="68">
        <v>19.047619047619001</v>
      </c>
      <c r="Q133" s="71">
        <v>0.87234937975486304</v>
      </c>
      <c r="R133" s="68">
        <v>26.956521739130402</v>
      </c>
    </row>
    <row r="134" spans="1:18" x14ac:dyDescent="0.2">
      <c r="A134" s="141" t="s">
        <v>589</v>
      </c>
      <c r="B134" s="67" t="s">
        <v>590</v>
      </c>
      <c r="C134" s="67">
        <v>58</v>
      </c>
      <c r="D134" s="67" t="s">
        <v>328</v>
      </c>
      <c r="E134" s="71">
        <v>0.789578266996802</v>
      </c>
      <c r="F134" s="68">
        <v>58.119658119658098</v>
      </c>
      <c r="G134" s="71">
        <v>0.77233867436969195</v>
      </c>
      <c r="H134" s="68">
        <v>55.982905982905997</v>
      </c>
      <c r="I134" s="71">
        <v>0.781183280564275</v>
      </c>
      <c r="J134" s="68">
        <v>63.675213675213698</v>
      </c>
      <c r="K134" s="71">
        <v>0.86935851720752799</v>
      </c>
      <c r="L134" s="68">
        <v>79.914529914529894</v>
      </c>
      <c r="M134" s="71">
        <v>0.68551837913079305</v>
      </c>
      <c r="N134" s="68">
        <v>50.862068965517203</v>
      </c>
      <c r="O134" s="71">
        <v>0.62907075070852303</v>
      </c>
      <c r="P134" s="68">
        <v>37.662337662337698</v>
      </c>
      <c r="Q134" s="71">
        <v>1</v>
      </c>
      <c r="R134" s="68">
        <v>100</v>
      </c>
    </row>
    <row r="135" spans="1:18" x14ac:dyDescent="0.2">
      <c r="A135" s="141" t="s">
        <v>591</v>
      </c>
      <c r="B135" s="67" t="s">
        <v>592</v>
      </c>
      <c r="C135" s="67">
        <v>58</v>
      </c>
      <c r="D135" s="67" t="s">
        <v>328</v>
      </c>
      <c r="E135" s="71">
        <v>0.70446702566438002</v>
      </c>
      <c r="F135" s="68">
        <v>27.7777777777778</v>
      </c>
      <c r="G135" s="71">
        <v>0.59462112369084597</v>
      </c>
      <c r="H135" s="68">
        <v>11.965811965812</v>
      </c>
      <c r="I135" s="71">
        <v>0.77172264530653001</v>
      </c>
      <c r="J135" s="68">
        <v>60.256410256410298</v>
      </c>
      <c r="K135" s="71">
        <v>0.72897310789648695</v>
      </c>
      <c r="L135" s="68">
        <v>23.9316239316239</v>
      </c>
      <c r="M135" s="71">
        <v>0.72160643398463697</v>
      </c>
      <c r="N135" s="68">
        <v>60.344827586206897</v>
      </c>
      <c r="O135" s="71">
        <v>0.409878843107781</v>
      </c>
      <c r="P135" s="68">
        <v>17.748917748917801</v>
      </c>
      <c r="Q135" s="71">
        <v>1</v>
      </c>
      <c r="R135" s="68">
        <v>100</v>
      </c>
    </row>
    <row r="136" spans="1:18" x14ac:dyDescent="0.2">
      <c r="A136" s="141" t="s">
        <v>593</v>
      </c>
      <c r="B136" s="67" t="s">
        <v>594</v>
      </c>
      <c r="C136" s="67">
        <v>58</v>
      </c>
      <c r="D136" s="67" t="s">
        <v>328</v>
      </c>
      <c r="E136" s="71">
        <v>0.77474820896928198</v>
      </c>
      <c r="F136" s="68">
        <v>52.991452991453002</v>
      </c>
      <c r="G136" s="71">
        <v>0.741752582448723</v>
      </c>
      <c r="H136" s="68">
        <v>42.735042735042697</v>
      </c>
      <c r="I136" s="71">
        <v>0.75181263759029904</v>
      </c>
      <c r="J136" s="68">
        <v>52.991452991453002</v>
      </c>
      <c r="K136" s="71">
        <v>0.79363797609361697</v>
      </c>
      <c r="L136" s="68">
        <v>48.717948717948701</v>
      </c>
      <c r="M136" s="71">
        <v>0.67520750631541004</v>
      </c>
      <c r="N136" s="68">
        <v>47.413793103448299</v>
      </c>
      <c r="O136" s="71">
        <v>0.68607855136764295</v>
      </c>
      <c r="P136" s="68">
        <v>43.722943722943697</v>
      </c>
      <c r="Q136" s="71">
        <v>1</v>
      </c>
      <c r="R136" s="68">
        <v>100</v>
      </c>
    </row>
    <row r="137" spans="1:18" x14ac:dyDescent="0.2">
      <c r="A137" s="141" t="s">
        <v>595</v>
      </c>
      <c r="B137" s="67" t="s">
        <v>596</v>
      </c>
      <c r="C137" s="67">
        <v>83</v>
      </c>
      <c r="D137" s="67" t="s">
        <v>328</v>
      </c>
      <c r="E137" s="71">
        <v>0.76964664890275003</v>
      </c>
      <c r="F137" s="68">
        <v>49.572649572649603</v>
      </c>
      <c r="G137" s="71">
        <v>0.842656307109523</v>
      </c>
      <c r="H137" s="68">
        <v>85.897435897435898</v>
      </c>
      <c r="I137" s="71">
        <v>0.73808969521386603</v>
      </c>
      <c r="J137" s="68">
        <v>43.162393162393201</v>
      </c>
      <c r="K137" s="71">
        <v>0.83991255916678098</v>
      </c>
      <c r="L137" s="68">
        <v>69.230769230769198</v>
      </c>
      <c r="M137" s="71">
        <v>0.79378254369232304</v>
      </c>
      <c r="N137" s="68">
        <v>81.465517241379303</v>
      </c>
      <c r="O137" s="71">
        <v>0.40343878823400597</v>
      </c>
      <c r="P137" s="68">
        <v>16.883116883116902</v>
      </c>
      <c r="Q137" s="71">
        <v>1</v>
      </c>
      <c r="R137" s="68">
        <v>100</v>
      </c>
    </row>
    <row r="138" spans="1:18" x14ac:dyDescent="0.2">
      <c r="A138" s="141" t="s">
        <v>597</v>
      </c>
      <c r="B138" s="67" t="s">
        <v>598</v>
      </c>
      <c r="C138" s="67">
        <v>83</v>
      </c>
      <c r="D138" s="67" t="s">
        <v>328</v>
      </c>
      <c r="E138" s="71">
        <v>0.74114327864667695</v>
      </c>
      <c r="F138" s="68">
        <v>35.042735042735004</v>
      </c>
      <c r="G138" s="71">
        <v>0.85714083306711197</v>
      </c>
      <c r="H138" s="68">
        <v>89.743589743589794</v>
      </c>
      <c r="I138" s="71">
        <v>0.79972038716004801</v>
      </c>
      <c r="J138" s="68">
        <v>71.794871794871796</v>
      </c>
      <c r="K138" s="71">
        <v>0.72854415926448801</v>
      </c>
      <c r="L138" s="68">
        <v>23.504273504273499</v>
      </c>
      <c r="M138" s="71">
        <v>0.69067381553848595</v>
      </c>
      <c r="N138" s="68">
        <v>52.155172413793103</v>
      </c>
      <c r="O138" s="71">
        <v>0.37078047684992599</v>
      </c>
      <c r="P138" s="68">
        <v>15.5844155844156</v>
      </c>
      <c r="Q138" s="71">
        <v>1</v>
      </c>
      <c r="R138" s="68">
        <v>100</v>
      </c>
    </row>
    <row r="139" spans="1:18" x14ac:dyDescent="0.2">
      <c r="A139" s="141" t="s">
        <v>599</v>
      </c>
      <c r="B139" s="67" t="s">
        <v>600</v>
      </c>
      <c r="C139" s="67">
        <v>58</v>
      </c>
      <c r="D139" s="67" t="s">
        <v>328</v>
      </c>
      <c r="E139" s="71">
        <v>0.76389789437064903</v>
      </c>
      <c r="F139" s="68">
        <v>45.726495726495699</v>
      </c>
      <c r="G139" s="71">
        <v>0.77704569761412401</v>
      </c>
      <c r="H139" s="68">
        <v>58.119658119658098</v>
      </c>
      <c r="I139" s="71">
        <v>0.74672858711316004</v>
      </c>
      <c r="J139" s="68">
        <v>50.427350427350397</v>
      </c>
      <c r="K139" s="71">
        <v>0.84065266815728301</v>
      </c>
      <c r="L139" s="68">
        <v>70.085470085470106</v>
      </c>
      <c r="M139" s="71">
        <v>0.74222817961540399</v>
      </c>
      <c r="N139" s="68">
        <v>65.086206896551701</v>
      </c>
      <c r="O139" s="71">
        <v>0.49768713717132801</v>
      </c>
      <c r="P139" s="68">
        <v>23.3766233766234</v>
      </c>
      <c r="Q139" s="71">
        <v>0.97904509655259297</v>
      </c>
      <c r="R139" s="68">
        <v>39.130434782608702</v>
      </c>
    </row>
    <row r="140" spans="1:18" x14ac:dyDescent="0.2">
      <c r="A140" s="141" t="s">
        <v>601</v>
      </c>
      <c r="B140" s="67" t="s">
        <v>602</v>
      </c>
      <c r="C140" s="67">
        <v>83</v>
      </c>
      <c r="D140" s="67" t="s">
        <v>328</v>
      </c>
      <c r="E140" s="71">
        <v>0.55108804529243705</v>
      </c>
      <c r="F140" s="68">
        <v>9.8290598290598297</v>
      </c>
      <c r="G140" s="71">
        <v>0.62755511226779204</v>
      </c>
      <c r="H140" s="68">
        <v>17.948717948717899</v>
      </c>
      <c r="I140" s="71">
        <v>0.55319319379197196</v>
      </c>
      <c r="J140" s="68">
        <v>6.4102564102564097</v>
      </c>
      <c r="K140" s="71">
        <v>0.52203707402674304</v>
      </c>
      <c r="L140" s="68">
        <v>2.9914529914529902</v>
      </c>
      <c r="M140" s="71">
        <v>0.60303139660772298</v>
      </c>
      <c r="N140" s="68">
        <v>29.310344827586199</v>
      </c>
      <c r="O140" s="71">
        <v>0.16825069923416899</v>
      </c>
      <c r="P140" s="68">
        <v>7.7922077922077904</v>
      </c>
      <c r="Q140" s="71">
        <v>0.83246079582622301</v>
      </c>
      <c r="R140" s="68">
        <v>24.347826086956498</v>
      </c>
    </row>
    <row r="141" spans="1:18" x14ac:dyDescent="0.2">
      <c r="A141" s="141" t="s">
        <v>603</v>
      </c>
      <c r="B141" s="67" t="s">
        <v>604</v>
      </c>
      <c r="C141" s="67">
        <v>83</v>
      </c>
      <c r="D141" s="67" t="s">
        <v>328</v>
      </c>
      <c r="E141" s="71">
        <v>0.49904947283916401</v>
      </c>
      <c r="F141" s="68">
        <v>6.83760683760684</v>
      </c>
      <c r="G141" s="71">
        <v>0.63142224122607804</v>
      </c>
      <c r="H141" s="68">
        <v>18.803418803418801</v>
      </c>
      <c r="I141" s="71">
        <v>0.61376921996754996</v>
      </c>
      <c r="J141" s="68">
        <v>11.1111111111111</v>
      </c>
      <c r="K141" s="71">
        <v>0.64092084055782705</v>
      </c>
      <c r="L141" s="68">
        <v>10.683760683760701</v>
      </c>
      <c r="M141" s="71">
        <v>4.6244264576996499E-2</v>
      </c>
      <c r="N141" s="68">
        <v>1.72413793103448</v>
      </c>
      <c r="O141" s="71">
        <v>6.1940270706530597E-2</v>
      </c>
      <c r="P141" s="68">
        <v>3.0303030303030298</v>
      </c>
      <c r="Q141" s="71">
        <v>1</v>
      </c>
      <c r="R141" s="68">
        <v>100</v>
      </c>
    </row>
    <row r="142" spans="1:18" x14ac:dyDescent="0.2">
      <c r="A142" s="141" t="s">
        <v>605</v>
      </c>
      <c r="B142" s="67" t="s">
        <v>606</v>
      </c>
      <c r="C142" s="67">
        <v>83</v>
      </c>
      <c r="D142" s="67" t="s">
        <v>328</v>
      </c>
      <c r="E142" s="71">
        <v>0.49514728683989101</v>
      </c>
      <c r="F142" s="68">
        <v>6.4102564102564097</v>
      </c>
      <c r="G142" s="71">
        <v>0.61941387814848603</v>
      </c>
      <c r="H142" s="68">
        <v>15.384615384615399</v>
      </c>
      <c r="I142" s="71">
        <v>0.50944364601633896</v>
      </c>
      <c r="J142" s="68">
        <v>2.9914529914529902</v>
      </c>
      <c r="K142" s="71">
        <v>0.61880921501068398</v>
      </c>
      <c r="L142" s="68">
        <v>7.6923076923076898</v>
      </c>
      <c r="M142" s="71">
        <v>0.20606279321544599</v>
      </c>
      <c r="N142" s="68">
        <v>3.4482758620689702</v>
      </c>
      <c r="O142" s="71">
        <v>1.71541886483914E-2</v>
      </c>
      <c r="P142" s="68">
        <v>1.73160173160173</v>
      </c>
      <c r="Q142" s="71">
        <v>1</v>
      </c>
      <c r="R142" s="68">
        <v>100</v>
      </c>
    </row>
    <row r="143" spans="1:18" x14ac:dyDescent="0.2">
      <c r="A143" s="141" t="s">
        <v>607</v>
      </c>
      <c r="B143" s="67" t="s">
        <v>608</v>
      </c>
      <c r="C143" s="67">
        <v>83</v>
      </c>
      <c r="D143" s="67" t="s">
        <v>328</v>
      </c>
      <c r="E143" s="71">
        <v>0.40788218755295302</v>
      </c>
      <c r="F143" s="68">
        <v>2.1367521367521398</v>
      </c>
      <c r="G143" s="71">
        <v>0.57807857979633603</v>
      </c>
      <c r="H143" s="68">
        <v>10.2564102564103</v>
      </c>
      <c r="I143" s="71">
        <v>0.46763664690930301</v>
      </c>
      <c r="J143" s="68">
        <v>1.70940170940171</v>
      </c>
      <c r="K143" s="71">
        <v>0.46530145904311498</v>
      </c>
      <c r="L143" s="68">
        <v>1.70940170940171</v>
      </c>
      <c r="M143" s="71">
        <v>0</v>
      </c>
      <c r="N143" s="68">
        <v>1.2931034482758601</v>
      </c>
      <c r="O143" s="71">
        <v>7.9932212958906401E-3</v>
      </c>
      <c r="P143" s="68">
        <v>1.2987012987013</v>
      </c>
      <c r="Q143" s="71">
        <v>0.92828321827307603</v>
      </c>
      <c r="R143" s="68">
        <v>30</v>
      </c>
    </row>
    <row r="144" spans="1:18" x14ac:dyDescent="0.2">
      <c r="A144" s="141" t="s">
        <v>609</v>
      </c>
      <c r="B144" s="67" t="s">
        <v>610</v>
      </c>
      <c r="C144" s="67">
        <v>83</v>
      </c>
      <c r="D144" s="67" t="s">
        <v>328</v>
      </c>
      <c r="E144" s="71">
        <v>0.44240213116382399</v>
      </c>
      <c r="F144" s="68">
        <v>4.7008547008547001</v>
      </c>
      <c r="G144" s="71">
        <v>0.53682236655734195</v>
      </c>
      <c r="H144" s="68">
        <v>7.6923076923076898</v>
      </c>
      <c r="I144" s="71">
        <v>0.51369566105601705</v>
      </c>
      <c r="J144" s="68">
        <v>4.2735042735042699</v>
      </c>
      <c r="K144" s="71">
        <v>0.43561496646032799</v>
      </c>
      <c r="L144" s="68">
        <v>1.2820512820512799</v>
      </c>
      <c r="M144" s="71">
        <v>0.371036758261587</v>
      </c>
      <c r="N144" s="68">
        <v>8.18965517241379</v>
      </c>
      <c r="O144" s="71">
        <v>9.9413742593332702E-2</v>
      </c>
      <c r="P144" s="68">
        <v>4.3290043290043299</v>
      </c>
      <c r="Q144" s="71">
        <v>0.69782929205434097</v>
      </c>
      <c r="R144" s="68">
        <v>16.956521739130402</v>
      </c>
    </row>
    <row r="145" spans="1:18" x14ac:dyDescent="0.2">
      <c r="A145" s="141" t="s">
        <v>611</v>
      </c>
      <c r="B145" s="67" t="s">
        <v>612</v>
      </c>
      <c r="C145" s="67">
        <v>58</v>
      </c>
      <c r="D145" s="67" t="s">
        <v>328</v>
      </c>
      <c r="E145" s="71">
        <v>0.670331902585936</v>
      </c>
      <c r="F145" s="68">
        <v>23.9316239316239</v>
      </c>
      <c r="G145" s="71">
        <v>0.595528462461131</v>
      </c>
      <c r="H145" s="68">
        <v>12.393162393162401</v>
      </c>
      <c r="I145" s="71">
        <v>0.64814308091094297</v>
      </c>
      <c r="J145" s="68">
        <v>15.384615384615399</v>
      </c>
      <c r="K145" s="71">
        <v>0.74708974114221904</v>
      </c>
      <c r="L145" s="68">
        <v>30.341880341880302</v>
      </c>
      <c r="M145" s="71">
        <v>0.51023354126926801</v>
      </c>
      <c r="N145" s="68">
        <v>14.6551724137931</v>
      </c>
      <c r="O145" s="71">
        <v>0.52099658973205598</v>
      </c>
      <c r="P145" s="68">
        <v>27.705627705627698</v>
      </c>
      <c r="Q145" s="71">
        <v>1</v>
      </c>
      <c r="R145" s="68">
        <v>100</v>
      </c>
    </row>
    <row r="146" spans="1:18" x14ac:dyDescent="0.2">
      <c r="A146" s="141" t="s">
        <v>613</v>
      </c>
      <c r="B146" s="67" t="s">
        <v>614</v>
      </c>
      <c r="C146" s="67">
        <v>58</v>
      </c>
      <c r="D146" s="67" t="s">
        <v>328</v>
      </c>
      <c r="E146" s="71">
        <v>0.72433869074447199</v>
      </c>
      <c r="F146" s="68">
        <v>31.196581196581199</v>
      </c>
      <c r="G146" s="71">
        <v>0.70024146517180896</v>
      </c>
      <c r="H146" s="68">
        <v>29.4871794871795</v>
      </c>
      <c r="I146" s="71">
        <v>0.60150614538247604</v>
      </c>
      <c r="J146" s="68">
        <v>9.8290598290598297</v>
      </c>
      <c r="K146" s="71">
        <v>0.75168017544616705</v>
      </c>
      <c r="L146" s="68">
        <v>32.478632478632498</v>
      </c>
      <c r="M146" s="71">
        <v>0.65458576068464203</v>
      </c>
      <c r="N146" s="68">
        <v>41.379310344827601</v>
      </c>
      <c r="O146" s="71">
        <v>0.63801859778173797</v>
      </c>
      <c r="P146" s="68">
        <v>38.095238095238102</v>
      </c>
      <c r="Q146" s="71">
        <v>1</v>
      </c>
      <c r="R146" s="68">
        <v>100</v>
      </c>
    </row>
    <row r="147" spans="1:18" x14ac:dyDescent="0.2">
      <c r="A147" s="141" t="s">
        <v>615</v>
      </c>
      <c r="B147" s="67" t="s">
        <v>616</v>
      </c>
      <c r="C147" s="67">
        <v>58</v>
      </c>
      <c r="D147" s="67" t="s">
        <v>328</v>
      </c>
      <c r="E147" s="71">
        <v>0.56700627358501199</v>
      </c>
      <c r="F147" s="68">
        <v>10.2564102564103</v>
      </c>
      <c r="G147" s="71">
        <v>0.29922206728922901</v>
      </c>
      <c r="H147" s="68">
        <v>1.2820512820512799</v>
      </c>
      <c r="I147" s="71">
        <v>0.52304443899175201</v>
      </c>
      <c r="J147" s="68">
        <v>5.1282051282051304</v>
      </c>
      <c r="K147" s="71">
        <v>0.61340403448154401</v>
      </c>
      <c r="L147" s="68">
        <v>7.2649572649572702</v>
      </c>
      <c r="M147" s="71">
        <v>0.494767232046193</v>
      </c>
      <c r="N147" s="68">
        <v>13.362068965517199</v>
      </c>
      <c r="O147" s="71">
        <v>0.49330494768983502</v>
      </c>
      <c r="P147" s="68">
        <v>22.0779220779221</v>
      </c>
      <c r="Q147" s="71">
        <v>0.97829492101151705</v>
      </c>
      <c r="R147" s="68">
        <v>38.695652173912997</v>
      </c>
    </row>
    <row r="148" spans="1:18" x14ac:dyDescent="0.2">
      <c r="A148" s="141" t="s">
        <v>617</v>
      </c>
      <c r="B148" s="67" t="s">
        <v>618</v>
      </c>
      <c r="C148" s="67">
        <v>58</v>
      </c>
      <c r="D148" s="67" t="s">
        <v>328</v>
      </c>
      <c r="E148" s="71">
        <v>0.76104376828229903</v>
      </c>
      <c r="F148" s="68">
        <v>44.017094017094003</v>
      </c>
      <c r="G148" s="71">
        <v>0.76632155417379999</v>
      </c>
      <c r="H148" s="68">
        <v>52.991452991453002</v>
      </c>
      <c r="I148" s="71">
        <v>0.61976172598012003</v>
      </c>
      <c r="J148" s="68">
        <v>11.538461538461499</v>
      </c>
      <c r="K148" s="71">
        <v>0.739805236160891</v>
      </c>
      <c r="L148" s="68">
        <v>26.923076923076898</v>
      </c>
      <c r="M148" s="71">
        <v>0.60303139660772298</v>
      </c>
      <c r="N148" s="68">
        <v>29.310344827586199</v>
      </c>
      <c r="O148" s="71">
        <v>0.89460609640677802</v>
      </c>
      <c r="P148" s="68">
        <v>84.848484848484802</v>
      </c>
      <c r="Q148" s="71">
        <v>0.94273660036448503</v>
      </c>
      <c r="R148" s="68">
        <v>31.739130434782599</v>
      </c>
    </row>
    <row r="149" spans="1:18" x14ac:dyDescent="0.2">
      <c r="A149" s="141" t="s">
        <v>619</v>
      </c>
      <c r="B149" s="67" t="s">
        <v>620</v>
      </c>
      <c r="C149" s="67">
        <v>58</v>
      </c>
      <c r="D149" s="67" t="s">
        <v>328</v>
      </c>
      <c r="E149" s="71">
        <v>0.82831796935586499</v>
      </c>
      <c r="F149" s="68">
        <v>77.7777777777778</v>
      </c>
      <c r="G149" s="71">
        <v>0.786193965880151</v>
      </c>
      <c r="H149" s="68">
        <v>63.247863247863201</v>
      </c>
      <c r="I149" s="71">
        <v>0.80421357456743303</v>
      </c>
      <c r="J149" s="68">
        <v>73.931623931623903</v>
      </c>
      <c r="K149" s="71">
        <v>0.82437604457532299</v>
      </c>
      <c r="L149" s="68">
        <v>62.820512820512803</v>
      </c>
      <c r="M149" s="71">
        <v>0.79378254369232304</v>
      </c>
      <c r="N149" s="68">
        <v>81.465517241379303</v>
      </c>
      <c r="O149" s="71">
        <v>0.761341687419958</v>
      </c>
      <c r="P149" s="68">
        <v>55.411255411255397</v>
      </c>
      <c r="Q149" s="71">
        <v>1</v>
      </c>
      <c r="R149" s="68">
        <v>100</v>
      </c>
    </row>
    <row r="150" spans="1:18" x14ac:dyDescent="0.2">
      <c r="A150" s="141" t="s">
        <v>621</v>
      </c>
      <c r="B150" s="67" t="s">
        <v>622</v>
      </c>
      <c r="C150" s="67">
        <v>58</v>
      </c>
      <c r="D150" s="67" t="s">
        <v>328</v>
      </c>
      <c r="E150" s="71">
        <v>0.79081182360311097</v>
      </c>
      <c r="F150" s="68">
        <v>58.974358974358999</v>
      </c>
      <c r="G150" s="71">
        <v>0.80046478624238504</v>
      </c>
      <c r="H150" s="68">
        <v>69.230769230769198</v>
      </c>
      <c r="I150" s="71">
        <v>0.77715516033448995</v>
      </c>
      <c r="J150" s="68">
        <v>62.820512820512803</v>
      </c>
      <c r="K150" s="71">
        <v>0.63908333619577895</v>
      </c>
      <c r="L150" s="68">
        <v>9.8290598290598297</v>
      </c>
      <c r="M150" s="71">
        <v>0.65974119709233403</v>
      </c>
      <c r="N150" s="68">
        <v>43.965517241379303</v>
      </c>
      <c r="O150" s="71">
        <v>0.86842646175367699</v>
      </c>
      <c r="P150" s="68">
        <v>77.489177489177493</v>
      </c>
      <c r="Q150" s="71">
        <v>1</v>
      </c>
      <c r="R150" s="68">
        <v>100</v>
      </c>
    </row>
    <row r="151" spans="1:18" x14ac:dyDescent="0.2">
      <c r="A151" s="141" t="s">
        <v>623</v>
      </c>
      <c r="B151" s="67" t="s">
        <v>624</v>
      </c>
      <c r="C151" s="67">
        <v>58</v>
      </c>
      <c r="D151" s="67" t="s">
        <v>328</v>
      </c>
      <c r="E151" s="71">
        <v>0.678180742999966</v>
      </c>
      <c r="F151" s="68">
        <v>24.786324786324801</v>
      </c>
      <c r="G151" s="71">
        <v>0.65750796872389405</v>
      </c>
      <c r="H151" s="68">
        <v>20.5128205128205</v>
      </c>
      <c r="I151" s="71">
        <v>0.63929871601641097</v>
      </c>
      <c r="J151" s="68">
        <v>14.5299145299145</v>
      </c>
      <c r="K151" s="71">
        <v>0.66950863079336198</v>
      </c>
      <c r="L151" s="68">
        <v>12.8205128205128</v>
      </c>
      <c r="M151" s="71">
        <v>0.60303139660772298</v>
      </c>
      <c r="N151" s="68">
        <v>29.310344827586199</v>
      </c>
      <c r="O151" s="71">
        <v>0.52054261419759695</v>
      </c>
      <c r="P151" s="68">
        <v>27.272727272727298</v>
      </c>
      <c r="Q151" s="71">
        <v>0.97919513166080896</v>
      </c>
      <c r="R151" s="68">
        <v>39.565217391304301</v>
      </c>
    </row>
    <row r="152" spans="1:18" x14ac:dyDescent="0.2">
      <c r="A152" s="141" t="s">
        <v>625</v>
      </c>
      <c r="B152" s="67" t="s">
        <v>626</v>
      </c>
      <c r="C152" s="67">
        <v>58</v>
      </c>
      <c r="D152" s="67" t="s">
        <v>328</v>
      </c>
      <c r="E152" s="71">
        <v>0.88141102906582103</v>
      </c>
      <c r="F152" s="68">
        <v>93.162393162393201</v>
      </c>
      <c r="G152" s="71">
        <v>0.85050112998921701</v>
      </c>
      <c r="H152" s="68">
        <v>88.034188034188006</v>
      </c>
      <c r="I152" s="71">
        <v>0.869561337410931</v>
      </c>
      <c r="J152" s="68">
        <v>87.179487179487197</v>
      </c>
      <c r="K152" s="71">
        <v>0.87166815550558596</v>
      </c>
      <c r="L152" s="68">
        <v>80.769230769230802</v>
      </c>
      <c r="M152" s="71">
        <v>0.747383616023096</v>
      </c>
      <c r="N152" s="68">
        <v>68.103448275862107</v>
      </c>
      <c r="O152" s="71">
        <v>0.94935193546609598</v>
      </c>
      <c r="P152" s="68">
        <v>95.238095238095198</v>
      </c>
      <c r="Q152" s="71">
        <v>1</v>
      </c>
      <c r="R152" s="68">
        <v>100</v>
      </c>
    </row>
    <row r="153" spans="1:18" x14ac:dyDescent="0.2">
      <c r="A153" s="141" t="s">
        <v>627</v>
      </c>
      <c r="B153" s="67" t="s">
        <v>628</v>
      </c>
      <c r="C153" s="67">
        <v>58</v>
      </c>
      <c r="D153" s="67" t="s">
        <v>328</v>
      </c>
      <c r="E153" s="71">
        <v>0.77208218278082597</v>
      </c>
      <c r="F153" s="68">
        <v>51.282051282051299</v>
      </c>
      <c r="G153" s="71">
        <v>0.62188719177394103</v>
      </c>
      <c r="H153" s="68">
        <v>16.6666666666667</v>
      </c>
      <c r="I153" s="71">
        <v>0.80166624999136704</v>
      </c>
      <c r="J153" s="68">
        <v>72.649572649572605</v>
      </c>
      <c r="K153" s="71">
        <v>0.73599765508334702</v>
      </c>
      <c r="L153" s="68">
        <v>25.213675213675199</v>
      </c>
      <c r="M153" s="71">
        <v>0.70098468835386896</v>
      </c>
      <c r="N153" s="68">
        <v>55.6034482758621</v>
      </c>
      <c r="O153" s="71">
        <v>0.77930903178498301</v>
      </c>
      <c r="P153" s="68">
        <v>58.874458874458902</v>
      </c>
      <c r="Q153" s="71">
        <v>0.99264827969744895</v>
      </c>
      <c r="R153" s="68">
        <v>43.478260869565197</v>
      </c>
    </row>
    <row r="154" spans="1:18" x14ac:dyDescent="0.2">
      <c r="A154" s="141" t="s">
        <v>629</v>
      </c>
      <c r="B154" s="67" t="s">
        <v>630</v>
      </c>
      <c r="C154" s="67">
        <v>58</v>
      </c>
      <c r="D154" s="67" t="s">
        <v>328</v>
      </c>
      <c r="E154" s="71">
        <v>0.79168421437053005</v>
      </c>
      <c r="F154" s="68">
        <v>59.401709401709397</v>
      </c>
      <c r="G154" s="71">
        <v>0.721380186479886</v>
      </c>
      <c r="H154" s="68">
        <v>37.179487179487197</v>
      </c>
      <c r="I154" s="71">
        <v>0.73529268101540701</v>
      </c>
      <c r="J154" s="68">
        <v>41.452991452991498</v>
      </c>
      <c r="K154" s="71">
        <v>0.75141587003727495</v>
      </c>
      <c r="L154" s="68">
        <v>32.051282051282101</v>
      </c>
      <c r="M154" s="71">
        <v>0.68551837913079305</v>
      </c>
      <c r="N154" s="68">
        <v>50.862068965517203</v>
      </c>
      <c r="O154" s="71">
        <v>0.85649816955981894</v>
      </c>
      <c r="P154" s="68">
        <v>73.593073593073598</v>
      </c>
      <c r="Q154" s="71">
        <v>1</v>
      </c>
      <c r="R154" s="68">
        <v>100</v>
      </c>
    </row>
    <row r="155" spans="1:18" x14ac:dyDescent="0.2">
      <c r="A155" s="141" t="s">
        <v>631</v>
      </c>
      <c r="B155" s="67" t="s">
        <v>632</v>
      </c>
      <c r="C155" s="67">
        <v>58</v>
      </c>
      <c r="D155" s="67" t="s">
        <v>328</v>
      </c>
      <c r="E155" s="71">
        <v>0.77821396324496095</v>
      </c>
      <c r="F155" s="68">
        <v>54.273504273504301</v>
      </c>
      <c r="G155" s="71">
        <v>0.61945315877324503</v>
      </c>
      <c r="H155" s="68">
        <v>15.8119658119658</v>
      </c>
      <c r="I155" s="71">
        <v>0.73356517265454602</v>
      </c>
      <c r="J155" s="68">
        <v>41.025641025641001</v>
      </c>
      <c r="K155" s="71">
        <v>0.70337433691138096</v>
      </c>
      <c r="L155" s="68">
        <v>16.239316239316199</v>
      </c>
      <c r="M155" s="71">
        <v>0.77831623446924803</v>
      </c>
      <c r="N155" s="68">
        <v>78.879310344827601</v>
      </c>
      <c r="O155" s="71">
        <v>0.83472491176956298</v>
      </c>
      <c r="P155" s="68">
        <v>69.264069264069306</v>
      </c>
      <c r="Q155" s="71">
        <v>0.99984996489178501</v>
      </c>
      <c r="R155" s="68">
        <v>50</v>
      </c>
    </row>
    <row r="156" spans="1:18" x14ac:dyDescent="0.2">
      <c r="A156" s="141" t="s">
        <v>633</v>
      </c>
      <c r="B156" s="67" t="s">
        <v>634</v>
      </c>
      <c r="C156" s="67">
        <v>58</v>
      </c>
      <c r="D156" s="67" t="s">
        <v>328</v>
      </c>
      <c r="E156" s="71">
        <v>0.743630326539095</v>
      </c>
      <c r="F156" s="68">
        <v>36.324786324786302</v>
      </c>
      <c r="G156" s="71">
        <v>0.70996108199730101</v>
      </c>
      <c r="H156" s="68">
        <v>32.905982905982903</v>
      </c>
      <c r="I156" s="71">
        <v>0.71083761130003198</v>
      </c>
      <c r="J156" s="68">
        <v>31.196581196581199</v>
      </c>
      <c r="K156" s="71">
        <v>0.64084598061432296</v>
      </c>
      <c r="L156" s="68">
        <v>10.2564102564103</v>
      </c>
      <c r="M156" s="71">
        <v>0.71645099757694497</v>
      </c>
      <c r="N156" s="68">
        <v>57.758620689655203</v>
      </c>
      <c r="O156" s="71">
        <v>0.74340026081567001</v>
      </c>
      <c r="P156" s="68">
        <v>51.082251082251098</v>
      </c>
      <c r="Q156" s="71">
        <v>0.94028602693030205</v>
      </c>
      <c r="R156" s="68">
        <v>30.869565217391301</v>
      </c>
    </row>
    <row r="157" spans="1:18" x14ac:dyDescent="0.2">
      <c r="A157" s="141" t="s">
        <v>635</v>
      </c>
      <c r="B157" s="67" t="s">
        <v>636</v>
      </c>
      <c r="C157" s="67">
        <v>58</v>
      </c>
      <c r="D157" s="67" t="s">
        <v>328</v>
      </c>
      <c r="E157" s="71">
        <v>0.84552776650763195</v>
      </c>
      <c r="F157" s="68">
        <v>81.196581196581207</v>
      </c>
      <c r="G157" s="71">
        <v>0.79095663452123299</v>
      </c>
      <c r="H157" s="68">
        <v>64.957264957264996</v>
      </c>
      <c r="I157" s="71">
        <v>0.75409695495601503</v>
      </c>
      <c r="J157" s="68">
        <v>53.846153846153797</v>
      </c>
      <c r="K157" s="71">
        <v>0.78582321897146601</v>
      </c>
      <c r="L157" s="68">
        <v>43.589743589743598</v>
      </c>
      <c r="M157" s="71">
        <v>0.81440428932309095</v>
      </c>
      <c r="N157" s="68">
        <v>84.482758620689694</v>
      </c>
      <c r="O157" s="71">
        <v>0.92788550127398695</v>
      </c>
      <c r="P157" s="68">
        <v>91.341991341991303</v>
      </c>
      <c r="Q157" s="71">
        <v>1</v>
      </c>
      <c r="R157" s="68">
        <v>100</v>
      </c>
    </row>
    <row r="158" spans="1:18" x14ac:dyDescent="0.2">
      <c r="A158" s="141" t="s">
        <v>637</v>
      </c>
      <c r="B158" s="67" t="s">
        <v>638</v>
      </c>
      <c r="C158" s="67">
        <v>58</v>
      </c>
      <c r="D158" s="67" t="s">
        <v>328</v>
      </c>
      <c r="E158" s="71">
        <v>0.80276871297518304</v>
      </c>
      <c r="F158" s="68">
        <v>66.239316239316196</v>
      </c>
      <c r="G158" s="71">
        <v>0.68046639880972903</v>
      </c>
      <c r="H158" s="68">
        <v>23.9316239316239</v>
      </c>
      <c r="I158" s="71">
        <v>0.72235678252091895</v>
      </c>
      <c r="J158" s="68">
        <v>37.179487179487197</v>
      </c>
      <c r="K158" s="71">
        <v>0.76764335283902996</v>
      </c>
      <c r="L158" s="68">
        <v>37.179487179487197</v>
      </c>
      <c r="M158" s="71">
        <v>0.747383616023096</v>
      </c>
      <c r="N158" s="68">
        <v>68.103448275862107</v>
      </c>
      <c r="O158" s="71">
        <v>0.93657097492858399</v>
      </c>
      <c r="P158" s="68">
        <v>93.073593073593102</v>
      </c>
      <c r="Q158" s="71">
        <v>0.96219115272973899</v>
      </c>
      <c r="R158" s="68">
        <v>35.652173913043498</v>
      </c>
    </row>
    <row r="159" spans="1:18" x14ac:dyDescent="0.2">
      <c r="A159" s="141" t="s">
        <v>639</v>
      </c>
      <c r="B159" s="67" t="s">
        <v>640</v>
      </c>
      <c r="C159" s="67">
        <v>58</v>
      </c>
      <c r="D159" s="67" t="s">
        <v>328</v>
      </c>
      <c r="E159" s="71">
        <v>0.87628911875730298</v>
      </c>
      <c r="F159" s="68">
        <v>90.598290598290603</v>
      </c>
      <c r="G159" s="71">
        <v>0.77846628729176204</v>
      </c>
      <c r="H159" s="68">
        <v>58.547008547008602</v>
      </c>
      <c r="I159" s="71">
        <v>0.79237117899246001</v>
      </c>
      <c r="J159" s="68">
        <v>67.521367521367495</v>
      </c>
      <c r="K159" s="71">
        <v>0.91420844609631002</v>
      </c>
      <c r="L159" s="68">
        <v>92.307692307692307</v>
      </c>
      <c r="M159" s="71">
        <v>0.79893798010001604</v>
      </c>
      <c r="N159" s="68">
        <v>82.327586206896598</v>
      </c>
      <c r="O159" s="71">
        <v>0.97375082006326796</v>
      </c>
      <c r="P159" s="68">
        <v>97.835497835497804</v>
      </c>
      <c r="Q159" s="71">
        <v>1</v>
      </c>
      <c r="R159" s="68">
        <v>100</v>
      </c>
    </row>
    <row r="160" spans="1:18" x14ac:dyDescent="0.2">
      <c r="A160" s="141" t="s">
        <v>641</v>
      </c>
      <c r="B160" s="67" t="s">
        <v>642</v>
      </c>
      <c r="C160" s="67">
        <v>58</v>
      </c>
      <c r="D160" s="67" t="s">
        <v>328</v>
      </c>
      <c r="E160" s="71">
        <v>0.72244808234153202</v>
      </c>
      <c r="F160" s="68">
        <v>30.341880341880302</v>
      </c>
      <c r="G160" s="71">
        <v>0.69669330246032701</v>
      </c>
      <c r="H160" s="68">
        <v>28.632478632478598</v>
      </c>
      <c r="I160" s="71">
        <v>0.74387928903951706</v>
      </c>
      <c r="J160" s="68">
        <v>46.5811965811966</v>
      </c>
      <c r="K160" s="71">
        <v>0.77440654579771295</v>
      </c>
      <c r="L160" s="68">
        <v>39.743589743589702</v>
      </c>
      <c r="M160" s="71">
        <v>0.75769448883848001</v>
      </c>
      <c r="N160" s="68">
        <v>70.689655172413794</v>
      </c>
      <c r="O160" s="71">
        <v>0.95523668181761001</v>
      </c>
      <c r="P160" s="68">
        <v>96.536796536796501</v>
      </c>
      <c r="Q160" s="71">
        <v>0.406778186095546</v>
      </c>
      <c r="R160" s="68">
        <v>7.3913043478260896</v>
      </c>
    </row>
    <row r="161" spans="1:18" x14ac:dyDescent="0.2">
      <c r="A161" s="141" t="s">
        <v>643</v>
      </c>
      <c r="B161" s="67" t="s">
        <v>644</v>
      </c>
      <c r="C161" s="67">
        <v>58</v>
      </c>
      <c r="D161" s="67" t="s">
        <v>328</v>
      </c>
      <c r="E161" s="71">
        <v>0.76166096304062003</v>
      </c>
      <c r="F161" s="68">
        <v>44.4444444444444</v>
      </c>
      <c r="G161" s="71">
        <v>0.62900866656087495</v>
      </c>
      <c r="H161" s="68">
        <v>18.3760683760684</v>
      </c>
      <c r="I161" s="71">
        <v>0.746234058194849</v>
      </c>
      <c r="J161" s="68">
        <v>50</v>
      </c>
      <c r="K161" s="71">
        <v>0.74785234962422298</v>
      </c>
      <c r="L161" s="68">
        <v>31.196581196581199</v>
      </c>
      <c r="M161" s="71">
        <v>0.61849770583079899</v>
      </c>
      <c r="N161" s="68">
        <v>32.758620689655203</v>
      </c>
      <c r="O161" s="71">
        <v>0.82857304484393102</v>
      </c>
      <c r="P161" s="68">
        <v>66.6666666666667</v>
      </c>
      <c r="Q161" s="71">
        <v>0.99979995318904602</v>
      </c>
      <c r="R161" s="68">
        <v>49.130434782608702</v>
      </c>
    </row>
    <row r="162" spans="1:18" x14ac:dyDescent="0.2">
      <c r="A162" s="141" t="s">
        <v>645</v>
      </c>
      <c r="B162" s="67" t="s">
        <v>646</v>
      </c>
      <c r="C162" s="67">
        <v>58</v>
      </c>
      <c r="D162" s="67" t="s">
        <v>328</v>
      </c>
      <c r="E162" s="71">
        <v>0.76805696218710195</v>
      </c>
      <c r="F162" s="68">
        <v>48.290598290598297</v>
      </c>
      <c r="G162" s="71">
        <v>0.70812365006649602</v>
      </c>
      <c r="H162" s="68">
        <v>31.6239316239316</v>
      </c>
      <c r="I162" s="71">
        <v>0.73707195097980005</v>
      </c>
      <c r="J162" s="68">
        <v>42.735042735042697</v>
      </c>
      <c r="K162" s="71">
        <v>0.78183877118464096</v>
      </c>
      <c r="L162" s="68">
        <v>41.880341880341902</v>
      </c>
      <c r="M162" s="71">
        <v>0.60303139660772298</v>
      </c>
      <c r="N162" s="68">
        <v>29.310344827586199</v>
      </c>
      <c r="O162" s="71">
        <v>0.78207689369207201</v>
      </c>
      <c r="P162" s="68">
        <v>59.740259740259702</v>
      </c>
      <c r="Q162" s="71">
        <v>0.99619911059187805</v>
      </c>
      <c r="R162" s="68">
        <v>46.521739130434803</v>
      </c>
    </row>
    <row r="163" spans="1:18" x14ac:dyDescent="0.2">
      <c r="A163" s="141" t="s">
        <v>647</v>
      </c>
      <c r="B163" s="67" t="s">
        <v>648</v>
      </c>
      <c r="C163" s="67">
        <v>58</v>
      </c>
      <c r="D163" s="67" t="s">
        <v>328</v>
      </c>
      <c r="E163" s="71">
        <v>0.79193434916842198</v>
      </c>
      <c r="F163" s="68">
        <v>59.829059829059801</v>
      </c>
      <c r="G163" s="71">
        <v>0.76038798897724102</v>
      </c>
      <c r="H163" s="68">
        <v>50.854700854700901</v>
      </c>
      <c r="I163" s="71">
        <v>0.72549959488441496</v>
      </c>
      <c r="J163" s="68">
        <v>38.034188034187999</v>
      </c>
      <c r="K163" s="71">
        <v>0.80446841152149695</v>
      </c>
      <c r="L163" s="68">
        <v>54.700854700854698</v>
      </c>
      <c r="M163" s="71">
        <v>0.77316079806155602</v>
      </c>
      <c r="N163" s="68">
        <v>76.724137931034505</v>
      </c>
      <c r="O163" s="71">
        <v>0.74883930156582201</v>
      </c>
      <c r="P163" s="68">
        <v>52.813852813852797</v>
      </c>
      <c r="Q163" s="71">
        <v>0.93925000000000003</v>
      </c>
      <c r="R163" s="68">
        <v>30.434782608695699</v>
      </c>
    </row>
    <row r="164" spans="1:18" x14ac:dyDescent="0.2">
      <c r="A164" s="141" t="s">
        <v>649</v>
      </c>
      <c r="B164" s="67" t="s">
        <v>650</v>
      </c>
      <c r="C164" s="67">
        <v>58</v>
      </c>
      <c r="D164" s="67" t="s">
        <v>328</v>
      </c>
      <c r="E164" s="71">
        <v>0.83793467579951098</v>
      </c>
      <c r="F164" s="68">
        <v>79.059829059829099</v>
      </c>
      <c r="G164" s="71">
        <v>0.803828743689604</v>
      </c>
      <c r="H164" s="68">
        <v>70.940170940170901</v>
      </c>
      <c r="I164" s="71">
        <v>0.80558467357182995</v>
      </c>
      <c r="J164" s="68">
        <v>74.358974358974393</v>
      </c>
      <c r="K164" s="71">
        <v>0.80557004951282596</v>
      </c>
      <c r="L164" s="68">
        <v>55.982905982905997</v>
      </c>
      <c r="M164" s="71">
        <v>0.77831623446924803</v>
      </c>
      <c r="N164" s="68">
        <v>78.879310344827601</v>
      </c>
      <c r="O164" s="71">
        <v>0.83430835355356003</v>
      </c>
      <c r="P164" s="68">
        <v>68.831168831168796</v>
      </c>
      <c r="Q164" s="71">
        <v>1</v>
      </c>
      <c r="R164" s="68">
        <v>100</v>
      </c>
    </row>
    <row r="165" spans="1:18" x14ac:dyDescent="0.2">
      <c r="A165" s="141" t="s">
        <v>651</v>
      </c>
      <c r="B165" s="67" t="s">
        <v>652</v>
      </c>
      <c r="C165" s="67">
        <v>58</v>
      </c>
      <c r="D165" s="67" t="s">
        <v>328</v>
      </c>
      <c r="E165" s="71">
        <v>0.80851919260669403</v>
      </c>
      <c r="F165" s="68">
        <v>70.085470085470106</v>
      </c>
      <c r="G165" s="71">
        <v>0.75708997038871795</v>
      </c>
      <c r="H165" s="68">
        <v>49.145299145299099</v>
      </c>
      <c r="I165" s="71">
        <v>0.74558007429239304</v>
      </c>
      <c r="J165" s="68">
        <v>49.145299145299099</v>
      </c>
      <c r="K165" s="71">
        <v>0.78381704226720905</v>
      </c>
      <c r="L165" s="68">
        <v>42.735042735042697</v>
      </c>
      <c r="M165" s="71">
        <v>0.65974119709233403</v>
      </c>
      <c r="N165" s="68">
        <v>43.965517241379303</v>
      </c>
      <c r="O165" s="71">
        <v>0.91123835784729101</v>
      </c>
      <c r="P165" s="68">
        <v>89.177489177489207</v>
      </c>
      <c r="Q165" s="71">
        <v>0.99364851375221797</v>
      </c>
      <c r="R165" s="68">
        <v>44.347826086956502</v>
      </c>
    </row>
    <row r="166" spans="1:18" x14ac:dyDescent="0.2">
      <c r="A166" s="141" t="s">
        <v>653</v>
      </c>
      <c r="B166" s="67" t="s">
        <v>654</v>
      </c>
      <c r="C166" s="67">
        <v>58</v>
      </c>
      <c r="D166" s="67" t="s">
        <v>328</v>
      </c>
      <c r="E166" s="71">
        <v>0.74845117275968398</v>
      </c>
      <c r="F166" s="68">
        <v>38.8888888888889</v>
      </c>
      <c r="G166" s="71">
        <v>0.66504455602121404</v>
      </c>
      <c r="H166" s="68">
        <v>21.367521367521402</v>
      </c>
      <c r="I166" s="71">
        <v>0.74543536180089698</v>
      </c>
      <c r="J166" s="68">
        <v>48.717948717948701</v>
      </c>
      <c r="K166" s="71">
        <v>0.76821131243102803</v>
      </c>
      <c r="L166" s="68">
        <v>37.606837606837601</v>
      </c>
      <c r="M166" s="71">
        <v>0.74222817961540399</v>
      </c>
      <c r="N166" s="68">
        <v>65.086206896551701</v>
      </c>
      <c r="O166" s="71">
        <v>0.57103791925802305</v>
      </c>
      <c r="P166" s="68">
        <v>32.4675324675325</v>
      </c>
      <c r="Q166" s="71">
        <v>0.99874970743153901</v>
      </c>
      <c r="R166" s="68">
        <v>48.260869565217398</v>
      </c>
    </row>
    <row r="167" spans="1:18" x14ac:dyDescent="0.2">
      <c r="A167" s="141" t="s">
        <v>655</v>
      </c>
      <c r="B167" s="67" t="s">
        <v>656</v>
      </c>
      <c r="C167" s="67">
        <v>83</v>
      </c>
      <c r="D167" s="67" t="s">
        <v>328</v>
      </c>
      <c r="E167" s="71">
        <v>0.38255973905309598</v>
      </c>
      <c r="F167" s="68">
        <v>1.70940170940171</v>
      </c>
      <c r="G167" s="71">
        <v>0.58665903537539399</v>
      </c>
      <c r="H167" s="68">
        <v>11.538461538461499</v>
      </c>
      <c r="I167" s="71">
        <v>0.482203334264655</v>
      </c>
      <c r="J167" s="68">
        <v>2.5641025641025599</v>
      </c>
      <c r="K167" s="71">
        <v>0.79945049886768305</v>
      </c>
      <c r="L167" s="68">
        <v>52.136752136752101</v>
      </c>
      <c r="M167" s="71">
        <v>0.27823890292313302</v>
      </c>
      <c r="N167" s="68">
        <v>6.0344827586206904</v>
      </c>
      <c r="O167" s="71">
        <v>8.5508851199776595E-2</v>
      </c>
      <c r="P167" s="68">
        <v>3.4632034632034601</v>
      </c>
      <c r="Q167" s="71">
        <v>6.3297811687934996E-2</v>
      </c>
      <c r="R167" s="68">
        <v>3.0434782608695699</v>
      </c>
    </row>
    <row r="168" spans="1:18" x14ac:dyDescent="0.2">
      <c r="A168" s="141" t="s">
        <v>657</v>
      </c>
      <c r="B168" s="67" t="s">
        <v>658</v>
      </c>
      <c r="C168" s="67">
        <v>83</v>
      </c>
      <c r="D168" s="67" t="s">
        <v>328</v>
      </c>
      <c r="E168" s="71">
        <v>0.40861707022140098</v>
      </c>
      <c r="F168" s="68">
        <v>2.5641025641025599</v>
      </c>
      <c r="G168" s="71">
        <v>0.332481678832104</v>
      </c>
      <c r="H168" s="68">
        <v>2.5641025641025599</v>
      </c>
      <c r="I168" s="71">
        <v>0.47269778117514499</v>
      </c>
      <c r="J168" s="68">
        <v>2.1367521367521398</v>
      </c>
      <c r="K168" s="71">
        <v>0.64517361120915395</v>
      </c>
      <c r="L168" s="68">
        <v>11.1111111111111</v>
      </c>
      <c r="M168" s="71">
        <v>0.41228024952312198</v>
      </c>
      <c r="N168" s="68">
        <v>8.6206896551724093</v>
      </c>
      <c r="O168" s="71">
        <v>0.149600264881323</v>
      </c>
      <c r="P168" s="68">
        <v>6.0606060606060597</v>
      </c>
      <c r="Q168" s="71">
        <v>0.43946883570755602</v>
      </c>
      <c r="R168" s="68">
        <v>7.8260869565217401</v>
      </c>
    </row>
    <row r="169" spans="1:18" x14ac:dyDescent="0.2">
      <c r="A169" s="141" t="s">
        <v>659</v>
      </c>
      <c r="B169" s="67" t="s">
        <v>660</v>
      </c>
      <c r="C169" s="67">
        <v>58</v>
      </c>
      <c r="D169" s="67" t="s">
        <v>328</v>
      </c>
      <c r="E169" s="71">
        <v>0.856492867298984</v>
      </c>
      <c r="F169" s="68">
        <v>84.615384615384599</v>
      </c>
      <c r="G169" s="71">
        <v>0.83975579744054796</v>
      </c>
      <c r="H169" s="68">
        <v>83.3333333333333</v>
      </c>
      <c r="I169" s="71">
        <v>0.853225204858446</v>
      </c>
      <c r="J169" s="68">
        <v>85.897435897435898</v>
      </c>
      <c r="K169" s="71">
        <v>0.88588213535281501</v>
      </c>
      <c r="L169" s="68">
        <v>85.042735042735004</v>
      </c>
      <c r="M169" s="71">
        <v>0.67520750631541004</v>
      </c>
      <c r="N169" s="68">
        <v>47.413793103448299</v>
      </c>
      <c r="O169" s="71">
        <v>0.88488655982668396</v>
      </c>
      <c r="P169" s="68">
        <v>80.519480519480496</v>
      </c>
      <c r="Q169" s="71">
        <v>1</v>
      </c>
      <c r="R169" s="68">
        <v>100</v>
      </c>
    </row>
    <row r="170" spans="1:18" x14ac:dyDescent="0.2">
      <c r="A170" s="141" t="s">
        <v>661</v>
      </c>
      <c r="B170" s="67" t="s">
        <v>662</v>
      </c>
      <c r="C170" s="67">
        <v>58</v>
      </c>
      <c r="D170" s="67" t="s">
        <v>328</v>
      </c>
      <c r="E170" s="71">
        <v>0.798064209528484</v>
      </c>
      <c r="F170" s="68">
        <v>62.393162393162399</v>
      </c>
      <c r="G170" s="71">
        <v>0.74942423845450001</v>
      </c>
      <c r="H170" s="68">
        <v>45.299145299145302</v>
      </c>
      <c r="I170" s="71">
        <v>0.75148791362427403</v>
      </c>
      <c r="J170" s="68">
        <v>52.564102564102598</v>
      </c>
      <c r="K170" s="71">
        <v>0.79616181980752698</v>
      </c>
      <c r="L170" s="68">
        <v>49.572649572649603</v>
      </c>
      <c r="M170" s="71">
        <v>0.65974119709233403</v>
      </c>
      <c r="N170" s="68">
        <v>43.965517241379303</v>
      </c>
      <c r="O170" s="71">
        <v>0.83157008819227196</v>
      </c>
      <c r="P170" s="68">
        <v>67.099567099567096</v>
      </c>
      <c r="Q170" s="71">
        <v>1</v>
      </c>
      <c r="R170" s="68">
        <v>100</v>
      </c>
    </row>
    <row r="171" spans="1:18" x14ac:dyDescent="0.2">
      <c r="A171" s="141" t="s">
        <v>663</v>
      </c>
      <c r="B171" s="67" t="s">
        <v>664</v>
      </c>
      <c r="C171" s="67">
        <v>58</v>
      </c>
      <c r="D171" s="67" t="s">
        <v>328</v>
      </c>
      <c r="E171" s="71">
        <v>0.88378622553891695</v>
      </c>
      <c r="F171" s="68">
        <v>93.589743589743605</v>
      </c>
      <c r="G171" s="71">
        <v>0.84127739684327296</v>
      </c>
      <c r="H171" s="68">
        <v>84.188034188034194</v>
      </c>
      <c r="I171" s="71">
        <v>0.906794548848606</v>
      </c>
      <c r="J171" s="68">
        <v>91.452991452991498</v>
      </c>
      <c r="K171" s="71">
        <v>0.91360310109528897</v>
      </c>
      <c r="L171" s="68">
        <v>91.880341880341902</v>
      </c>
      <c r="M171" s="71">
        <v>0.73191730680002098</v>
      </c>
      <c r="N171" s="68">
        <v>62.5</v>
      </c>
      <c r="O171" s="71">
        <v>0.90912499964630999</v>
      </c>
      <c r="P171" s="68">
        <v>88.744588744588796</v>
      </c>
      <c r="Q171" s="71">
        <v>1</v>
      </c>
      <c r="R171" s="68">
        <v>100</v>
      </c>
    </row>
    <row r="172" spans="1:18" x14ac:dyDescent="0.2">
      <c r="A172" s="141" t="s">
        <v>665</v>
      </c>
      <c r="B172" s="67" t="s">
        <v>666</v>
      </c>
      <c r="C172" s="67">
        <v>58</v>
      </c>
      <c r="D172" s="67" t="s">
        <v>328</v>
      </c>
      <c r="E172" s="71">
        <v>0.85711168204924704</v>
      </c>
      <c r="F172" s="68">
        <v>85.042735042735004</v>
      </c>
      <c r="G172" s="71">
        <v>0.749710973612009</v>
      </c>
      <c r="H172" s="68">
        <v>45.726495726495699</v>
      </c>
      <c r="I172" s="71">
        <v>0.80733198347740398</v>
      </c>
      <c r="J172" s="68">
        <v>74.786324786324798</v>
      </c>
      <c r="K172" s="71">
        <v>0.78535570574416402</v>
      </c>
      <c r="L172" s="68">
        <v>43.162393162393201</v>
      </c>
      <c r="M172" s="71">
        <v>0.86080321699231899</v>
      </c>
      <c r="N172" s="68">
        <v>91.810344827586206</v>
      </c>
      <c r="O172" s="71">
        <v>0.939468212469589</v>
      </c>
      <c r="P172" s="68">
        <v>93.506493506493499</v>
      </c>
      <c r="Q172" s="71">
        <v>1</v>
      </c>
      <c r="R172" s="68">
        <v>100</v>
      </c>
    </row>
    <row r="173" spans="1:18" x14ac:dyDescent="0.2">
      <c r="A173" s="141" t="s">
        <v>667</v>
      </c>
      <c r="B173" s="67" t="s">
        <v>668</v>
      </c>
      <c r="C173" s="67">
        <v>58</v>
      </c>
      <c r="D173" s="67" t="s">
        <v>328</v>
      </c>
      <c r="E173" s="71">
        <v>0.86417551498580203</v>
      </c>
      <c r="F173" s="68">
        <v>86.324786324786302</v>
      </c>
      <c r="G173" s="71">
        <v>0.91639480842275001</v>
      </c>
      <c r="H173" s="68">
        <v>94.871794871794904</v>
      </c>
      <c r="I173" s="71">
        <v>0.81423170472655104</v>
      </c>
      <c r="J173" s="68">
        <v>76.923076923076906</v>
      </c>
      <c r="K173" s="71">
        <v>0.84241112332924795</v>
      </c>
      <c r="L173" s="68">
        <v>70.512820512820497</v>
      </c>
      <c r="M173" s="71">
        <v>0.84533690776924297</v>
      </c>
      <c r="N173" s="68">
        <v>88.7931034482759</v>
      </c>
      <c r="O173" s="71">
        <v>0.76667854566701998</v>
      </c>
      <c r="P173" s="68">
        <v>55.8441558441558</v>
      </c>
      <c r="Q173" s="71">
        <v>1</v>
      </c>
      <c r="R173" s="68">
        <v>100</v>
      </c>
    </row>
    <row r="174" spans="1:18" x14ac:dyDescent="0.2">
      <c r="A174" s="141" t="s">
        <v>669</v>
      </c>
      <c r="B174" s="67" t="s">
        <v>670</v>
      </c>
      <c r="C174" s="67">
        <v>58</v>
      </c>
      <c r="D174" s="67" t="s">
        <v>328</v>
      </c>
      <c r="E174" s="71">
        <v>0.72348158796815298</v>
      </c>
      <c r="F174" s="68">
        <v>30.769230769230798</v>
      </c>
      <c r="G174" s="71">
        <v>0.66609393749114298</v>
      </c>
      <c r="H174" s="68">
        <v>21.794871794871799</v>
      </c>
      <c r="I174" s="71">
        <v>0.76332262897686798</v>
      </c>
      <c r="J174" s="68">
        <v>58.547008547008602</v>
      </c>
      <c r="K174" s="71">
        <v>0.74840941338434197</v>
      </c>
      <c r="L174" s="68">
        <v>31.6239316239316</v>
      </c>
      <c r="M174" s="71">
        <v>0.61334226942310699</v>
      </c>
      <c r="N174" s="68">
        <v>31.465517241379299</v>
      </c>
      <c r="O174" s="71">
        <v>0.55537260094290497</v>
      </c>
      <c r="P174" s="68">
        <v>31.168831168831201</v>
      </c>
      <c r="Q174" s="71">
        <v>0.99434867759055601</v>
      </c>
      <c r="R174" s="68">
        <v>44.7826086956522</v>
      </c>
    </row>
    <row r="175" spans="1:18" x14ac:dyDescent="0.2">
      <c r="A175" s="141" t="s">
        <v>671</v>
      </c>
      <c r="B175" s="67" t="s">
        <v>672</v>
      </c>
      <c r="C175" s="67">
        <v>58</v>
      </c>
      <c r="D175" s="67" t="s">
        <v>328</v>
      </c>
      <c r="E175" s="71">
        <v>0.81525818394406102</v>
      </c>
      <c r="F175" s="68">
        <v>73.504273504273499</v>
      </c>
      <c r="G175" s="71">
        <v>0.76157708024488502</v>
      </c>
      <c r="H175" s="68">
        <v>51.709401709401703</v>
      </c>
      <c r="I175" s="71">
        <v>0.84534747701605295</v>
      </c>
      <c r="J175" s="68">
        <v>84.615384615384599</v>
      </c>
      <c r="K175" s="71">
        <v>0.85187065840569598</v>
      </c>
      <c r="L175" s="68">
        <v>74.786324786324798</v>
      </c>
      <c r="M175" s="71">
        <v>0.73191730680002098</v>
      </c>
      <c r="N175" s="68">
        <v>62.5</v>
      </c>
      <c r="O175" s="71">
        <v>0.70083658119771297</v>
      </c>
      <c r="P175" s="68">
        <v>45.021645021645</v>
      </c>
      <c r="Q175" s="71">
        <v>1</v>
      </c>
      <c r="R175" s="68">
        <v>100</v>
      </c>
    </row>
    <row r="176" spans="1:18" x14ac:dyDescent="0.2">
      <c r="A176" s="141" t="s">
        <v>673</v>
      </c>
      <c r="B176" s="67" t="s">
        <v>674</v>
      </c>
      <c r="C176" s="67">
        <v>58</v>
      </c>
      <c r="D176" s="67" t="s">
        <v>328</v>
      </c>
      <c r="E176" s="71">
        <v>0.74749436977661698</v>
      </c>
      <c r="F176" s="68">
        <v>38.034188034187999</v>
      </c>
      <c r="G176" s="71">
        <v>0.69166586073112901</v>
      </c>
      <c r="H176" s="68">
        <v>26.495726495726501</v>
      </c>
      <c r="I176" s="71">
        <v>0.73937212352320003</v>
      </c>
      <c r="J176" s="68">
        <v>44.017094017094003</v>
      </c>
      <c r="K176" s="71">
        <v>0.82548648610381303</v>
      </c>
      <c r="L176" s="68">
        <v>63.247863247863201</v>
      </c>
      <c r="M176" s="71">
        <v>0.58756508738464697</v>
      </c>
      <c r="N176" s="68">
        <v>23.7068965517241</v>
      </c>
      <c r="O176" s="71">
        <v>0.64087666091691098</v>
      </c>
      <c r="P176" s="68">
        <v>38.961038961039002</v>
      </c>
      <c r="Q176" s="71">
        <v>1</v>
      </c>
      <c r="R176" s="68">
        <v>100</v>
      </c>
    </row>
    <row r="177" spans="1:18" x14ac:dyDescent="0.2">
      <c r="A177" s="141" t="s">
        <v>675</v>
      </c>
      <c r="B177" s="67" t="s">
        <v>676</v>
      </c>
      <c r="C177" s="67">
        <v>58</v>
      </c>
      <c r="D177" s="67" t="s">
        <v>328</v>
      </c>
      <c r="E177" s="71">
        <v>0.75123519795814198</v>
      </c>
      <c r="F177" s="68">
        <v>40.170940170940199</v>
      </c>
      <c r="G177" s="71">
        <v>0.72206138441433698</v>
      </c>
      <c r="H177" s="68">
        <v>37.606837606837601</v>
      </c>
      <c r="I177" s="71">
        <v>0.73185090966694799</v>
      </c>
      <c r="J177" s="68">
        <v>39.743589743589702</v>
      </c>
      <c r="K177" s="71">
        <v>0.77562908048132895</v>
      </c>
      <c r="L177" s="68">
        <v>40.170940170940199</v>
      </c>
      <c r="M177" s="71">
        <v>0.61849770583079899</v>
      </c>
      <c r="N177" s="68">
        <v>32.758620689655203</v>
      </c>
      <c r="O177" s="71">
        <v>0.65937210735543905</v>
      </c>
      <c r="P177" s="68">
        <v>40.692640692640701</v>
      </c>
      <c r="Q177" s="71">
        <v>1</v>
      </c>
      <c r="R177" s="68">
        <v>100</v>
      </c>
    </row>
    <row r="178" spans="1:18" x14ac:dyDescent="0.2">
      <c r="A178" s="141" t="s">
        <v>677</v>
      </c>
      <c r="B178" s="67" t="s">
        <v>678</v>
      </c>
      <c r="C178" s="67">
        <v>58</v>
      </c>
      <c r="D178" s="67" t="s">
        <v>328</v>
      </c>
      <c r="E178" s="71">
        <v>0.80601713368135197</v>
      </c>
      <c r="F178" s="68">
        <v>67.948717948717999</v>
      </c>
      <c r="G178" s="71">
        <v>0.72845817675981706</v>
      </c>
      <c r="H178" s="68">
        <v>39.743589743589702</v>
      </c>
      <c r="I178" s="71">
        <v>0.88135257317513704</v>
      </c>
      <c r="J178" s="68">
        <v>89.316239316239304</v>
      </c>
      <c r="K178" s="71">
        <v>0.831135866502281</v>
      </c>
      <c r="L178" s="68">
        <v>66.239316239316196</v>
      </c>
      <c r="M178" s="71">
        <v>0.65458576068464203</v>
      </c>
      <c r="N178" s="68">
        <v>41.379310344827601</v>
      </c>
      <c r="O178" s="71">
        <v>0.76912710722988198</v>
      </c>
      <c r="P178" s="68">
        <v>56.277056277056303</v>
      </c>
      <c r="Q178" s="71">
        <v>0.97144331773634995</v>
      </c>
      <c r="R178" s="68">
        <v>36.956521739130402</v>
      </c>
    </row>
    <row r="179" spans="1:18" x14ac:dyDescent="0.2">
      <c r="A179" s="141" t="s">
        <v>679</v>
      </c>
      <c r="B179" s="67" t="s">
        <v>680</v>
      </c>
      <c r="C179" s="67">
        <v>58</v>
      </c>
      <c r="D179" s="67" t="s">
        <v>328</v>
      </c>
      <c r="E179" s="71">
        <v>0.90651682327938699</v>
      </c>
      <c r="F179" s="68">
        <v>95.726495726495699</v>
      </c>
      <c r="G179" s="71">
        <v>0.81719692640743402</v>
      </c>
      <c r="H179" s="68">
        <v>74.786324786324798</v>
      </c>
      <c r="I179" s="71">
        <v>0.94501103252933705</v>
      </c>
      <c r="J179" s="68">
        <v>96.153846153846203</v>
      </c>
      <c r="K179" s="71">
        <v>0.91248441674927305</v>
      </c>
      <c r="L179" s="68">
        <v>91.025641025640994</v>
      </c>
      <c r="M179" s="71">
        <v>0.876269526215394</v>
      </c>
      <c r="N179" s="68">
        <v>93.534482758620697</v>
      </c>
      <c r="O179" s="71">
        <v>0.88813903777488301</v>
      </c>
      <c r="P179" s="68">
        <v>81.385281385281402</v>
      </c>
      <c r="Q179" s="71">
        <v>1</v>
      </c>
      <c r="R179" s="68">
        <v>100</v>
      </c>
    </row>
    <row r="180" spans="1:18" x14ac:dyDescent="0.2">
      <c r="A180" s="141" t="s">
        <v>681</v>
      </c>
      <c r="B180" s="67" t="s">
        <v>682</v>
      </c>
      <c r="C180" s="67">
        <v>58</v>
      </c>
      <c r="D180" s="67" t="s">
        <v>328</v>
      </c>
      <c r="E180" s="71">
        <v>0.80965921426418097</v>
      </c>
      <c r="F180" s="68">
        <v>71.367521367521405</v>
      </c>
      <c r="G180" s="71">
        <v>0.75990757142926202</v>
      </c>
      <c r="H180" s="68">
        <v>50.427350427350397</v>
      </c>
      <c r="I180" s="71">
        <v>0.79984665170213998</v>
      </c>
      <c r="J180" s="68">
        <v>72.2222222222222</v>
      </c>
      <c r="K180" s="71">
        <v>0.80503914682252598</v>
      </c>
      <c r="L180" s="68">
        <v>55.5555555555556</v>
      </c>
      <c r="M180" s="71">
        <v>0.73707274320771299</v>
      </c>
      <c r="N180" s="68">
        <v>64.224137931034505</v>
      </c>
      <c r="O180" s="71">
        <v>0.77119270665045403</v>
      </c>
      <c r="P180" s="68">
        <v>58.441558441558399</v>
      </c>
      <c r="Q180" s="71">
        <v>0.98489646577299095</v>
      </c>
      <c r="R180" s="68">
        <v>41.739130434782602</v>
      </c>
    </row>
    <row r="181" spans="1:18" x14ac:dyDescent="0.2">
      <c r="A181" s="141" t="s">
        <v>683</v>
      </c>
      <c r="B181" s="67" t="s">
        <v>684</v>
      </c>
      <c r="C181" s="67">
        <v>58</v>
      </c>
      <c r="D181" s="67" t="s">
        <v>328</v>
      </c>
      <c r="E181" s="71">
        <v>0.78343874331990504</v>
      </c>
      <c r="F181" s="68">
        <v>56.837606837606799</v>
      </c>
      <c r="G181" s="71">
        <v>0.71170173023776495</v>
      </c>
      <c r="H181" s="68">
        <v>33.760683760683797</v>
      </c>
      <c r="I181" s="71">
        <v>0.77444776308444696</v>
      </c>
      <c r="J181" s="68">
        <v>60.683760683760703</v>
      </c>
      <c r="K181" s="71">
        <v>0.728186337965539</v>
      </c>
      <c r="L181" s="68">
        <v>23.076923076923102</v>
      </c>
      <c r="M181" s="71">
        <v>0.747383616023096</v>
      </c>
      <c r="N181" s="68">
        <v>68.103448275862107</v>
      </c>
      <c r="O181" s="71">
        <v>0.738913012608583</v>
      </c>
      <c r="P181" s="68">
        <v>50.649350649350602</v>
      </c>
      <c r="Q181" s="71">
        <v>1</v>
      </c>
      <c r="R181" s="68">
        <v>100</v>
      </c>
    </row>
    <row r="182" spans="1:18" x14ac:dyDescent="0.2">
      <c r="A182" s="141" t="s">
        <v>685</v>
      </c>
      <c r="B182" s="67" t="s">
        <v>686</v>
      </c>
      <c r="C182" s="67">
        <v>58</v>
      </c>
      <c r="D182" s="67" t="s">
        <v>328</v>
      </c>
      <c r="E182" s="71">
        <v>0.67020460330587295</v>
      </c>
      <c r="F182" s="68">
        <v>23.504273504273499</v>
      </c>
      <c r="G182" s="71">
        <v>0.68304781058071795</v>
      </c>
      <c r="H182" s="68">
        <v>25.213675213675199</v>
      </c>
      <c r="I182" s="71">
        <v>0.69358367704690504</v>
      </c>
      <c r="J182" s="68">
        <v>25.6410256410256</v>
      </c>
      <c r="K182" s="71">
        <v>0.72090845186244201</v>
      </c>
      <c r="L182" s="68">
        <v>21.367521367521402</v>
      </c>
      <c r="M182" s="71">
        <v>0.48445635923080899</v>
      </c>
      <c r="N182" s="68">
        <v>12.5</v>
      </c>
      <c r="O182" s="71">
        <v>0.43923132111436203</v>
      </c>
      <c r="P182" s="68">
        <v>19.480519480519501</v>
      </c>
      <c r="Q182" s="71">
        <v>1</v>
      </c>
      <c r="R182" s="68">
        <v>100</v>
      </c>
    </row>
    <row r="183" spans="1:18" x14ac:dyDescent="0.2">
      <c r="A183" s="141" t="s">
        <v>687</v>
      </c>
      <c r="B183" s="67" t="s">
        <v>688</v>
      </c>
      <c r="C183" s="67">
        <v>83</v>
      </c>
      <c r="D183" s="67" t="s">
        <v>328</v>
      </c>
      <c r="E183" s="71">
        <v>0.66572753178168897</v>
      </c>
      <c r="F183" s="68">
        <v>22.649572649572701</v>
      </c>
      <c r="G183" s="71">
        <v>0.68858901799863204</v>
      </c>
      <c r="H183" s="68">
        <v>26.0683760683761</v>
      </c>
      <c r="I183" s="71">
        <v>0.71488021443761496</v>
      </c>
      <c r="J183" s="68">
        <v>32.905982905982903</v>
      </c>
      <c r="K183" s="71">
        <v>0.71227734857195302</v>
      </c>
      <c r="L183" s="68">
        <v>18.3760683760684</v>
      </c>
      <c r="M183" s="71">
        <v>0.72160643398463697</v>
      </c>
      <c r="N183" s="68">
        <v>60.344827586206897</v>
      </c>
      <c r="O183" s="71">
        <v>0.44595278419968398</v>
      </c>
      <c r="P183" s="68">
        <v>19.913419913419901</v>
      </c>
      <c r="Q183" s="71">
        <v>0.71105939149760999</v>
      </c>
      <c r="R183" s="68">
        <v>17.3913043478261</v>
      </c>
    </row>
    <row r="184" spans="1:18" x14ac:dyDescent="0.2">
      <c r="A184" s="141" t="s">
        <v>689</v>
      </c>
      <c r="B184" s="67" t="s">
        <v>690</v>
      </c>
      <c r="C184" s="67">
        <v>58</v>
      </c>
      <c r="D184" s="67" t="s">
        <v>328</v>
      </c>
      <c r="E184" s="71">
        <v>0.886518886149954</v>
      </c>
      <c r="F184" s="68">
        <v>94.017094017093996</v>
      </c>
      <c r="G184" s="71">
        <v>0.82339629154208205</v>
      </c>
      <c r="H184" s="68">
        <v>76.495726495726501</v>
      </c>
      <c r="I184" s="71">
        <v>0.91098608126976899</v>
      </c>
      <c r="J184" s="68">
        <v>91.880341880341902</v>
      </c>
      <c r="K184" s="71">
        <v>0.92136904324846003</v>
      </c>
      <c r="L184" s="68">
        <v>92.735042735042697</v>
      </c>
      <c r="M184" s="71">
        <v>0.75769448883848001</v>
      </c>
      <c r="N184" s="68">
        <v>70.689655172413794</v>
      </c>
      <c r="O184" s="71">
        <v>0.92087096963342097</v>
      </c>
      <c r="P184" s="68">
        <v>90.476190476190496</v>
      </c>
      <c r="Q184" s="71">
        <v>0.98479644236751396</v>
      </c>
      <c r="R184" s="68">
        <v>41.304347826087003</v>
      </c>
    </row>
    <row r="185" spans="1:18" x14ac:dyDescent="0.2">
      <c r="A185" s="141" t="s">
        <v>691</v>
      </c>
      <c r="B185" s="67" t="s">
        <v>692</v>
      </c>
      <c r="C185" s="67">
        <v>58</v>
      </c>
      <c r="D185" s="67" t="s">
        <v>328</v>
      </c>
      <c r="E185" s="71">
        <v>0.903734796241357</v>
      </c>
      <c r="F185" s="68">
        <v>94.871794871794904</v>
      </c>
      <c r="G185" s="71">
        <v>0.84118625341073106</v>
      </c>
      <c r="H185" s="68">
        <v>83.760683760683804</v>
      </c>
      <c r="I185" s="71">
        <v>0.85186365734976699</v>
      </c>
      <c r="J185" s="68">
        <v>85.470085470085493</v>
      </c>
      <c r="K185" s="71">
        <v>0.93806652130667401</v>
      </c>
      <c r="L185" s="68">
        <v>94.871794871794904</v>
      </c>
      <c r="M185" s="71">
        <v>0.86080321699231899</v>
      </c>
      <c r="N185" s="68">
        <v>91.810344827586206</v>
      </c>
      <c r="O185" s="71">
        <v>0.93048912838865205</v>
      </c>
      <c r="P185" s="68">
        <v>91.774891774891799</v>
      </c>
      <c r="Q185" s="71">
        <v>1</v>
      </c>
      <c r="R185" s="68">
        <v>100</v>
      </c>
    </row>
    <row r="186" spans="1:18" x14ac:dyDescent="0.2">
      <c r="A186" s="141" t="s">
        <v>693</v>
      </c>
      <c r="B186" s="67" t="s">
        <v>694</v>
      </c>
      <c r="C186" s="67">
        <v>58</v>
      </c>
      <c r="D186" s="67" t="s">
        <v>328</v>
      </c>
      <c r="E186" s="71">
        <v>0.87548822999336195</v>
      </c>
      <c r="F186" s="68">
        <v>90.170940170940199</v>
      </c>
      <c r="G186" s="71">
        <v>0.82417095222966996</v>
      </c>
      <c r="H186" s="68">
        <v>77.350427350427395</v>
      </c>
      <c r="I186" s="71">
        <v>0.82295401159496595</v>
      </c>
      <c r="J186" s="68">
        <v>80.341880341880298</v>
      </c>
      <c r="K186" s="71">
        <v>0.90718080816105096</v>
      </c>
      <c r="L186" s="68">
        <v>88.8888888888889</v>
      </c>
      <c r="M186" s="71">
        <v>0.86080321699231899</v>
      </c>
      <c r="N186" s="68">
        <v>91.810344827586206</v>
      </c>
      <c r="O186" s="71">
        <v>0.84342170168886899</v>
      </c>
      <c r="P186" s="68">
        <v>71.428571428571402</v>
      </c>
      <c r="Q186" s="71">
        <v>0.994398689293295</v>
      </c>
      <c r="R186" s="68">
        <v>45.2173913043478</v>
      </c>
    </row>
    <row r="187" spans="1:18" x14ac:dyDescent="0.2">
      <c r="A187" s="141" t="s">
        <v>695</v>
      </c>
      <c r="B187" s="67" t="s">
        <v>696</v>
      </c>
      <c r="C187" s="67">
        <v>58</v>
      </c>
      <c r="D187" s="67" t="s">
        <v>328</v>
      </c>
      <c r="E187" s="71">
        <v>0.68892361539524205</v>
      </c>
      <c r="F187" s="68">
        <v>25.6410256410256</v>
      </c>
      <c r="G187" s="71">
        <v>0.72433264683029297</v>
      </c>
      <c r="H187" s="68">
        <v>38.034188034187999</v>
      </c>
      <c r="I187" s="71">
        <v>0.70033552532211796</v>
      </c>
      <c r="J187" s="68">
        <v>28.205128205128201</v>
      </c>
      <c r="K187" s="71">
        <v>0.90832940655610805</v>
      </c>
      <c r="L187" s="68">
        <v>89.316239316239304</v>
      </c>
      <c r="M187" s="71">
        <v>0.309171521369284</v>
      </c>
      <c r="N187" s="68">
        <v>6.8965517241379297</v>
      </c>
      <c r="O187" s="71">
        <v>0.54678555892784297</v>
      </c>
      <c r="P187" s="68">
        <v>29.870129870129901</v>
      </c>
      <c r="Q187" s="71">
        <v>0.94458703336580796</v>
      </c>
      <c r="R187" s="68">
        <v>32.173913043478301</v>
      </c>
    </row>
    <row r="188" spans="1:18" x14ac:dyDescent="0.2">
      <c r="A188" s="141" t="s">
        <v>697</v>
      </c>
      <c r="B188" s="67" t="s">
        <v>698</v>
      </c>
      <c r="C188" s="67">
        <v>58</v>
      </c>
      <c r="D188" s="67" t="s">
        <v>328</v>
      </c>
      <c r="E188" s="71">
        <v>0.81656713724314001</v>
      </c>
      <c r="F188" s="68">
        <v>74.358974358974393</v>
      </c>
      <c r="G188" s="71">
        <v>0.78343705409629105</v>
      </c>
      <c r="H188" s="68">
        <v>61.965811965812001</v>
      </c>
      <c r="I188" s="71">
        <v>0.78243109243849196</v>
      </c>
      <c r="J188" s="68">
        <v>64.102564102564102</v>
      </c>
      <c r="K188" s="71">
        <v>0.82436695139472804</v>
      </c>
      <c r="L188" s="68">
        <v>62.393162393162399</v>
      </c>
      <c r="M188" s="71">
        <v>0.63911945146156601</v>
      </c>
      <c r="N188" s="68">
        <v>38.362068965517203</v>
      </c>
      <c r="O188" s="71">
        <v>0.87004827406776097</v>
      </c>
      <c r="P188" s="68">
        <v>78.3549783549784</v>
      </c>
      <c r="Q188" s="71">
        <v>1</v>
      </c>
      <c r="R188" s="68">
        <v>100</v>
      </c>
    </row>
    <row r="189" spans="1:18" x14ac:dyDescent="0.2">
      <c r="A189" s="141" t="s">
        <v>699</v>
      </c>
      <c r="B189" s="67" t="s">
        <v>700</v>
      </c>
      <c r="C189" s="67">
        <v>58</v>
      </c>
      <c r="D189" s="67" t="s">
        <v>328</v>
      </c>
      <c r="E189" s="71">
        <v>0.90376830350453197</v>
      </c>
      <c r="F189" s="68">
        <v>95.299145299145295</v>
      </c>
      <c r="G189" s="71">
        <v>0.88337559053153702</v>
      </c>
      <c r="H189" s="68">
        <v>93.162393162393201</v>
      </c>
      <c r="I189" s="71">
        <v>0.93903765740826906</v>
      </c>
      <c r="J189" s="68">
        <v>94.871794871794904</v>
      </c>
      <c r="K189" s="71">
        <v>0.97352509126247999</v>
      </c>
      <c r="L189" s="68">
        <v>98.717948717948701</v>
      </c>
      <c r="M189" s="71">
        <v>0.79378254369232304</v>
      </c>
      <c r="N189" s="68">
        <v>81.465517241379303</v>
      </c>
      <c r="O189" s="71">
        <v>0.83288893813258502</v>
      </c>
      <c r="P189" s="68">
        <v>67.965367965368003</v>
      </c>
      <c r="Q189" s="71">
        <v>1</v>
      </c>
      <c r="R189" s="68">
        <v>100</v>
      </c>
    </row>
    <row r="190" spans="1:18" x14ac:dyDescent="0.2">
      <c r="A190" s="141" t="s">
        <v>701</v>
      </c>
      <c r="B190" s="67" t="s">
        <v>702</v>
      </c>
      <c r="C190" s="67">
        <v>58</v>
      </c>
      <c r="D190" s="67" t="s">
        <v>328</v>
      </c>
      <c r="E190" s="71">
        <v>0.42151899742557702</v>
      </c>
      <c r="F190" s="68">
        <v>3.8461538461538498</v>
      </c>
      <c r="G190" s="71">
        <v>0.443163497741345</v>
      </c>
      <c r="H190" s="68">
        <v>2.9914529914529902</v>
      </c>
      <c r="I190" s="71">
        <v>0.52260705695758702</v>
      </c>
      <c r="J190" s="68">
        <v>4.7008547008547001</v>
      </c>
      <c r="K190" s="71">
        <v>0.56254830991794302</v>
      </c>
      <c r="L190" s="68">
        <v>3.8461538461538498</v>
      </c>
      <c r="M190" s="71">
        <v>0.27823890292313302</v>
      </c>
      <c r="N190" s="68">
        <v>6.0344827586206904</v>
      </c>
      <c r="O190" s="71">
        <v>0.30103721958787799</v>
      </c>
      <c r="P190" s="68">
        <v>11.6883116883117</v>
      </c>
      <c r="Q190" s="71"/>
      <c r="R190" s="68"/>
    </row>
    <row r="191" spans="1:18" x14ac:dyDescent="0.2">
      <c r="A191" s="141" t="s">
        <v>703</v>
      </c>
      <c r="B191" s="67" t="s">
        <v>704</v>
      </c>
      <c r="C191" s="67">
        <v>58</v>
      </c>
      <c r="D191" s="67" t="s">
        <v>328</v>
      </c>
      <c r="E191" s="71">
        <v>0.77732784795665</v>
      </c>
      <c r="F191" s="68">
        <v>53.846153846153797</v>
      </c>
      <c r="G191" s="71">
        <v>0.72842353534274895</v>
      </c>
      <c r="H191" s="68">
        <v>39.316239316239297</v>
      </c>
      <c r="I191" s="71">
        <v>0.74112480866492703</v>
      </c>
      <c r="J191" s="68">
        <v>44.871794871794897</v>
      </c>
      <c r="K191" s="71">
        <v>0.77894474866034202</v>
      </c>
      <c r="L191" s="68">
        <v>40.598290598290603</v>
      </c>
      <c r="M191" s="71">
        <v>0.70098468835386896</v>
      </c>
      <c r="N191" s="68">
        <v>55.6034482758621</v>
      </c>
      <c r="O191" s="71">
        <v>0.76915209781112903</v>
      </c>
      <c r="P191" s="68">
        <v>57.142857142857103</v>
      </c>
      <c r="Q191" s="71">
        <v>0.945337208906884</v>
      </c>
      <c r="R191" s="68">
        <v>32.6086956521739</v>
      </c>
    </row>
    <row r="192" spans="1:18" x14ac:dyDescent="0.2">
      <c r="A192" s="141" t="s">
        <v>705</v>
      </c>
      <c r="B192" s="67" t="s">
        <v>706</v>
      </c>
      <c r="C192" s="67">
        <v>58</v>
      </c>
      <c r="D192" s="67" t="s">
        <v>328</v>
      </c>
      <c r="E192" s="71">
        <v>0.86762432849530802</v>
      </c>
      <c r="F192" s="68">
        <v>88.034188034188006</v>
      </c>
      <c r="G192" s="71">
        <v>0.79277096530540103</v>
      </c>
      <c r="H192" s="68">
        <v>65.811965811965806</v>
      </c>
      <c r="I192" s="71">
        <v>0.83831203587227499</v>
      </c>
      <c r="J192" s="68">
        <v>83.3333333333333</v>
      </c>
      <c r="K192" s="71">
        <v>0.87962662023420302</v>
      </c>
      <c r="L192" s="68">
        <v>83.3333333333333</v>
      </c>
      <c r="M192" s="71">
        <v>0.80409341650770705</v>
      </c>
      <c r="N192" s="68">
        <v>83.189655172413794</v>
      </c>
      <c r="O192" s="71">
        <v>0.89094293305226302</v>
      </c>
      <c r="P192" s="68">
        <v>83.116883116883102</v>
      </c>
      <c r="Q192" s="71">
        <v>1</v>
      </c>
      <c r="R192" s="68">
        <v>100</v>
      </c>
    </row>
    <row r="193" spans="1:18" x14ac:dyDescent="0.2">
      <c r="A193" s="141" t="s">
        <v>707</v>
      </c>
      <c r="B193" s="67" t="s">
        <v>708</v>
      </c>
      <c r="C193" s="67">
        <v>58</v>
      </c>
      <c r="D193" s="67" t="s">
        <v>328</v>
      </c>
      <c r="E193" s="71">
        <v>0.85055918603721303</v>
      </c>
      <c r="F193" s="68">
        <v>83.3333333333333</v>
      </c>
      <c r="G193" s="71">
        <v>0.78286670124917201</v>
      </c>
      <c r="H193" s="68">
        <v>60.683760683760703</v>
      </c>
      <c r="I193" s="71">
        <v>0.795258630251511</v>
      </c>
      <c r="J193" s="68">
        <v>68.803418803418793</v>
      </c>
      <c r="K193" s="71">
        <v>0.82872612763623099</v>
      </c>
      <c r="L193" s="68">
        <v>64.102564102564102</v>
      </c>
      <c r="M193" s="71">
        <v>0.80409341650770705</v>
      </c>
      <c r="N193" s="68">
        <v>83.189655172413794</v>
      </c>
      <c r="O193" s="71">
        <v>0.89241024057865603</v>
      </c>
      <c r="P193" s="68">
        <v>83.982683982683994</v>
      </c>
      <c r="Q193" s="71">
        <v>1</v>
      </c>
      <c r="R193" s="68">
        <v>100</v>
      </c>
    </row>
    <row r="194" spans="1:18" x14ac:dyDescent="0.2">
      <c r="A194" s="141" t="s">
        <v>709</v>
      </c>
      <c r="B194" s="67" t="s">
        <v>710</v>
      </c>
      <c r="C194" s="67">
        <v>58</v>
      </c>
      <c r="D194" s="67" t="s">
        <v>328</v>
      </c>
      <c r="E194" s="71">
        <v>0.80665631057325204</v>
      </c>
      <c r="F194" s="68">
        <v>68.376068376068403</v>
      </c>
      <c r="G194" s="71">
        <v>0.78359153991511499</v>
      </c>
      <c r="H194" s="68">
        <v>62.393162393162399</v>
      </c>
      <c r="I194" s="71">
        <v>0.80872712411381698</v>
      </c>
      <c r="J194" s="68">
        <v>75.641025641025607</v>
      </c>
      <c r="K194" s="71">
        <v>0.78115678107766995</v>
      </c>
      <c r="L194" s="68">
        <v>41.452991452991498</v>
      </c>
      <c r="M194" s="71">
        <v>0.67520750631541004</v>
      </c>
      <c r="N194" s="68">
        <v>47.413793103448299</v>
      </c>
      <c r="O194" s="71">
        <v>0.79125491201749998</v>
      </c>
      <c r="P194" s="68">
        <v>60.606060606060602</v>
      </c>
      <c r="Q194" s="71">
        <v>1</v>
      </c>
      <c r="R194" s="68">
        <v>100</v>
      </c>
    </row>
    <row r="195" spans="1:18" x14ac:dyDescent="0.2">
      <c r="A195" s="141" t="s">
        <v>711</v>
      </c>
      <c r="B195" s="67" t="s">
        <v>712</v>
      </c>
      <c r="C195" s="67">
        <v>58</v>
      </c>
      <c r="D195" s="67" t="s">
        <v>328</v>
      </c>
      <c r="E195" s="71">
        <v>0.63071596633313498</v>
      </c>
      <c r="F195" s="68">
        <v>16.239316239316199</v>
      </c>
      <c r="G195" s="71">
        <v>0.62499758476657696</v>
      </c>
      <c r="H195" s="68">
        <v>17.521367521367502</v>
      </c>
      <c r="I195" s="71">
        <v>0.62993555397092105</v>
      </c>
      <c r="J195" s="68">
        <v>14.1025641025641</v>
      </c>
      <c r="K195" s="71">
        <v>0.62352300177056996</v>
      </c>
      <c r="L195" s="68">
        <v>8.1196581196581192</v>
      </c>
      <c r="M195" s="71">
        <v>0.505078104861577</v>
      </c>
      <c r="N195" s="68">
        <v>13.7931034482759</v>
      </c>
      <c r="O195" s="71">
        <v>0.53579315002295402</v>
      </c>
      <c r="P195" s="68">
        <v>29.004329004329001</v>
      </c>
      <c r="Q195" s="71">
        <v>0.86496840260621</v>
      </c>
      <c r="R195" s="68">
        <v>26.521739130434799</v>
      </c>
    </row>
    <row r="196" spans="1:18" x14ac:dyDescent="0.2">
      <c r="A196" s="141" t="s">
        <v>713</v>
      </c>
      <c r="B196" s="67" t="s">
        <v>714</v>
      </c>
      <c r="C196" s="67">
        <v>58</v>
      </c>
      <c r="D196" s="67" t="s">
        <v>328</v>
      </c>
      <c r="E196" s="71">
        <v>0.808036506455035</v>
      </c>
      <c r="F196" s="68">
        <v>69.658119658119702</v>
      </c>
      <c r="G196" s="71">
        <v>0.78622554151450297</v>
      </c>
      <c r="H196" s="68">
        <v>63.675213675213698</v>
      </c>
      <c r="I196" s="71">
        <v>0.76671244511518699</v>
      </c>
      <c r="J196" s="68">
        <v>58.974358974358999</v>
      </c>
      <c r="K196" s="71">
        <v>0.79768115502584502</v>
      </c>
      <c r="L196" s="68">
        <v>50.854700854700901</v>
      </c>
      <c r="M196" s="71">
        <v>0.77831623446924803</v>
      </c>
      <c r="N196" s="68">
        <v>78.879310344827601</v>
      </c>
      <c r="O196" s="71">
        <v>0.80414320033725795</v>
      </c>
      <c r="P196" s="68">
        <v>62.770562770562798</v>
      </c>
      <c r="Q196" s="71">
        <v>0.91514046226817103</v>
      </c>
      <c r="R196" s="68">
        <v>29.130434782608699</v>
      </c>
    </row>
    <row r="197" spans="1:18" x14ac:dyDescent="0.2">
      <c r="A197" s="141" t="s">
        <v>607</v>
      </c>
      <c r="B197" s="67" t="s">
        <v>715</v>
      </c>
      <c r="C197" s="67">
        <v>58</v>
      </c>
      <c r="D197" s="67" t="s">
        <v>328</v>
      </c>
      <c r="E197" s="71">
        <v>0.74304089515090299</v>
      </c>
      <c r="F197" s="68">
        <v>35.4700854700855</v>
      </c>
      <c r="G197" s="71">
        <v>0.87601425967650304</v>
      </c>
      <c r="H197" s="68">
        <v>92.307692307692307</v>
      </c>
      <c r="I197" s="71">
        <v>0.83119677998698205</v>
      </c>
      <c r="J197" s="68">
        <v>82.478632478632505</v>
      </c>
      <c r="K197" s="71">
        <v>0.84423904615399203</v>
      </c>
      <c r="L197" s="68">
        <v>71.367521367521405</v>
      </c>
      <c r="M197" s="71">
        <v>0.47930092282311698</v>
      </c>
      <c r="N197" s="68">
        <v>10.7758620689655</v>
      </c>
      <c r="O197" s="71">
        <v>0.42749436226482201</v>
      </c>
      <c r="P197" s="68">
        <v>18.614718614718601</v>
      </c>
      <c r="Q197" s="71">
        <v>1</v>
      </c>
      <c r="R197" s="68">
        <v>100</v>
      </c>
    </row>
    <row r="198" spans="1:18" x14ac:dyDescent="0.2">
      <c r="A198" s="141" t="s">
        <v>716</v>
      </c>
      <c r="B198" s="67" t="s">
        <v>717</v>
      </c>
      <c r="C198" s="67">
        <v>58</v>
      </c>
      <c r="D198" s="67" t="s">
        <v>328</v>
      </c>
      <c r="E198" s="71">
        <v>0.656693907985055</v>
      </c>
      <c r="F198" s="68">
        <v>21.367521367521402</v>
      </c>
      <c r="G198" s="71">
        <v>0.70643622151774199</v>
      </c>
      <c r="H198" s="68">
        <v>31.196581196581199</v>
      </c>
      <c r="I198" s="71">
        <v>0.64492679170253997</v>
      </c>
      <c r="J198" s="68">
        <v>14.957264957265</v>
      </c>
      <c r="K198" s="71">
        <v>0.71173915761840301</v>
      </c>
      <c r="L198" s="68">
        <v>17.948717948717899</v>
      </c>
      <c r="M198" s="71">
        <v>0.48445635923080899</v>
      </c>
      <c r="N198" s="68">
        <v>12.5</v>
      </c>
      <c r="O198" s="71">
        <v>0.58685037127694195</v>
      </c>
      <c r="P198" s="68">
        <v>35.064935064935099</v>
      </c>
      <c r="Q198" s="71">
        <v>0.805754546563896</v>
      </c>
      <c r="R198" s="68">
        <v>22.173913043478301</v>
      </c>
    </row>
    <row r="199" spans="1:18" x14ac:dyDescent="0.2">
      <c r="A199" s="141" t="s">
        <v>718</v>
      </c>
      <c r="B199" s="67" t="s">
        <v>719</v>
      </c>
      <c r="C199" s="67">
        <v>58</v>
      </c>
      <c r="D199" s="67" t="s">
        <v>328</v>
      </c>
      <c r="E199" s="71">
        <v>0.71046436765557397</v>
      </c>
      <c r="F199" s="68">
        <v>29.059829059829099</v>
      </c>
      <c r="G199" s="71">
        <v>0.76107555422554996</v>
      </c>
      <c r="H199" s="68">
        <v>51.282051282051299</v>
      </c>
      <c r="I199" s="71">
        <v>0.71934453951085198</v>
      </c>
      <c r="J199" s="68">
        <v>34.615384615384599</v>
      </c>
      <c r="K199" s="71">
        <v>0.59006769091351696</v>
      </c>
      <c r="L199" s="68">
        <v>5.9829059829059803</v>
      </c>
      <c r="M199" s="71">
        <v>0.69582925194617695</v>
      </c>
      <c r="N199" s="68">
        <v>53.448275862069003</v>
      </c>
      <c r="O199" s="71">
        <v>0.49646916933734597</v>
      </c>
      <c r="P199" s="68">
        <v>22.9437229437229</v>
      </c>
      <c r="Q199" s="71">
        <v>1</v>
      </c>
      <c r="R199" s="68">
        <v>100</v>
      </c>
    </row>
    <row r="200" spans="1:18" x14ac:dyDescent="0.2">
      <c r="A200" s="141" t="s">
        <v>720</v>
      </c>
      <c r="B200" s="67" t="s">
        <v>721</v>
      </c>
      <c r="C200" s="67">
        <v>83</v>
      </c>
      <c r="D200" s="67" t="s">
        <v>328</v>
      </c>
      <c r="E200" s="71">
        <v>0.54491242933568995</v>
      </c>
      <c r="F200" s="68">
        <v>8.9743589743589691</v>
      </c>
      <c r="G200" s="71">
        <v>0.66256383727130796</v>
      </c>
      <c r="H200" s="68">
        <v>20.940170940170901</v>
      </c>
      <c r="I200" s="71">
        <v>0.59413160390282804</v>
      </c>
      <c r="J200" s="68">
        <v>8.1196581196581192</v>
      </c>
      <c r="K200" s="71">
        <v>0.57909679071250197</v>
      </c>
      <c r="L200" s="68">
        <v>5.5555555555555598</v>
      </c>
      <c r="M200" s="71">
        <v>0.27823890292313302</v>
      </c>
      <c r="N200" s="68">
        <v>6.0344827586206904</v>
      </c>
      <c r="O200" s="71">
        <v>0.15544344120436901</v>
      </c>
      <c r="P200" s="68">
        <v>6.9264069264069299</v>
      </c>
      <c r="Q200" s="71">
        <v>1</v>
      </c>
      <c r="R200" s="68">
        <v>100</v>
      </c>
    </row>
    <row r="201" spans="1:18" x14ac:dyDescent="0.2">
      <c r="A201" s="141" t="s">
        <v>722</v>
      </c>
      <c r="B201" s="67" t="s">
        <v>723</v>
      </c>
      <c r="C201" s="67">
        <v>83</v>
      </c>
      <c r="D201" s="67" t="s">
        <v>328</v>
      </c>
      <c r="E201" s="71">
        <v>0.493691384273301</v>
      </c>
      <c r="F201" s="68">
        <v>5.9829059829059803</v>
      </c>
      <c r="G201" s="71">
        <v>0.55956087089061801</v>
      </c>
      <c r="H201" s="68">
        <v>8.1196581196581192</v>
      </c>
      <c r="I201" s="71">
        <v>0.51332458658402702</v>
      </c>
      <c r="J201" s="68">
        <v>3.41880341880342</v>
      </c>
      <c r="K201" s="71">
        <v>0.37521771853469299</v>
      </c>
      <c r="L201" s="68">
        <v>0.854700854700855</v>
      </c>
      <c r="M201" s="71">
        <v>0.48445635923080899</v>
      </c>
      <c r="N201" s="68">
        <v>12.5</v>
      </c>
      <c r="O201" s="71">
        <v>0.180123995642368</v>
      </c>
      <c r="P201" s="68">
        <v>8.6580086580086597</v>
      </c>
      <c r="Q201" s="71">
        <v>0.84946477475729298</v>
      </c>
      <c r="R201" s="68">
        <v>25.2173913043478</v>
      </c>
    </row>
    <row r="202" spans="1:18" x14ac:dyDescent="0.2">
      <c r="A202" s="141" t="s">
        <v>577</v>
      </c>
      <c r="B202" s="67" t="s">
        <v>724</v>
      </c>
      <c r="C202" s="67">
        <v>83</v>
      </c>
      <c r="D202" s="67" t="s">
        <v>328</v>
      </c>
      <c r="E202" s="71">
        <v>0.54539593944796905</v>
      </c>
      <c r="F202" s="68">
        <v>9.4017094017094003</v>
      </c>
      <c r="G202" s="71">
        <v>0.70582827434824502</v>
      </c>
      <c r="H202" s="68">
        <v>30.769230769230798</v>
      </c>
      <c r="I202" s="71">
        <v>0.69563479963910602</v>
      </c>
      <c r="J202" s="68">
        <v>26.0683760683761</v>
      </c>
      <c r="K202" s="71">
        <v>0.56320887195810598</v>
      </c>
      <c r="L202" s="68">
        <v>4.2735042735042699</v>
      </c>
      <c r="M202" s="71">
        <v>0.16481930195391001</v>
      </c>
      <c r="N202" s="68">
        <v>3.0172413793103399</v>
      </c>
      <c r="O202" s="71">
        <v>0.16668438878844899</v>
      </c>
      <c r="P202" s="68">
        <v>7.3593073593073601</v>
      </c>
      <c r="Q202" s="71">
        <v>0.97619999999999996</v>
      </c>
      <c r="R202" s="68">
        <v>38.260869565217398</v>
      </c>
    </row>
    <row r="203" spans="1:18" x14ac:dyDescent="0.2">
      <c r="A203" s="141" t="s">
        <v>725</v>
      </c>
      <c r="B203" s="67" t="s">
        <v>726</v>
      </c>
      <c r="C203" s="67">
        <v>83</v>
      </c>
      <c r="D203" s="67" t="s">
        <v>328</v>
      </c>
      <c r="E203" s="71">
        <v>0.41096606901605098</v>
      </c>
      <c r="F203" s="68">
        <v>2.9914529914529902</v>
      </c>
      <c r="G203" s="71">
        <v>0.58159300644741097</v>
      </c>
      <c r="H203" s="68">
        <v>11.1111111111111</v>
      </c>
      <c r="I203" s="71">
        <v>0.64914715318764504</v>
      </c>
      <c r="J203" s="68">
        <v>15.8119658119658</v>
      </c>
      <c r="K203" s="71">
        <v>0.74553347873498899</v>
      </c>
      <c r="L203" s="68">
        <v>29.914529914529901</v>
      </c>
      <c r="M203" s="71">
        <v>6.6866010207764198E-2</v>
      </c>
      <c r="N203" s="68">
        <v>2.1551724137931001</v>
      </c>
      <c r="O203" s="71">
        <v>9.0546414396333305E-2</v>
      </c>
      <c r="P203" s="68">
        <v>3.8961038961039001</v>
      </c>
      <c r="Q203" s="71">
        <v>0.33211035112216297</v>
      </c>
      <c r="R203" s="68">
        <v>6.0869565217391299</v>
      </c>
    </row>
    <row r="204" spans="1:18" x14ac:dyDescent="0.2">
      <c r="A204" s="141" t="s">
        <v>727</v>
      </c>
      <c r="B204" s="67" t="s">
        <v>728</v>
      </c>
      <c r="C204" s="67">
        <v>83</v>
      </c>
      <c r="D204" s="67" t="s">
        <v>328</v>
      </c>
      <c r="E204" s="71">
        <v>0.52340093158306999</v>
      </c>
      <c r="F204" s="68">
        <v>8.1196581196581192</v>
      </c>
      <c r="G204" s="71">
        <v>0.61264973290554003</v>
      </c>
      <c r="H204" s="68">
        <v>13.247863247863201</v>
      </c>
      <c r="I204" s="71">
        <v>0.59556361669719904</v>
      </c>
      <c r="J204" s="68">
        <v>8.5470085470085504</v>
      </c>
      <c r="K204" s="71">
        <v>0.66444456158124099</v>
      </c>
      <c r="L204" s="68">
        <v>12.393162393162401</v>
      </c>
      <c r="M204" s="71">
        <v>0.314326957776976</v>
      </c>
      <c r="N204" s="68">
        <v>7.3275862068965498</v>
      </c>
      <c r="O204" s="71">
        <v>0.13876409088612299</v>
      </c>
      <c r="P204" s="68">
        <v>5.6277056277056303</v>
      </c>
      <c r="Q204" s="71">
        <v>0.814656629651338</v>
      </c>
      <c r="R204" s="68">
        <v>23.043478260869598</v>
      </c>
    </row>
    <row r="205" spans="1:18" x14ac:dyDescent="0.2">
      <c r="A205" s="141" t="s">
        <v>729</v>
      </c>
      <c r="B205" s="67" t="s">
        <v>730</v>
      </c>
      <c r="C205" s="67">
        <v>83</v>
      </c>
      <c r="D205" s="67" t="s">
        <v>328</v>
      </c>
      <c r="E205" s="71">
        <v>0.354439040293753</v>
      </c>
      <c r="F205" s="68">
        <v>1.2820512820512799</v>
      </c>
      <c r="G205" s="71">
        <v>0.62377006725636797</v>
      </c>
      <c r="H205" s="68">
        <v>17.094017094017101</v>
      </c>
      <c r="I205" s="71">
        <v>0.51364248270787105</v>
      </c>
      <c r="J205" s="68">
        <v>3.8461538461538498</v>
      </c>
      <c r="K205" s="71">
        <v>0.57130535626840095</v>
      </c>
      <c r="L205" s="68">
        <v>5.1282051282051304</v>
      </c>
      <c r="M205" s="71">
        <v>0</v>
      </c>
      <c r="N205" s="68">
        <v>1.2931034482758601</v>
      </c>
      <c r="O205" s="71">
        <v>3.22930996926903E-2</v>
      </c>
      <c r="P205" s="68">
        <v>2.16450216450216</v>
      </c>
      <c r="Q205" s="71">
        <v>0.385623235837186</v>
      </c>
      <c r="R205" s="68">
        <v>6.9565217391304301</v>
      </c>
    </row>
    <row r="206" spans="1:18" x14ac:dyDescent="0.2">
      <c r="A206" s="141" t="s">
        <v>731</v>
      </c>
      <c r="B206" s="67" t="s">
        <v>732</v>
      </c>
      <c r="C206" s="67">
        <v>58</v>
      </c>
      <c r="D206" s="67" t="s">
        <v>328</v>
      </c>
      <c r="E206" s="71">
        <v>0.75755714633667304</v>
      </c>
      <c r="F206" s="68">
        <v>41.452991452991498</v>
      </c>
      <c r="G206" s="71">
        <v>0.74273068092643502</v>
      </c>
      <c r="H206" s="68">
        <v>44.017094017094003</v>
      </c>
      <c r="I206" s="71">
        <v>0.73133642298602497</v>
      </c>
      <c r="J206" s="68">
        <v>39.316239316239297</v>
      </c>
      <c r="K206" s="71">
        <v>0.74720429972366398</v>
      </c>
      <c r="L206" s="68">
        <v>30.769230769230798</v>
      </c>
      <c r="M206" s="71">
        <v>0.76284992524617201</v>
      </c>
      <c r="N206" s="68">
        <v>72.413793103448299</v>
      </c>
      <c r="O206" s="71">
        <v>0.744564451376866</v>
      </c>
      <c r="P206" s="68">
        <v>51.515151515151501</v>
      </c>
      <c r="Q206" s="71">
        <v>0.81665709776087603</v>
      </c>
      <c r="R206" s="68">
        <v>23.478260869565201</v>
      </c>
    </row>
    <row r="207" spans="1:18" x14ac:dyDescent="0.2">
      <c r="A207" s="141" t="s">
        <v>733</v>
      </c>
      <c r="B207" s="67" t="s">
        <v>734</v>
      </c>
      <c r="C207" s="67">
        <v>83</v>
      </c>
      <c r="D207" s="67" t="s">
        <v>328</v>
      </c>
      <c r="E207" s="71">
        <v>0.61538320478541897</v>
      </c>
      <c r="F207" s="68">
        <v>14.5299145299145</v>
      </c>
      <c r="G207" s="71">
        <v>0.69207581345144897</v>
      </c>
      <c r="H207" s="68">
        <v>26.923076923076898</v>
      </c>
      <c r="I207" s="71">
        <v>0.65805991709899903</v>
      </c>
      <c r="J207" s="68">
        <v>17.094017094017101</v>
      </c>
      <c r="K207" s="71">
        <v>0.72051175250764998</v>
      </c>
      <c r="L207" s="68">
        <v>20.940170940170901</v>
      </c>
      <c r="M207" s="71">
        <v>0.59787596020003098</v>
      </c>
      <c r="N207" s="68">
        <v>27.1551724137931</v>
      </c>
      <c r="O207" s="71">
        <v>0.26476020320814098</v>
      </c>
      <c r="P207" s="68">
        <v>10.3896103896104</v>
      </c>
      <c r="Q207" s="71">
        <v>0.75901558224624599</v>
      </c>
      <c r="R207" s="68">
        <v>18.695652173913</v>
      </c>
    </row>
    <row r="208" spans="1:18" x14ac:dyDescent="0.2">
      <c r="A208" s="141" t="s">
        <v>735</v>
      </c>
      <c r="B208" s="67" t="s">
        <v>736</v>
      </c>
      <c r="C208" s="67">
        <v>83</v>
      </c>
      <c r="D208" s="67" t="s">
        <v>328</v>
      </c>
      <c r="E208" s="71">
        <v>0.41100916873769699</v>
      </c>
      <c r="F208" s="68">
        <v>3.41880341880342</v>
      </c>
      <c r="G208" s="71">
        <v>0.45724453017050398</v>
      </c>
      <c r="H208" s="68">
        <v>3.41880341880342</v>
      </c>
      <c r="I208" s="71">
        <v>0.57106632448941097</v>
      </c>
      <c r="J208" s="68">
        <v>6.83760683760684</v>
      </c>
      <c r="K208" s="71">
        <v>0.74134530193124204</v>
      </c>
      <c r="L208" s="68">
        <v>27.7777777777778</v>
      </c>
      <c r="M208" s="71">
        <v>0.26277259370005701</v>
      </c>
      <c r="N208" s="68">
        <v>4.31034482758621</v>
      </c>
      <c r="O208" s="71">
        <v>0.13312626213496701</v>
      </c>
      <c r="P208" s="68">
        <v>4.7619047619047601</v>
      </c>
      <c r="Q208" s="71">
        <v>0.30049999999999999</v>
      </c>
      <c r="R208" s="68">
        <v>5.2173913043478297</v>
      </c>
    </row>
    <row r="209" spans="1:18" x14ac:dyDescent="0.2">
      <c r="A209" s="141" t="s">
        <v>737</v>
      </c>
      <c r="B209" s="67" t="s">
        <v>738</v>
      </c>
      <c r="C209" s="67">
        <v>83</v>
      </c>
      <c r="D209" s="67" t="s">
        <v>328</v>
      </c>
      <c r="E209" s="71">
        <v>0.218547754259003</v>
      </c>
      <c r="F209" s="68">
        <v>0.427350427350427</v>
      </c>
      <c r="G209" s="71">
        <v>8.9280022954337804E-2</v>
      </c>
      <c r="H209" s="68">
        <v>0.427350427350427</v>
      </c>
      <c r="I209" s="71">
        <v>0.41607667738911602</v>
      </c>
      <c r="J209" s="68">
        <v>0.854700854700855</v>
      </c>
      <c r="K209" s="71">
        <v>0.75713540731677498</v>
      </c>
      <c r="L209" s="68">
        <v>32.905982905982903</v>
      </c>
      <c r="M209" s="71">
        <v>0</v>
      </c>
      <c r="N209" s="68">
        <v>1.2931034482758601</v>
      </c>
      <c r="O209" s="71">
        <v>0</v>
      </c>
      <c r="P209" s="68">
        <v>0.86580086580086602</v>
      </c>
      <c r="Q209" s="71">
        <v>4.87944178937871E-2</v>
      </c>
      <c r="R209" s="68">
        <v>2.1739130434782599</v>
      </c>
    </row>
    <row r="210" spans="1:18" x14ac:dyDescent="0.2">
      <c r="A210" s="141" t="s">
        <v>739</v>
      </c>
      <c r="B210" s="67" t="s">
        <v>740</v>
      </c>
      <c r="C210" s="67">
        <v>58</v>
      </c>
      <c r="D210" s="67" t="s">
        <v>328</v>
      </c>
      <c r="E210" s="71">
        <v>0.63676790593531696</v>
      </c>
      <c r="F210" s="68">
        <v>16.6666666666667</v>
      </c>
      <c r="G210" s="71">
        <v>0.67793931918621397</v>
      </c>
      <c r="H210" s="68">
        <v>23.504273504273499</v>
      </c>
      <c r="I210" s="71">
        <v>0.66024219432292797</v>
      </c>
      <c r="J210" s="68">
        <v>17.948717948717899</v>
      </c>
      <c r="K210" s="71">
        <v>0.73247951317578297</v>
      </c>
      <c r="L210" s="68">
        <v>24.3589743589744</v>
      </c>
      <c r="M210" s="71">
        <v>0.48961179563850099</v>
      </c>
      <c r="N210" s="68">
        <v>12.9310344827586</v>
      </c>
      <c r="O210" s="71">
        <v>0.26033461328847601</v>
      </c>
      <c r="P210" s="68">
        <v>9.9567099567099593</v>
      </c>
      <c r="Q210" s="71">
        <v>1</v>
      </c>
      <c r="R210" s="68">
        <v>100</v>
      </c>
    </row>
    <row r="211" spans="1:18" x14ac:dyDescent="0.2">
      <c r="A211" s="141" t="s">
        <v>741</v>
      </c>
      <c r="B211" s="67" t="s">
        <v>742</v>
      </c>
      <c r="C211" s="67">
        <v>83</v>
      </c>
      <c r="D211" s="67" t="s">
        <v>328</v>
      </c>
      <c r="E211" s="71">
        <v>0.43966798033676002</v>
      </c>
      <c r="F211" s="68">
        <v>4.2735042735042699</v>
      </c>
      <c r="G211" s="71">
        <v>0.30645503456981399</v>
      </c>
      <c r="H211" s="68">
        <v>1.70940170940171</v>
      </c>
      <c r="I211" s="71">
        <v>0.68738954179371803</v>
      </c>
      <c r="J211" s="68">
        <v>23.504273504273499</v>
      </c>
      <c r="K211" s="71">
        <v>0.77434312656903304</v>
      </c>
      <c r="L211" s="68">
        <v>39.316239316239297</v>
      </c>
      <c r="M211" s="71">
        <v>0.443212867969274</v>
      </c>
      <c r="N211" s="68">
        <v>9.4827586206896495</v>
      </c>
      <c r="O211" s="71">
        <v>0.154511085201854</v>
      </c>
      <c r="P211" s="68">
        <v>6.4935064935064899</v>
      </c>
      <c r="Q211" s="71">
        <v>0.272096225916864</v>
      </c>
      <c r="R211" s="68">
        <v>3.9130434782608701</v>
      </c>
    </row>
    <row r="212" spans="1:18" x14ac:dyDescent="0.2">
      <c r="A212" s="141" t="s">
        <v>743</v>
      </c>
      <c r="B212" s="67" t="s">
        <v>744</v>
      </c>
      <c r="C212" s="67">
        <v>58</v>
      </c>
      <c r="D212" s="67" t="s">
        <v>328</v>
      </c>
      <c r="E212" s="71">
        <v>0.54242250018890503</v>
      </c>
      <c r="F212" s="68">
        <v>8.5470085470085504</v>
      </c>
      <c r="G212" s="71">
        <v>0.70343464839815995</v>
      </c>
      <c r="H212" s="68">
        <v>30.341880341880302</v>
      </c>
      <c r="I212" s="71">
        <v>0.60547917967337095</v>
      </c>
      <c r="J212" s="68">
        <v>10.683760683760701</v>
      </c>
      <c r="K212" s="71">
        <v>0.62621010637642205</v>
      </c>
      <c r="L212" s="68">
        <v>8.5470085470085504</v>
      </c>
      <c r="M212" s="71">
        <v>0.29370521214620798</v>
      </c>
      <c r="N212" s="68">
        <v>6.4655172413793096</v>
      </c>
      <c r="O212" s="71">
        <v>0.51575585453927097</v>
      </c>
      <c r="P212" s="68">
        <v>26.406926406926399</v>
      </c>
      <c r="Q212" s="71">
        <v>0.50995000000000001</v>
      </c>
      <c r="R212" s="68">
        <v>11.304347826087</v>
      </c>
    </row>
    <row r="213" spans="1:18" x14ac:dyDescent="0.2">
      <c r="A213" s="141" t="s">
        <v>745</v>
      </c>
      <c r="B213" s="67" t="s">
        <v>746</v>
      </c>
      <c r="C213" s="67">
        <v>58</v>
      </c>
      <c r="D213" s="67" t="s">
        <v>328</v>
      </c>
      <c r="E213" s="71">
        <v>0.82577111130523995</v>
      </c>
      <c r="F213" s="68">
        <v>76.923076923076906</v>
      </c>
      <c r="G213" s="71">
        <v>0.75309370467518</v>
      </c>
      <c r="H213" s="68">
        <v>47.008547008546998</v>
      </c>
      <c r="I213" s="71">
        <v>0.78289387061407401</v>
      </c>
      <c r="J213" s="68">
        <v>64.529914529914507</v>
      </c>
      <c r="K213" s="71">
        <v>0.767096869931706</v>
      </c>
      <c r="L213" s="68">
        <v>36.752136752136799</v>
      </c>
      <c r="M213" s="71"/>
      <c r="N213" s="68"/>
      <c r="O213" s="71"/>
      <c r="P213" s="68"/>
      <c r="Q213" s="71">
        <v>1</v>
      </c>
      <c r="R213" s="68">
        <v>100</v>
      </c>
    </row>
    <row r="214" spans="1:18" x14ac:dyDescent="0.2">
      <c r="A214" s="141" t="s">
        <v>501</v>
      </c>
      <c r="B214" s="67" t="s">
        <v>747</v>
      </c>
      <c r="C214" s="67">
        <v>83</v>
      </c>
      <c r="D214" s="67" t="s">
        <v>328</v>
      </c>
      <c r="E214" s="71">
        <v>0.45217440641744799</v>
      </c>
      <c r="F214" s="68">
        <v>5.1282051282051304</v>
      </c>
      <c r="G214" s="71">
        <v>0.73632417189452404</v>
      </c>
      <c r="H214" s="68">
        <v>41.880341880341902</v>
      </c>
      <c r="I214" s="71">
        <v>0.58571913899275996</v>
      </c>
      <c r="J214" s="68">
        <v>7.6923076923076898</v>
      </c>
      <c r="K214" s="71">
        <v>0.59644661867542603</v>
      </c>
      <c r="L214" s="68">
        <v>6.4102564102564097</v>
      </c>
      <c r="M214" s="71">
        <v>0.36588132185389499</v>
      </c>
      <c r="N214" s="68">
        <v>7.7586206896551699</v>
      </c>
      <c r="O214" s="71">
        <v>0.33078628108407798</v>
      </c>
      <c r="P214" s="68">
        <v>12.987012987012999</v>
      </c>
      <c r="Q214" s="71">
        <v>9.7888906004004905E-2</v>
      </c>
      <c r="R214" s="68">
        <v>3.47826086956522</v>
      </c>
    </row>
    <row r="215" spans="1:18" x14ac:dyDescent="0.2">
      <c r="A215" s="141" t="s">
        <v>748</v>
      </c>
      <c r="B215" s="67" t="s">
        <v>749</v>
      </c>
      <c r="C215" s="67">
        <v>83</v>
      </c>
      <c r="D215" s="67" t="s">
        <v>328</v>
      </c>
      <c r="E215" s="71">
        <v>0.60714102971514305</v>
      </c>
      <c r="F215" s="68">
        <v>14.1025641025641</v>
      </c>
      <c r="G215" s="71">
        <v>0.698707268241609</v>
      </c>
      <c r="H215" s="68">
        <v>29.059829059829099</v>
      </c>
      <c r="I215" s="71">
        <v>0.73226234003570401</v>
      </c>
      <c r="J215" s="68">
        <v>40.170940170940199</v>
      </c>
      <c r="K215" s="71">
        <v>0.86908952020894703</v>
      </c>
      <c r="L215" s="68">
        <v>79.059829059829099</v>
      </c>
      <c r="M215" s="71">
        <v>0.76800536165386402</v>
      </c>
      <c r="N215" s="68">
        <v>75.431034482758605</v>
      </c>
      <c r="O215" s="71">
        <v>0.27147771502102402</v>
      </c>
      <c r="P215" s="68">
        <v>10.8225108225108</v>
      </c>
      <c r="Q215" s="71">
        <v>0.30330397312971202</v>
      </c>
      <c r="R215" s="68">
        <v>5.6521739130434803</v>
      </c>
    </row>
    <row r="216" spans="1:18" x14ac:dyDescent="0.2">
      <c r="A216" s="141" t="s">
        <v>750</v>
      </c>
      <c r="B216" s="67" t="s">
        <v>751</v>
      </c>
      <c r="C216" s="67">
        <v>83</v>
      </c>
      <c r="D216" s="67" t="s">
        <v>328</v>
      </c>
      <c r="E216" s="71">
        <v>0.23109245595199901</v>
      </c>
      <c r="F216" s="68">
        <v>0.854700854700855</v>
      </c>
      <c r="G216" s="71">
        <v>0.31229460192979702</v>
      </c>
      <c r="H216" s="68">
        <v>2.1367521367521398</v>
      </c>
      <c r="I216" s="71">
        <v>0.39588789651385398</v>
      </c>
      <c r="J216" s="68">
        <v>0.427350427350427</v>
      </c>
      <c r="K216" s="71">
        <v>0.49175298430376102</v>
      </c>
      <c r="L216" s="68">
        <v>2.1367521367521398</v>
      </c>
      <c r="M216" s="71">
        <v>0.13904211991545101</v>
      </c>
      <c r="N216" s="68">
        <v>2.5862068965517202</v>
      </c>
      <c r="O216" s="71">
        <v>0</v>
      </c>
      <c r="P216" s="68">
        <v>0.86580086580086602</v>
      </c>
      <c r="Q216" s="71">
        <v>4.7577133049133503E-2</v>
      </c>
      <c r="R216" s="68">
        <v>1.73913043478261</v>
      </c>
    </row>
    <row r="217" spans="1:18" x14ac:dyDescent="0.2">
      <c r="A217" s="141" t="s">
        <v>752</v>
      </c>
      <c r="B217" s="67" t="s">
        <v>753</v>
      </c>
      <c r="C217" s="67">
        <v>83</v>
      </c>
      <c r="D217" s="67" t="s">
        <v>328</v>
      </c>
      <c r="E217" s="71">
        <v>0.45705871223640598</v>
      </c>
      <c r="F217" s="68">
        <v>5.5555555555555598</v>
      </c>
      <c r="G217" s="71">
        <v>0.57000167603266905</v>
      </c>
      <c r="H217" s="68">
        <v>8.9743589743589691</v>
      </c>
      <c r="I217" s="71">
        <v>0.53053713932781399</v>
      </c>
      <c r="J217" s="68">
        <v>5.5555555555555598</v>
      </c>
      <c r="K217" s="71">
        <v>0.56360424739719395</v>
      </c>
      <c r="L217" s="68">
        <v>4.7008547008547001</v>
      </c>
      <c r="M217" s="71">
        <v>0.21121822962313799</v>
      </c>
      <c r="N217" s="68">
        <v>3.8793103448275899</v>
      </c>
      <c r="O217" s="71">
        <v>0.13359501258100301</v>
      </c>
      <c r="P217" s="68">
        <v>5.1948051948051903</v>
      </c>
      <c r="Q217" s="71">
        <v>0.73339596845661903</v>
      </c>
      <c r="R217" s="68">
        <v>18.260869565217401</v>
      </c>
    </row>
    <row r="218" spans="1:18" x14ac:dyDescent="0.2">
      <c r="A218" s="141" t="s">
        <v>695</v>
      </c>
      <c r="B218" s="67" t="s">
        <v>754</v>
      </c>
      <c r="C218" s="67">
        <v>83</v>
      </c>
      <c r="D218" s="67" t="s">
        <v>328</v>
      </c>
      <c r="E218" s="71">
        <v>0.50387823021942602</v>
      </c>
      <c r="F218" s="68">
        <v>7.6923076923076898</v>
      </c>
      <c r="G218" s="71">
        <v>0.79674746955320497</v>
      </c>
      <c r="H218" s="68">
        <v>67.094017094017104</v>
      </c>
      <c r="I218" s="71">
        <v>0.463577337949516</v>
      </c>
      <c r="J218" s="68">
        <v>1.2820512820512799</v>
      </c>
      <c r="K218" s="71">
        <v>0.24745994966681401</v>
      </c>
      <c r="L218" s="68">
        <v>0.427350427350427</v>
      </c>
      <c r="M218" s="71">
        <v>0.47930092282311698</v>
      </c>
      <c r="N218" s="68">
        <v>10.7758620689655</v>
      </c>
      <c r="O218" s="71">
        <v>4.00837013239006E-2</v>
      </c>
      <c r="P218" s="68">
        <v>2.5974025974026</v>
      </c>
      <c r="Q218" s="71">
        <v>0.99609999999999999</v>
      </c>
      <c r="R218" s="68">
        <v>46.086956521739097</v>
      </c>
    </row>
    <row r="219" spans="1:18" x14ac:dyDescent="0.2">
      <c r="A219" s="141" t="s">
        <v>755</v>
      </c>
      <c r="B219" s="67" t="s">
        <v>756</v>
      </c>
      <c r="C219" s="67">
        <v>83</v>
      </c>
      <c r="D219" s="67" t="s">
        <v>328</v>
      </c>
      <c r="E219" s="71">
        <v>0.57688061403716695</v>
      </c>
      <c r="F219" s="68">
        <v>11.538461538461499</v>
      </c>
      <c r="G219" s="71">
        <v>0.51704998368013899</v>
      </c>
      <c r="H219" s="68">
        <v>5.9829059829059803</v>
      </c>
      <c r="I219" s="71">
        <v>0.71426987524947405</v>
      </c>
      <c r="J219" s="68">
        <v>32.051282051282101</v>
      </c>
      <c r="K219" s="71">
        <v>0.85133224531291996</v>
      </c>
      <c r="L219" s="68">
        <v>74.358974358974393</v>
      </c>
      <c r="M219" s="71">
        <v>0.52054441408465202</v>
      </c>
      <c r="N219" s="68">
        <v>15.517241379310301</v>
      </c>
      <c r="O219" s="71">
        <v>0.35783718930129299</v>
      </c>
      <c r="P219" s="68">
        <v>14.718614718614701</v>
      </c>
      <c r="Q219" s="71">
        <v>0.50024997659452297</v>
      </c>
      <c r="R219" s="68">
        <v>10.4347826086957</v>
      </c>
    </row>
    <row r="220" spans="1:18" x14ac:dyDescent="0.2">
      <c r="A220" s="141" t="s">
        <v>757</v>
      </c>
      <c r="B220" s="67" t="s">
        <v>758</v>
      </c>
      <c r="C220" s="67">
        <v>58</v>
      </c>
      <c r="D220" s="67" t="s">
        <v>328</v>
      </c>
      <c r="E220" s="71">
        <v>0.80262884370818699</v>
      </c>
      <c r="F220" s="68">
        <v>65.811965811965806</v>
      </c>
      <c r="G220" s="71">
        <v>0.71581569997986905</v>
      </c>
      <c r="H220" s="68">
        <v>35.4700854700855</v>
      </c>
      <c r="I220" s="71">
        <v>0.80176974924385203</v>
      </c>
      <c r="J220" s="68">
        <v>73.076923076923094</v>
      </c>
      <c r="K220" s="71">
        <v>0.78078453886550103</v>
      </c>
      <c r="L220" s="68">
        <v>41.025641025641001</v>
      </c>
      <c r="M220" s="71">
        <v>0.65974119709233403</v>
      </c>
      <c r="N220" s="68">
        <v>43.965517241379303</v>
      </c>
      <c r="O220" s="71">
        <v>0.85766187706756702</v>
      </c>
      <c r="P220" s="68">
        <v>74.025974025973994</v>
      </c>
      <c r="Q220" s="71">
        <v>1</v>
      </c>
      <c r="R220" s="68">
        <v>100</v>
      </c>
    </row>
    <row r="221" spans="1:18" x14ac:dyDescent="0.2">
      <c r="A221" s="141" t="s">
        <v>759</v>
      </c>
      <c r="B221" s="67" t="s">
        <v>760</v>
      </c>
      <c r="C221" s="67">
        <v>58</v>
      </c>
      <c r="D221" s="67" t="s">
        <v>328</v>
      </c>
      <c r="E221" s="71">
        <v>0.74337366860492804</v>
      </c>
      <c r="F221" s="68">
        <v>35.897435897435898</v>
      </c>
      <c r="G221" s="71">
        <v>0.70966734703853196</v>
      </c>
      <c r="H221" s="68">
        <v>32.478632478632498</v>
      </c>
      <c r="I221" s="71">
        <v>0.702149513807658</v>
      </c>
      <c r="J221" s="68">
        <v>29.059829059829099</v>
      </c>
      <c r="K221" s="71">
        <v>0.78936067161983303</v>
      </c>
      <c r="L221" s="68">
        <v>46.153846153846203</v>
      </c>
      <c r="M221" s="71">
        <v>0.56694334175387995</v>
      </c>
      <c r="N221" s="68">
        <v>20.689655172413801</v>
      </c>
      <c r="O221" s="71">
        <v>0.70142113740966605</v>
      </c>
      <c r="P221" s="68">
        <v>45.454545454545503</v>
      </c>
      <c r="Q221" s="71">
        <v>0.99070000000000003</v>
      </c>
      <c r="R221" s="68">
        <v>42.6086956521739</v>
      </c>
    </row>
    <row r="222" spans="1:18" x14ac:dyDescent="0.2">
      <c r="A222" s="141" t="s">
        <v>761</v>
      </c>
      <c r="B222" s="67" t="s">
        <v>762</v>
      </c>
      <c r="C222" s="67">
        <v>58</v>
      </c>
      <c r="D222" s="67" t="s">
        <v>328</v>
      </c>
      <c r="E222" s="71">
        <v>0.82777183821661005</v>
      </c>
      <c r="F222" s="68">
        <v>77.350427350427395</v>
      </c>
      <c r="G222" s="71">
        <v>0.79973666990801395</v>
      </c>
      <c r="H222" s="68">
        <v>68.376068376068403</v>
      </c>
      <c r="I222" s="71">
        <v>0.79807336706759602</v>
      </c>
      <c r="J222" s="68">
        <v>70.512820512820497</v>
      </c>
      <c r="K222" s="71">
        <v>0.93354739853783397</v>
      </c>
      <c r="L222" s="68">
        <v>94.4444444444444</v>
      </c>
      <c r="M222" s="71">
        <v>0.60303139660772298</v>
      </c>
      <c r="N222" s="68">
        <v>29.310344827586199</v>
      </c>
      <c r="O222" s="71">
        <v>0.83224219717849002</v>
      </c>
      <c r="P222" s="68">
        <v>67.532467532467507</v>
      </c>
      <c r="Q222" s="71">
        <v>1</v>
      </c>
      <c r="R222" s="68">
        <v>100</v>
      </c>
    </row>
    <row r="223" spans="1:18" x14ac:dyDescent="0.2">
      <c r="A223" s="141" t="s">
        <v>763</v>
      </c>
      <c r="B223" s="67" t="s">
        <v>764</v>
      </c>
      <c r="C223" s="67">
        <v>58</v>
      </c>
      <c r="D223" s="67" t="s">
        <v>328</v>
      </c>
      <c r="E223" s="71">
        <v>0.76621541221218603</v>
      </c>
      <c r="F223" s="68">
        <v>46.5811965811966</v>
      </c>
      <c r="G223" s="71">
        <v>0.75438068123274504</v>
      </c>
      <c r="H223" s="68">
        <v>47.435897435897402</v>
      </c>
      <c r="I223" s="71">
        <v>0.710997718091119</v>
      </c>
      <c r="J223" s="68">
        <v>31.6239316239316</v>
      </c>
      <c r="K223" s="71">
        <v>0.87695453820338698</v>
      </c>
      <c r="L223" s="68">
        <v>81.623931623931597</v>
      </c>
      <c r="M223" s="71">
        <v>0.66489663350002604</v>
      </c>
      <c r="N223" s="68">
        <v>44.827586206896598</v>
      </c>
      <c r="O223" s="71">
        <v>0.59006290224583902</v>
      </c>
      <c r="P223" s="68">
        <v>35.497835497835503</v>
      </c>
      <c r="Q223" s="71">
        <v>1</v>
      </c>
      <c r="R223" s="68">
        <v>100</v>
      </c>
    </row>
    <row r="224" spans="1:18" x14ac:dyDescent="0.2">
      <c r="A224" s="141" t="s">
        <v>457</v>
      </c>
      <c r="B224" s="67" t="s">
        <v>765</v>
      </c>
      <c r="C224" s="67">
        <v>58</v>
      </c>
      <c r="D224" s="67" t="s">
        <v>328</v>
      </c>
      <c r="E224" s="71">
        <v>0.80231285194094704</v>
      </c>
      <c r="F224" s="68">
        <v>64.957264957264996</v>
      </c>
      <c r="G224" s="71">
        <v>0.79871354773445502</v>
      </c>
      <c r="H224" s="68">
        <v>67.948717948717999</v>
      </c>
      <c r="I224" s="71">
        <v>0.79687509515043897</v>
      </c>
      <c r="J224" s="68">
        <v>70.085470085470106</v>
      </c>
      <c r="K224" s="71">
        <v>0.83635891521222905</v>
      </c>
      <c r="L224" s="68">
        <v>67.948717948717999</v>
      </c>
      <c r="M224" s="71">
        <v>0.628808578646183</v>
      </c>
      <c r="N224" s="68">
        <v>35.344827586206897</v>
      </c>
      <c r="O224" s="71">
        <v>0.75312097490237695</v>
      </c>
      <c r="P224" s="68">
        <v>53.679653679653697</v>
      </c>
      <c r="Q224" s="71">
        <v>1</v>
      </c>
      <c r="R224" s="68">
        <v>100</v>
      </c>
    </row>
    <row r="225" spans="1:18" x14ac:dyDescent="0.2">
      <c r="A225" s="141" t="s">
        <v>766</v>
      </c>
      <c r="B225" s="67" t="s">
        <v>767</v>
      </c>
      <c r="C225" s="67">
        <v>58</v>
      </c>
      <c r="D225" s="67" t="s">
        <v>328</v>
      </c>
      <c r="E225" s="71">
        <v>0.88885464572345496</v>
      </c>
      <c r="F225" s="68">
        <v>94.4444444444444</v>
      </c>
      <c r="G225" s="71">
        <v>0.83077309404102995</v>
      </c>
      <c r="H225" s="68">
        <v>80.341880341880298</v>
      </c>
      <c r="I225" s="71">
        <v>0.86957435023317298</v>
      </c>
      <c r="J225" s="68">
        <v>87.606837606837601</v>
      </c>
      <c r="K225" s="71">
        <v>0.89800288115076199</v>
      </c>
      <c r="L225" s="68">
        <v>87.606837606837601</v>
      </c>
      <c r="M225" s="71">
        <v>0.83502603495385896</v>
      </c>
      <c r="N225" s="68">
        <v>87.931034482758605</v>
      </c>
      <c r="O225" s="71">
        <v>0.899751513961907</v>
      </c>
      <c r="P225" s="68">
        <v>86.147186147186105</v>
      </c>
      <c r="Q225" s="71">
        <v>1</v>
      </c>
      <c r="R225" s="68">
        <v>100</v>
      </c>
    </row>
    <row r="226" spans="1:18" x14ac:dyDescent="0.2">
      <c r="A226" s="141" t="s">
        <v>768</v>
      </c>
      <c r="B226" s="67" t="s">
        <v>769</v>
      </c>
      <c r="C226" s="67">
        <v>58</v>
      </c>
      <c r="D226" s="67" t="s">
        <v>328</v>
      </c>
      <c r="E226" s="71">
        <v>0.80219987960267203</v>
      </c>
      <c r="F226" s="68">
        <v>64.529914529914507</v>
      </c>
      <c r="G226" s="71">
        <v>0.77090604655376505</v>
      </c>
      <c r="H226" s="68">
        <v>55.128205128205103</v>
      </c>
      <c r="I226" s="71">
        <v>0.74324689731111404</v>
      </c>
      <c r="J226" s="68">
        <v>46.153846153846203</v>
      </c>
      <c r="K226" s="71">
        <v>0.93270254722690704</v>
      </c>
      <c r="L226" s="68">
        <v>94.017094017093996</v>
      </c>
      <c r="M226" s="71">
        <v>0.53085528690003603</v>
      </c>
      <c r="N226" s="68">
        <v>17.241379310344801</v>
      </c>
      <c r="O226" s="71">
        <v>0.83548849962421001</v>
      </c>
      <c r="P226" s="68">
        <v>69.696969696969703</v>
      </c>
      <c r="Q226" s="71">
        <v>1</v>
      </c>
      <c r="R226" s="68">
        <v>100</v>
      </c>
    </row>
    <row r="227" spans="1:18" x14ac:dyDescent="0.2">
      <c r="A227" s="141" t="s">
        <v>465</v>
      </c>
      <c r="B227" s="67" t="s">
        <v>770</v>
      </c>
      <c r="C227" s="67">
        <v>58</v>
      </c>
      <c r="D227" s="67" t="s">
        <v>328</v>
      </c>
      <c r="E227" s="71">
        <v>0.75792318895405697</v>
      </c>
      <c r="F227" s="68">
        <v>42.307692307692299</v>
      </c>
      <c r="G227" s="71">
        <v>0.67128719456469299</v>
      </c>
      <c r="H227" s="68">
        <v>22.649572649572701</v>
      </c>
      <c r="I227" s="71">
        <v>0.74318933922596597</v>
      </c>
      <c r="J227" s="68">
        <v>45.726495726495699</v>
      </c>
      <c r="K227" s="71">
        <v>0.83027494808511404</v>
      </c>
      <c r="L227" s="68">
        <v>65.384615384615401</v>
      </c>
      <c r="M227" s="71">
        <v>0.61334226942310699</v>
      </c>
      <c r="N227" s="68">
        <v>31.465517241379299</v>
      </c>
      <c r="O227" s="71">
        <v>0.68944538242546405</v>
      </c>
      <c r="P227" s="68">
        <v>44.1558441558442</v>
      </c>
      <c r="Q227" s="71">
        <v>1</v>
      </c>
      <c r="R227" s="68">
        <v>100</v>
      </c>
    </row>
    <row r="228" spans="1:18" x14ac:dyDescent="0.2">
      <c r="A228" s="141" t="s">
        <v>771</v>
      </c>
      <c r="B228" s="67" t="s">
        <v>772</v>
      </c>
      <c r="C228" s="67">
        <v>58</v>
      </c>
      <c r="D228" s="67" t="s">
        <v>328</v>
      </c>
      <c r="E228" s="71">
        <v>0.88078498893643098</v>
      </c>
      <c r="F228" s="68">
        <v>92.307692307692307</v>
      </c>
      <c r="G228" s="71">
        <v>0.85751357049619403</v>
      </c>
      <c r="H228" s="68">
        <v>90.170940170940199</v>
      </c>
      <c r="I228" s="71">
        <v>0.92630949158208997</v>
      </c>
      <c r="J228" s="68">
        <v>93.162393162393201</v>
      </c>
      <c r="K228" s="71">
        <v>0.909865935856363</v>
      </c>
      <c r="L228" s="68">
        <v>89.743589743589794</v>
      </c>
      <c r="M228" s="71">
        <v>0.747383616023096</v>
      </c>
      <c r="N228" s="68">
        <v>68.103448275862107</v>
      </c>
      <c r="O228" s="71">
        <v>0.84363731966084199</v>
      </c>
      <c r="P228" s="68">
        <v>71.861471861471898</v>
      </c>
      <c r="Q228" s="71">
        <v>1</v>
      </c>
      <c r="R228" s="68">
        <v>100</v>
      </c>
    </row>
    <row r="229" spans="1:18" x14ac:dyDescent="0.2">
      <c r="A229" s="141" t="s">
        <v>773</v>
      </c>
      <c r="B229" s="67" t="s">
        <v>774</v>
      </c>
      <c r="C229" s="67">
        <v>58</v>
      </c>
      <c r="D229" s="67" t="s">
        <v>328</v>
      </c>
      <c r="E229" s="71">
        <v>0.76097168584611496</v>
      </c>
      <c r="F229" s="68">
        <v>43.589743589743598</v>
      </c>
      <c r="G229" s="71">
        <v>0.76523648476850004</v>
      </c>
      <c r="H229" s="68">
        <v>52.564102564102598</v>
      </c>
      <c r="I229" s="71">
        <v>0.84852971431264301</v>
      </c>
      <c r="J229" s="68">
        <v>85.042735042735004</v>
      </c>
      <c r="K229" s="71">
        <v>0.69215587406373502</v>
      </c>
      <c r="L229" s="68">
        <v>14.957264957265</v>
      </c>
      <c r="M229" s="71">
        <v>0.59272052379233897</v>
      </c>
      <c r="N229" s="68">
        <v>25.431034482758601</v>
      </c>
      <c r="O229" s="71">
        <v>0.66718751813947397</v>
      </c>
      <c r="P229" s="68">
        <v>41.125541125541098</v>
      </c>
      <c r="Q229" s="71">
        <v>1</v>
      </c>
      <c r="R229" s="68">
        <v>100</v>
      </c>
    </row>
    <row r="230" spans="1:18" x14ac:dyDescent="0.2">
      <c r="A230" s="141" t="s">
        <v>775</v>
      </c>
      <c r="B230" s="67" t="s">
        <v>776</v>
      </c>
      <c r="C230" s="67">
        <v>58</v>
      </c>
      <c r="D230" s="67" t="s">
        <v>328</v>
      </c>
      <c r="E230" s="71">
        <v>0.72241050156275799</v>
      </c>
      <c r="F230" s="68">
        <v>29.914529914529901</v>
      </c>
      <c r="G230" s="71">
        <v>0.74859534382855297</v>
      </c>
      <c r="H230" s="68">
        <v>44.871794871794897</v>
      </c>
      <c r="I230" s="71">
        <v>0.79818885896314895</v>
      </c>
      <c r="J230" s="68">
        <v>70.940170940170901</v>
      </c>
      <c r="K230" s="71">
        <v>0.793447137591484</v>
      </c>
      <c r="L230" s="68">
        <v>48.290598290598297</v>
      </c>
      <c r="M230" s="71">
        <v>0.70098468835386896</v>
      </c>
      <c r="N230" s="68">
        <v>55.6034482758621</v>
      </c>
      <c r="O230" s="71">
        <v>0.52204698063949095</v>
      </c>
      <c r="P230" s="68">
        <v>28.138528138528098</v>
      </c>
      <c r="Q230" s="71">
        <v>0.7712</v>
      </c>
      <c r="R230" s="68">
        <v>19.565217391304301</v>
      </c>
    </row>
    <row r="231" spans="1:18" x14ac:dyDescent="0.2">
      <c r="A231" s="141" t="s">
        <v>777</v>
      </c>
      <c r="B231" s="67" t="s">
        <v>778</v>
      </c>
      <c r="C231" s="67">
        <v>58</v>
      </c>
      <c r="D231" s="67" t="s">
        <v>328</v>
      </c>
      <c r="E231" s="71">
        <v>0.81544641628215697</v>
      </c>
      <c r="F231" s="68">
        <v>73.931623931623903</v>
      </c>
      <c r="G231" s="71">
        <v>0.84754736565785804</v>
      </c>
      <c r="H231" s="68">
        <v>87.606837606837601</v>
      </c>
      <c r="I231" s="71">
        <v>0.82658706715291597</v>
      </c>
      <c r="J231" s="68">
        <v>81.196581196581207</v>
      </c>
      <c r="K231" s="71">
        <v>0.93822825634914697</v>
      </c>
      <c r="L231" s="68">
        <v>95.299145299145295</v>
      </c>
      <c r="M231" s="71">
        <v>0.57209877816157095</v>
      </c>
      <c r="N231" s="68">
        <v>21.982758620689701</v>
      </c>
      <c r="O231" s="71">
        <v>0.78271703037145302</v>
      </c>
      <c r="P231" s="68">
        <v>60.173160173160198</v>
      </c>
      <c r="Q231" s="71">
        <v>0.92549999999999999</v>
      </c>
      <c r="R231" s="68">
        <v>29.565217391304301</v>
      </c>
    </row>
    <row r="232" spans="1:18" x14ac:dyDescent="0.2">
      <c r="A232" s="141" t="s">
        <v>779</v>
      </c>
      <c r="B232" s="67" t="s">
        <v>779</v>
      </c>
      <c r="C232" s="67">
        <v>58</v>
      </c>
      <c r="D232" s="67" t="s">
        <v>328</v>
      </c>
      <c r="E232" s="71">
        <v>0.99994191406700905</v>
      </c>
      <c r="F232" s="68">
        <v>100</v>
      </c>
      <c r="G232" s="71">
        <v>0.99982591901336804</v>
      </c>
      <c r="H232" s="68">
        <v>100</v>
      </c>
      <c r="I232" s="71">
        <v>0.99999982318766101</v>
      </c>
      <c r="J232" s="68">
        <v>100</v>
      </c>
      <c r="K232" s="71">
        <v>1</v>
      </c>
      <c r="L232" s="68">
        <v>100</v>
      </c>
      <c r="M232" s="71"/>
      <c r="N232" s="68"/>
      <c r="O232" s="71"/>
      <c r="P232" s="68"/>
      <c r="Q232" s="71"/>
      <c r="R232" s="68"/>
    </row>
    <row r="233" spans="1:18" x14ac:dyDescent="0.2">
      <c r="A233" s="141" t="s">
        <v>780</v>
      </c>
      <c r="B233" s="67" t="s">
        <v>780</v>
      </c>
      <c r="C233" s="67">
        <v>58</v>
      </c>
      <c r="D233" s="67" t="s">
        <v>328</v>
      </c>
      <c r="E233" s="71">
        <v>0.49961950317378301</v>
      </c>
      <c r="F233" s="68">
        <v>7.2649572649572702</v>
      </c>
      <c r="G233" s="71">
        <v>0.25280905808942999</v>
      </c>
      <c r="H233" s="68">
        <v>0.854700854700855</v>
      </c>
      <c r="I233" s="71">
        <v>0.66930126046455096</v>
      </c>
      <c r="J233" s="68">
        <v>20.940170940170901</v>
      </c>
      <c r="K233" s="71">
        <v>0.79812879121801705</v>
      </c>
      <c r="L233" s="68">
        <v>51.709401709401703</v>
      </c>
      <c r="M233" s="71">
        <v>0.27823890292313302</v>
      </c>
      <c r="N233" s="68">
        <v>6.0344827586206904</v>
      </c>
      <c r="O233" s="71"/>
      <c r="P233" s="68"/>
      <c r="Q233" s="71"/>
      <c r="R233" s="68"/>
    </row>
    <row r="234" spans="1:18" x14ac:dyDescent="0.2">
      <c r="A234" s="141" t="s">
        <v>781</v>
      </c>
      <c r="B234" s="67" t="s">
        <v>782</v>
      </c>
      <c r="C234" s="67">
        <v>58</v>
      </c>
      <c r="D234" s="67" t="s">
        <v>328</v>
      </c>
      <c r="E234" s="71">
        <v>0.64964883807500196</v>
      </c>
      <c r="F234" s="68">
        <v>19.230769230769202</v>
      </c>
      <c r="G234" s="71">
        <v>0.57434524670639697</v>
      </c>
      <c r="H234" s="68">
        <v>9.4017094017094003</v>
      </c>
      <c r="I234" s="71">
        <v>0.76915110880432602</v>
      </c>
      <c r="J234" s="68">
        <v>59.829059829059801</v>
      </c>
      <c r="K234" s="71">
        <v>0.91167083702091201</v>
      </c>
      <c r="L234" s="68">
        <v>90.598290598290603</v>
      </c>
      <c r="M234" s="71">
        <v>0.51023354126926801</v>
      </c>
      <c r="N234" s="68">
        <v>14.6551724137931</v>
      </c>
      <c r="O234" s="71">
        <v>0.59054229464911001</v>
      </c>
      <c r="P234" s="68">
        <v>35.930735930735899</v>
      </c>
      <c r="Q234" s="71">
        <v>0.54195000000000004</v>
      </c>
      <c r="R234" s="68">
        <v>12.173913043478301</v>
      </c>
    </row>
    <row r="235" spans="1:18" x14ac:dyDescent="0.2">
      <c r="A235" s="141" t="s">
        <v>783</v>
      </c>
      <c r="B235" s="67" t="s">
        <v>784</v>
      </c>
      <c r="C235" s="67">
        <v>58</v>
      </c>
      <c r="D235" s="67" t="s">
        <v>328</v>
      </c>
      <c r="E235" s="71">
        <v>0.93459473448319696</v>
      </c>
      <c r="F235" s="68">
        <v>96.581196581196593</v>
      </c>
      <c r="G235" s="71">
        <v>0.93257020652521605</v>
      </c>
      <c r="H235" s="68">
        <v>96.581196581196593</v>
      </c>
      <c r="I235" s="71">
        <v>0.939964035844715</v>
      </c>
      <c r="J235" s="68">
        <v>95.299145299145295</v>
      </c>
      <c r="K235" s="71">
        <v>0.91347486111368303</v>
      </c>
      <c r="L235" s="68">
        <v>91.452991452991498</v>
      </c>
      <c r="M235" s="71">
        <v>0.90720214466154603</v>
      </c>
      <c r="N235" s="68">
        <v>95.689655172413794</v>
      </c>
      <c r="O235" s="71">
        <v>0.93215715875401906</v>
      </c>
      <c r="P235" s="68">
        <v>92.207792207792195</v>
      </c>
      <c r="Q235" s="71">
        <v>0.98219999999999996</v>
      </c>
      <c r="R235" s="68">
        <v>40.434782608695599</v>
      </c>
    </row>
    <row r="236" spans="1:18" x14ac:dyDescent="0.2">
      <c r="A236" s="141" t="s">
        <v>785</v>
      </c>
      <c r="B236" s="67" t="s">
        <v>786</v>
      </c>
      <c r="C236" s="67">
        <v>58</v>
      </c>
      <c r="D236" s="67" t="s">
        <v>328</v>
      </c>
      <c r="E236" s="71">
        <v>0.84577434199157497</v>
      </c>
      <c r="F236" s="68">
        <v>81.623931623931597</v>
      </c>
      <c r="G236" s="71">
        <v>0.84224008963596597</v>
      </c>
      <c r="H236" s="68">
        <v>85.470085470085493</v>
      </c>
      <c r="I236" s="71">
        <v>0.86817445047278197</v>
      </c>
      <c r="J236" s="68">
        <v>86.752136752136707</v>
      </c>
      <c r="K236" s="71">
        <v>0.68136071922955199</v>
      </c>
      <c r="L236" s="68">
        <v>13.675213675213699</v>
      </c>
      <c r="M236" s="71">
        <v>1</v>
      </c>
      <c r="N236" s="68">
        <v>100</v>
      </c>
      <c r="O236" s="71">
        <v>0.68287079261114902</v>
      </c>
      <c r="P236" s="68">
        <v>43.2900432900433</v>
      </c>
      <c r="Q236" s="71">
        <v>1</v>
      </c>
      <c r="R236" s="68">
        <v>100</v>
      </c>
    </row>
    <row r="237" spans="1:18" x14ac:dyDescent="0.2">
      <c r="B237" s="61"/>
    </row>
    <row r="238" spans="1:18" x14ac:dyDescent="0.2">
      <c r="B238" s="61"/>
    </row>
    <row r="239" spans="1:18" x14ac:dyDescent="0.2">
      <c r="B239" s="61"/>
    </row>
    <row r="240" spans="1:18" x14ac:dyDescent="0.2">
      <c r="B240" s="61"/>
    </row>
    <row r="241" spans="2:2" x14ac:dyDescent="0.2">
      <c r="B241" s="61"/>
    </row>
    <row r="242" spans="2:2" x14ac:dyDescent="0.2">
      <c r="B242" s="61"/>
    </row>
    <row r="243" spans="2:2" x14ac:dyDescent="0.2">
      <c r="B243" s="61"/>
    </row>
    <row r="244" spans="2:2" x14ac:dyDescent="0.2">
      <c r="B244" s="61"/>
    </row>
    <row r="245" spans="2:2" x14ac:dyDescent="0.2">
      <c r="B245" s="61"/>
    </row>
    <row r="246" spans="2:2" x14ac:dyDescent="0.2">
      <c r="B246" s="61"/>
    </row>
    <row r="247" spans="2:2" x14ac:dyDescent="0.2">
      <c r="B247" s="61"/>
    </row>
    <row r="248" spans="2:2" x14ac:dyDescent="0.2">
      <c r="B248" s="61"/>
    </row>
    <row r="249" spans="2:2" x14ac:dyDescent="0.2">
      <c r="B249" s="61"/>
    </row>
    <row r="250" spans="2:2" x14ac:dyDescent="0.2">
      <c r="B250" s="61"/>
    </row>
    <row r="251" spans="2:2" x14ac:dyDescent="0.2">
      <c r="B251" s="61"/>
    </row>
    <row r="252" spans="2:2" x14ac:dyDescent="0.2">
      <c r="B252" s="61"/>
    </row>
    <row r="253" spans="2:2" x14ac:dyDescent="0.2">
      <c r="B253" s="61"/>
    </row>
    <row r="254" spans="2:2" x14ac:dyDescent="0.2">
      <c r="B254" s="61"/>
    </row>
    <row r="255" spans="2:2" x14ac:dyDescent="0.2">
      <c r="B255" s="61"/>
    </row>
    <row r="256" spans="2:2" x14ac:dyDescent="0.2">
      <c r="B256" s="61"/>
    </row>
    <row r="257" spans="2:2" x14ac:dyDescent="0.2">
      <c r="B257" s="61"/>
    </row>
    <row r="258" spans="2:2" x14ac:dyDescent="0.2">
      <c r="B258" s="61"/>
    </row>
    <row r="259" spans="2:2" x14ac:dyDescent="0.2">
      <c r="B259" s="61"/>
    </row>
    <row r="260" spans="2:2" x14ac:dyDescent="0.2">
      <c r="B260" s="61"/>
    </row>
    <row r="261" spans="2:2" x14ac:dyDescent="0.2">
      <c r="B261" s="61"/>
    </row>
    <row r="262" spans="2:2" x14ac:dyDescent="0.2">
      <c r="B262" s="61"/>
    </row>
    <row r="263" spans="2:2" x14ac:dyDescent="0.2">
      <c r="B263" s="61"/>
    </row>
    <row r="264" spans="2:2" x14ac:dyDescent="0.2">
      <c r="B264" s="61"/>
    </row>
    <row r="265" spans="2:2" x14ac:dyDescent="0.2">
      <c r="B265" s="61"/>
    </row>
    <row r="266" spans="2:2" x14ac:dyDescent="0.2">
      <c r="B266" s="61"/>
    </row>
    <row r="267" spans="2:2" x14ac:dyDescent="0.2">
      <c r="B267" s="61"/>
    </row>
    <row r="268" spans="2:2" x14ac:dyDescent="0.2">
      <c r="B268" s="61"/>
    </row>
    <row r="269" spans="2:2" x14ac:dyDescent="0.2">
      <c r="B269" s="61"/>
    </row>
    <row r="270" spans="2:2" x14ac:dyDescent="0.2">
      <c r="B270" s="61"/>
    </row>
    <row r="271" spans="2:2" x14ac:dyDescent="0.2">
      <c r="B271" s="61"/>
    </row>
    <row r="272" spans="2:2" x14ac:dyDescent="0.2">
      <c r="B272" s="61"/>
    </row>
    <row r="273" spans="2:2" x14ac:dyDescent="0.2">
      <c r="B273" s="61"/>
    </row>
    <row r="274" spans="2:2" x14ac:dyDescent="0.2">
      <c r="B274" s="61"/>
    </row>
    <row r="275" spans="2:2" x14ac:dyDescent="0.2">
      <c r="B275" s="61"/>
    </row>
    <row r="276" spans="2:2" x14ac:dyDescent="0.2">
      <c r="B276" s="61"/>
    </row>
    <row r="277" spans="2:2" x14ac:dyDescent="0.2">
      <c r="B277" s="61"/>
    </row>
    <row r="278" spans="2:2" x14ac:dyDescent="0.2">
      <c r="B278" s="61"/>
    </row>
    <row r="279" spans="2:2" x14ac:dyDescent="0.2">
      <c r="B279" s="61"/>
    </row>
    <row r="280" spans="2:2" x14ac:dyDescent="0.2">
      <c r="B280" s="61"/>
    </row>
    <row r="281" spans="2:2" x14ac:dyDescent="0.2">
      <c r="B281" s="61"/>
    </row>
    <row r="282" spans="2:2" x14ac:dyDescent="0.2">
      <c r="B282" s="61"/>
    </row>
    <row r="283" spans="2:2" x14ac:dyDescent="0.2">
      <c r="B283" s="61"/>
    </row>
    <row r="284" spans="2:2" x14ac:dyDescent="0.2">
      <c r="B284" s="61"/>
    </row>
    <row r="285" spans="2:2" x14ac:dyDescent="0.2">
      <c r="B285" s="61"/>
    </row>
    <row r="286" spans="2:2" x14ac:dyDescent="0.2">
      <c r="B286" s="61"/>
    </row>
    <row r="287" spans="2:2" x14ac:dyDescent="0.2">
      <c r="B287" s="61"/>
    </row>
    <row r="288" spans="2:2" x14ac:dyDescent="0.2">
      <c r="B288" s="61"/>
    </row>
    <row r="289" spans="2:2" x14ac:dyDescent="0.2">
      <c r="B289" s="61"/>
    </row>
    <row r="290" spans="2:2" x14ac:dyDescent="0.2">
      <c r="B290" s="61"/>
    </row>
    <row r="291" spans="2:2" x14ac:dyDescent="0.2">
      <c r="B291" s="61"/>
    </row>
    <row r="292" spans="2:2" x14ac:dyDescent="0.2">
      <c r="B292" s="61"/>
    </row>
    <row r="293" spans="2:2" x14ac:dyDescent="0.2">
      <c r="B293" s="61"/>
    </row>
    <row r="294" spans="2:2" x14ac:dyDescent="0.2">
      <c r="B294" s="61"/>
    </row>
    <row r="295" spans="2:2" x14ac:dyDescent="0.2">
      <c r="B295" s="61"/>
    </row>
    <row r="296" spans="2:2" x14ac:dyDescent="0.2">
      <c r="B296" s="61"/>
    </row>
    <row r="297" spans="2:2" x14ac:dyDescent="0.2">
      <c r="B297" s="61"/>
    </row>
    <row r="298" spans="2:2" x14ac:dyDescent="0.2">
      <c r="B298" s="61"/>
    </row>
    <row r="299" spans="2:2" x14ac:dyDescent="0.2">
      <c r="B299" s="61"/>
    </row>
    <row r="300" spans="2:2" x14ac:dyDescent="0.2">
      <c r="B300" s="61"/>
    </row>
    <row r="301" spans="2:2" x14ac:dyDescent="0.2">
      <c r="B301" s="61"/>
    </row>
    <row r="302" spans="2:2" x14ac:dyDescent="0.2">
      <c r="B302" s="61"/>
    </row>
    <row r="303" spans="2:2" x14ac:dyDescent="0.2">
      <c r="B303" s="61"/>
    </row>
    <row r="304" spans="2:2" x14ac:dyDescent="0.2">
      <c r="B304" s="61"/>
    </row>
    <row r="305" spans="2:2" x14ac:dyDescent="0.2">
      <c r="B305" s="61"/>
    </row>
    <row r="306" spans="2:2" x14ac:dyDescent="0.2">
      <c r="B306" s="61"/>
    </row>
    <row r="307" spans="2:2" x14ac:dyDescent="0.2">
      <c r="B307" s="61"/>
    </row>
    <row r="308" spans="2:2" x14ac:dyDescent="0.2">
      <c r="B308" s="61"/>
    </row>
    <row r="309" spans="2:2" x14ac:dyDescent="0.2">
      <c r="B309" s="61"/>
    </row>
    <row r="310" spans="2:2" x14ac:dyDescent="0.2">
      <c r="B310" s="61"/>
    </row>
    <row r="311" spans="2:2" x14ac:dyDescent="0.2">
      <c r="B311" s="61"/>
    </row>
    <row r="312" spans="2:2" x14ac:dyDescent="0.2">
      <c r="B312" s="61"/>
    </row>
    <row r="313" spans="2:2" x14ac:dyDescent="0.2">
      <c r="B313" s="61"/>
    </row>
    <row r="314" spans="2:2" x14ac:dyDescent="0.2">
      <c r="B314" s="61"/>
    </row>
    <row r="315" spans="2:2" x14ac:dyDescent="0.2">
      <c r="B315" s="61"/>
    </row>
    <row r="316" spans="2:2" x14ac:dyDescent="0.2">
      <c r="B316" s="61"/>
    </row>
    <row r="317" spans="2:2" x14ac:dyDescent="0.2">
      <c r="B317" s="61"/>
    </row>
    <row r="318" spans="2:2" x14ac:dyDescent="0.2">
      <c r="B318" s="61"/>
    </row>
    <row r="319" spans="2:2" x14ac:dyDescent="0.2">
      <c r="B319" s="61"/>
    </row>
    <row r="320" spans="2:2" x14ac:dyDescent="0.2">
      <c r="B320" s="61"/>
    </row>
    <row r="321" spans="2:2" x14ac:dyDescent="0.2">
      <c r="B321" s="61"/>
    </row>
    <row r="322" spans="2:2" x14ac:dyDescent="0.2">
      <c r="B322" s="61"/>
    </row>
    <row r="323" spans="2:2" x14ac:dyDescent="0.2">
      <c r="B323" s="61"/>
    </row>
    <row r="324" spans="2:2" x14ac:dyDescent="0.2">
      <c r="B324" s="61"/>
    </row>
    <row r="325" spans="2:2" x14ac:dyDescent="0.2">
      <c r="B325" s="61"/>
    </row>
    <row r="326" spans="2:2" x14ac:dyDescent="0.2">
      <c r="B326" s="61"/>
    </row>
    <row r="327" spans="2:2" x14ac:dyDescent="0.2">
      <c r="B327" s="61"/>
    </row>
    <row r="328" spans="2:2" x14ac:dyDescent="0.2">
      <c r="B328" s="61"/>
    </row>
    <row r="329" spans="2:2" x14ac:dyDescent="0.2">
      <c r="B329" s="61"/>
    </row>
    <row r="330" spans="2:2" x14ac:dyDescent="0.2">
      <c r="B330" s="61"/>
    </row>
    <row r="331" spans="2:2" x14ac:dyDescent="0.2">
      <c r="B331" s="61"/>
    </row>
    <row r="332" spans="2:2" x14ac:dyDescent="0.2">
      <c r="B332" s="61"/>
    </row>
    <row r="333" spans="2:2" x14ac:dyDescent="0.2">
      <c r="B333" s="61"/>
    </row>
    <row r="334" spans="2:2" x14ac:dyDescent="0.2">
      <c r="B334" s="61"/>
    </row>
    <row r="335" spans="2:2" x14ac:dyDescent="0.2">
      <c r="B335" s="61"/>
    </row>
    <row r="336" spans="2:2" x14ac:dyDescent="0.2">
      <c r="B336" s="61"/>
    </row>
    <row r="337" spans="2:2" x14ac:dyDescent="0.2">
      <c r="B337" s="61"/>
    </row>
    <row r="338" spans="2:2" x14ac:dyDescent="0.2">
      <c r="B338" s="61"/>
    </row>
    <row r="339" spans="2:2" x14ac:dyDescent="0.2">
      <c r="B339" s="61"/>
    </row>
    <row r="340" spans="2:2" x14ac:dyDescent="0.2">
      <c r="B340" s="61"/>
    </row>
    <row r="341" spans="2:2" x14ac:dyDescent="0.2">
      <c r="B341" s="61"/>
    </row>
    <row r="342" spans="2:2" x14ac:dyDescent="0.2">
      <c r="B342" s="61"/>
    </row>
    <row r="343" spans="2:2" x14ac:dyDescent="0.2">
      <c r="B343" s="61"/>
    </row>
    <row r="344" spans="2:2" x14ac:dyDescent="0.2">
      <c r="B344" s="61"/>
    </row>
    <row r="345" spans="2:2" x14ac:dyDescent="0.2">
      <c r="B345" s="61"/>
    </row>
    <row r="346" spans="2:2" x14ac:dyDescent="0.2">
      <c r="B346" s="61"/>
    </row>
    <row r="347" spans="2:2" x14ac:dyDescent="0.2">
      <c r="B347" s="61"/>
    </row>
    <row r="348" spans="2:2" x14ac:dyDescent="0.2">
      <c r="B348" s="61"/>
    </row>
    <row r="349" spans="2:2" x14ac:dyDescent="0.2">
      <c r="B349" s="61"/>
    </row>
    <row r="350" spans="2:2" x14ac:dyDescent="0.2">
      <c r="B350" s="61"/>
    </row>
    <row r="351" spans="2:2" x14ac:dyDescent="0.2">
      <c r="B351" s="61"/>
    </row>
    <row r="352" spans="2:2" x14ac:dyDescent="0.2">
      <c r="B352" s="61"/>
    </row>
    <row r="353" spans="2:2" x14ac:dyDescent="0.2">
      <c r="B353" s="61"/>
    </row>
    <row r="354" spans="2:2" x14ac:dyDescent="0.2">
      <c r="B354" s="61"/>
    </row>
    <row r="355" spans="2:2" x14ac:dyDescent="0.2">
      <c r="B355" s="61"/>
    </row>
    <row r="356" spans="2:2" x14ac:dyDescent="0.2">
      <c r="B356" s="61"/>
    </row>
    <row r="357" spans="2:2" x14ac:dyDescent="0.2">
      <c r="B357" s="61"/>
    </row>
    <row r="358" spans="2:2" x14ac:dyDescent="0.2">
      <c r="B358" s="61"/>
    </row>
    <row r="359" spans="2:2" x14ac:dyDescent="0.2">
      <c r="B359" s="61"/>
    </row>
    <row r="360" spans="2:2" x14ac:dyDescent="0.2">
      <c r="B360" s="61"/>
    </row>
    <row r="361" spans="2:2" x14ac:dyDescent="0.2">
      <c r="B361" s="61"/>
    </row>
    <row r="362" spans="2:2" x14ac:dyDescent="0.2">
      <c r="B362" s="61"/>
    </row>
    <row r="363" spans="2:2" x14ac:dyDescent="0.2">
      <c r="B363" s="61"/>
    </row>
    <row r="364" spans="2:2" x14ac:dyDescent="0.2">
      <c r="B364" s="61"/>
    </row>
    <row r="365" spans="2:2" x14ac:dyDescent="0.2">
      <c r="B365" s="61"/>
    </row>
    <row r="366" spans="2:2" x14ac:dyDescent="0.2">
      <c r="B366" s="61"/>
    </row>
    <row r="367" spans="2:2" x14ac:dyDescent="0.2">
      <c r="B367" s="61"/>
    </row>
    <row r="368" spans="2:2" x14ac:dyDescent="0.2">
      <c r="B368" s="61"/>
    </row>
    <row r="369" spans="2:2" x14ac:dyDescent="0.2">
      <c r="B369" s="61"/>
    </row>
    <row r="370" spans="2:2" x14ac:dyDescent="0.2">
      <c r="B370" s="61"/>
    </row>
    <row r="371" spans="2:2" x14ac:dyDescent="0.2">
      <c r="B371" s="61"/>
    </row>
    <row r="372" spans="2:2" x14ac:dyDescent="0.2">
      <c r="B372" s="61"/>
    </row>
    <row r="373" spans="2:2" x14ac:dyDescent="0.2">
      <c r="B373" s="61"/>
    </row>
    <row r="374" spans="2:2" x14ac:dyDescent="0.2">
      <c r="B374" s="61"/>
    </row>
    <row r="375" spans="2:2" x14ac:dyDescent="0.2">
      <c r="B375" s="61"/>
    </row>
    <row r="376" spans="2:2" x14ac:dyDescent="0.2">
      <c r="B376" s="61"/>
    </row>
    <row r="377" spans="2:2" x14ac:dyDescent="0.2">
      <c r="B377" s="61"/>
    </row>
    <row r="378" spans="2:2" x14ac:dyDescent="0.2">
      <c r="B378" s="61"/>
    </row>
    <row r="379" spans="2:2" x14ac:dyDescent="0.2">
      <c r="B379" s="61"/>
    </row>
    <row r="380" spans="2:2" x14ac:dyDescent="0.2">
      <c r="B380" s="61"/>
    </row>
    <row r="381" spans="2:2" x14ac:dyDescent="0.2">
      <c r="B381" s="61"/>
    </row>
    <row r="382" spans="2:2" x14ac:dyDescent="0.2">
      <c r="B382" s="61"/>
    </row>
    <row r="383" spans="2:2" x14ac:dyDescent="0.2">
      <c r="B383" s="61"/>
    </row>
    <row r="384" spans="2:2" x14ac:dyDescent="0.2">
      <c r="B384" s="61"/>
    </row>
    <row r="385" spans="2:2" x14ac:dyDescent="0.2">
      <c r="B385" s="61"/>
    </row>
    <row r="386" spans="2:2" x14ac:dyDescent="0.2">
      <c r="B386" s="61"/>
    </row>
    <row r="387" spans="2:2" x14ac:dyDescent="0.2">
      <c r="B387" s="61"/>
    </row>
    <row r="388" spans="2:2" x14ac:dyDescent="0.2">
      <c r="B388" s="61"/>
    </row>
    <row r="389" spans="2:2" x14ac:dyDescent="0.2">
      <c r="B389" s="61"/>
    </row>
    <row r="390" spans="2:2" x14ac:dyDescent="0.2">
      <c r="B390" s="61"/>
    </row>
    <row r="391" spans="2:2" x14ac:dyDescent="0.2">
      <c r="B391" s="61"/>
    </row>
    <row r="392" spans="2:2" x14ac:dyDescent="0.2">
      <c r="B392" s="61"/>
    </row>
    <row r="393" spans="2:2" x14ac:dyDescent="0.2">
      <c r="B393" s="61"/>
    </row>
    <row r="394" spans="2:2" x14ac:dyDescent="0.2">
      <c r="B394" s="61"/>
    </row>
    <row r="395" spans="2:2" x14ac:dyDescent="0.2">
      <c r="B395" s="61"/>
    </row>
    <row r="396" spans="2:2" x14ac:dyDescent="0.2">
      <c r="B396" s="61"/>
    </row>
    <row r="397" spans="2:2" x14ac:dyDescent="0.2">
      <c r="B397" s="61"/>
    </row>
    <row r="398" spans="2:2" x14ac:dyDescent="0.2">
      <c r="B398" s="61"/>
    </row>
    <row r="399" spans="2:2" x14ac:dyDescent="0.2">
      <c r="B399" s="61"/>
    </row>
    <row r="400" spans="2:2" x14ac:dyDescent="0.2">
      <c r="B400" s="61"/>
    </row>
    <row r="401" spans="2:2" x14ac:dyDescent="0.2">
      <c r="B401" s="61"/>
    </row>
    <row r="402" spans="2:2" x14ac:dyDescent="0.2">
      <c r="B402" s="61"/>
    </row>
    <row r="403" spans="2:2" x14ac:dyDescent="0.2">
      <c r="B403" s="61"/>
    </row>
    <row r="404" spans="2:2" x14ac:dyDescent="0.2">
      <c r="B404" s="61"/>
    </row>
    <row r="405" spans="2:2" x14ac:dyDescent="0.2">
      <c r="B405" s="61"/>
    </row>
    <row r="406" spans="2:2" x14ac:dyDescent="0.2">
      <c r="B406" s="61"/>
    </row>
    <row r="407" spans="2:2" x14ac:dyDescent="0.2">
      <c r="B407" s="61"/>
    </row>
    <row r="408" spans="2:2" x14ac:dyDescent="0.2">
      <c r="B408" s="61"/>
    </row>
    <row r="409" spans="2:2" x14ac:dyDescent="0.2">
      <c r="B409" s="61"/>
    </row>
    <row r="410" spans="2:2" x14ac:dyDescent="0.2">
      <c r="B410" s="61"/>
    </row>
    <row r="411" spans="2:2" x14ac:dyDescent="0.2">
      <c r="B411" s="61"/>
    </row>
    <row r="412" spans="2:2" x14ac:dyDescent="0.2">
      <c r="B412" s="61"/>
    </row>
    <row r="413" spans="2:2" x14ac:dyDescent="0.2">
      <c r="B413" s="61"/>
    </row>
    <row r="414" spans="2:2" x14ac:dyDescent="0.2">
      <c r="B414" s="61"/>
    </row>
    <row r="415" spans="2:2" x14ac:dyDescent="0.2">
      <c r="B415" s="61"/>
    </row>
    <row r="416" spans="2:2" x14ac:dyDescent="0.2">
      <c r="B416" s="61"/>
    </row>
    <row r="417" spans="2:2" x14ac:dyDescent="0.2">
      <c r="B417" s="61"/>
    </row>
    <row r="418" spans="2:2" x14ac:dyDescent="0.2">
      <c r="B418" s="61"/>
    </row>
    <row r="419" spans="2:2" x14ac:dyDescent="0.2">
      <c r="B419" s="61"/>
    </row>
    <row r="420" spans="2:2" x14ac:dyDescent="0.2">
      <c r="B420" s="61"/>
    </row>
    <row r="421" spans="2:2" x14ac:dyDescent="0.2">
      <c r="B421" s="61"/>
    </row>
    <row r="422" spans="2:2" x14ac:dyDescent="0.2">
      <c r="B422" s="61"/>
    </row>
    <row r="423" spans="2:2" x14ac:dyDescent="0.2">
      <c r="B423" s="61"/>
    </row>
    <row r="424" spans="2:2" x14ac:dyDescent="0.2">
      <c r="B424" s="61"/>
    </row>
    <row r="425" spans="2:2" x14ac:dyDescent="0.2">
      <c r="B425" s="61"/>
    </row>
    <row r="426" spans="2:2" x14ac:dyDescent="0.2">
      <c r="B426" s="61"/>
    </row>
    <row r="427" spans="2:2" x14ac:dyDescent="0.2">
      <c r="B427" s="61"/>
    </row>
    <row r="428" spans="2:2" x14ac:dyDescent="0.2">
      <c r="B428" s="61"/>
    </row>
    <row r="429" spans="2:2" x14ac:dyDescent="0.2">
      <c r="B429" s="61"/>
    </row>
    <row r="430" spans="2:2" x14ac:dyDescent="0.2">
      <c r="B430" s="61"/>
    </row>
    <row r="431" spans="2:2" x14ac:dyDescent="0.2">
      <c r="B431" s="61"/>
    </row>
    <row r="432" spans="2:2" x14ac:dyDescent="0.2">
      <c r="B432" s="61"/>
    </row>
    <row r="433" spans="2:2" x14ac:dyDescent="0.2">
      <c r="B433" s="61"/>
    </row>
    <row r="434" spans="2:2" x14ac:dyDescent="0.2">
      <c r="B434" s="61"/>
    </row>
    <row r="435" spans="2:2" x14ac:dyDescent="0.2">
      <c r="B435" s="61"/>
    </row>
    <row r="436" spans="2:2" x14ac:dyDescent="0.2">
      <c r="B436" s="61"/>
    </row>
    <row r="437" spans="2:2" x14ac:dyDescent="0.2">
      <c r="B437" s="61"/>
    </row>
    <row r="438" spans="2:2" x14ac:dyDescent="0.2">
      <c r="B438" s="61"/>
    </row>
    <row r="439" spans="2:2" x14ac:dyDescent="0.2">
      <c r="B439" s="61"/>
    </row>
    <row r="440" spans="2:2" x14ac:dyDescent="0.2">
      <c r="B440" s="61"/>
    </row>
    <row r="441" spans="2:2" x14ac:dyDescent="0.2">
      <c r="B441" s="61"/>
    </row>
    <row r="442" spans="2:2" x14ac:dyDescent="0.2">
      <c r="B442" s="61"/>
    </row>
    <row r="443" spans="2:2" x14ac:dyDescent="0.2">
      <c r="B443" s="61"/>
    </row>
    <row r="444" spans="2:2" x14ac:dyDescent="0.2">
      <c r="B444" s="61"/>
    </row>
    <row r="445" spans="2:2" x14ac:dyDescent="0.2">
      <c r="B445" s="61"/>
    </row>
    <row r="446" spans="2:2" x14ac:dyDescent="0.2">
      <c r="B446" s="61"/>
    </row>
    <row r="447" spans="2:2" x14ac:dyDescent="0.2">
      <c r="B447" s="61"/>
    </row>
    <row r="448" spans="2:2" x14ac:dyDescent="0.2">
      <c r="B448" s="61"/>
    </row>
    <row r="449" spans="2:2" x14ac:dyDescent="0.2">
      <c r="B449" s="61"/>
    </row>
    <row r="450" spans="2:2" x14ac:dyDescent="0.2">
      <c r="B450" s="61"/>
    </row>
    <row r="451" spans="2:2" x14ac:dyDescent="0.2">
      <c r="B451" s="61"/>
    </row>
    <row r="452" spans="2:2" x14ac:dyDescent="0.2">
      <c r="B452" s="61"/>
    </row>
    <row r="453" spans="2:2" x14ac:dyDescent="0.2">
      <c r="B453" s="61"/>
    </row>
    <row r="454" spans="2:2" x14ac:dyDescent="0.2">
      <c r="B454" s="61"/>
    </row>
    <row r="455" spans="2:2" x14ac:dyDescent="0.2">
      <c r="B455" s="61"/>
    </row>
    <row r="456" spans="2:2" x14ac:dyDescent="0.2">
      <c r="B456" s="61"/>
    </row>
    <row r="457" spans="2:2" x14ac:dyDescent="0.2">
      <c r="B457" s="61"/>
    </row>
    <row r="458" spans="2:2" x14ac:dyDescent="0.2">
      <c r="B458" s="61"/>
    </row>
    <row r="459" spans="2:2" x14ac:dyDescent="0.2">
      <c r="B459" s="61"/>
    </row>
    <row r="460" spans="2:2" x14ac:dyDescent="0.2">
      <c r="B460" s="61"/>
    </row>
    <row r="461" spans="2:2" x14ac:dyDescent="0.2">
      <c r="B461" s="61"/>
    </row>
    <row r="462" spans="2:2" x14ac:dyDescent="0.2">
      <c r="B462" s="61"/>
    </row>
    <row r="463" spans="2:2" x14ac:dyDescent="0.2">
      <c r="B463" s="61"/>
    </row>
    <row r="464" spans="2:2" x14ac:dyDescent="0.2">
      <c r="B464" s="61"/>
    </row>
    <row r="465" spans="2:2" x14ac:dyDescent="0.2">
      <c r="B465" s="61"/>
    </row>
    <row r="466" spans="2:2" x14ac:dyDescent="0.2">
      <c r="B466" s="61"/>
    </row>
    <row r="467" spans="2:2" x14ac:dyDescent="0.2">
      <c r="B467" s="61"/>
    </row>
    <row r="468" spans="2:2" x14ac:dyDescent="0.2">
      <c r="B468" s="61"/>
    </row>
    <row r="469" spans="2:2" x14ac:dyDescent="0.2">
      <c r="B469" s="61"/>
    </row>
    <row r="470" spans="2:2" x14ac:dyDescent="0.2">
      <c r="B470" s="61"/>
    </row>
    <row r="471" spans="2:2" x14ac:dyDescent="0.2">
      <c r="B471" s="61"/>
    </row>
    <row r="472" spans="2:2" x14ac:dyDescent="0.2">
      <c r="B472" s="61"/>
    </row>
    <row r="473" spans="2:2" x14ac:dyDescent="0.2">
      <c r="B473" s="61"/>
    </row>
    <row r="474" spans="2:2" x14ac:dyDescent="0.2">
      <c r="B474" s="61"/>
    </row>
    <row r="475" spans="2:2" x14ac:dyDescent="0.2">
      <c r="B475" s="61"/>
    </row>
    <row r="476" spans="2:2" x14ac:dyDescent="0.2">
      <c r="B476" s="61"/>
    </row>
    <row r="477" spans="2:2" x14ac:dyDescent="0.2">
      <c r="B477" s="61"/>
    </row>
    <row r="478" spans="2:2" x14ac:dyDescent="0.2">
      <c r="B478" s="61"/>
    </row>
    <row r="479" spans="2:2" x14ac:dyDescent="0.2">
      <c r="B479" s="61"/>
    </row>
    <row r="480" spans="2:2" x14ac:dyDescent="0.2">
      <c r="B480" s="61"/>
    </row>
    <row r="481" spans="2:2" x14ac:dyDescent="0.2">
      <c r="B481" s="61"/>
    </row>
    <row r="482" spans="2:2" x14ac:dyDescent="0.2">
      <c r="B482" s="61"/>
    </row>
    <row r="483" spans="2:2" x14ac:dyDescent="0.2">
      <c r="B483" s="61"/>
    </row>
    <row r="484" spans="2:2" x14ac:dyDescent="0.2">
      <c r="B484" s="61"/>
    </row>
    <row r="485" spans="2:2" x14ac:dyDescent="0.2">
      <c r="B485" s="61"/>
    </row>
    <row r="486" spans="2:2" x14ac:dyDescent="0.2">
      <c r="B486" s="61"/>
    </row>
    <row r="487" spans="2:2" x14ac:dyDescent="0.2">
      <c r="B487" s="61"/>
    </row>
    <row r="488" spans="2:2" x14ac:dyDescent="0.2">
      <c r="B488" s="61"/>
    </row>
    <row r="489" spans="2:2" x14ac:dyDescent="0.2">
      <c r="B489" s="61"/>
    </row>
    <row r="490" spans="2:2" x14ac:dyDescent="0.2">
      <c r="B490" s="61"/>
    </row>
    <row r="491" spans="2:2" x14ac:dyDescent="0.2">
      <c r="B491" s="61"/>
    </row>
    <row r="492" spans="2:2" x14ac:dyDescent="0.2">
      <c r="B492" s="61"/>
    </row>
    <row r="493" spans="2:2" x14ac:dyDescent="0.2">
      <c r="B493" s="61"/>
    </row>
    <row r="494" spans="2:2" x14ac:dyDescent="0.2">
      <c r="B494" s="61"/>
    </row>
    <row r="495" spans="2:2" x14ac:dyDescent="0.2">
      <c r="B495" s="61"/>
    </row>
    <row r="496" spans="2:2" x14ac:dyDescent="0.2">
      <c r="B496" s="61"/>
    </row>
    <row r="497" spans="2:2" x14ac:dyDescent="0.2">
      <c r="B497" s="61"/>
    </row>
    <row r="498" spans="2:2" x14ac:dyDescent="0.2">
      <c r="B498" s="61"/>
    </row>
    <row r="499" spans="2:2" x14ac:dyDescent="0.2">
      <c r="B499" s="61"/>
    </row>
    <row r="500" spans="2:2" x14ac:dyDescent="0.2">
      <c r="B500" s="61"/>
    </row>
    <row r="501" spans="2:2" x14ac:dyDescent="0.2">
      <c r="B501" s="61"/>
    </row>
    <row r="502" spans="2:2" x14ac:dyDescent="0.2">
      <c r="B502" s="61"/>
    </row>
    <row r="503" spans="2:2" x14ac:dyDescent="0.2">
      <c r="B503" s="61"/>
    </row>
    <row r="504" spans="2:2" x14ac:dyDescent="0.2">
      <c r="B504" s="61"/>
    </row>
    <row r="505" spans="2:2" x14ac:dyDescent="0.2">
      <c r="B505" s="61"/>
    </row>
    <row r="506" spans="2:2" x14ac:dyDescent="0.2">
      <c r="B506" s="61"/>
    </row>
    <row r="507" spans="2:2" x14ac:dyDescent="0.2">
      <c r="B507" s="61"/>
    </row>
    <row r="508" spans="2:2" x14ac:dyDescent="0.2">
      <c r="B508" s="61"/>
    </row>
    <row r="509" spans="2:2" x14ac:dyDescent="0.2">
      <c r="B509" s="61"/>
    </row>
    <row r="510" spans="2:2" x14ac:dyDescent="0.2">
      <c r="B510" s="61"/>
    </row>
    <row r="511" spans="2:2" x14ac:dyDescent="0.2">
      <c r="B511" s="61"/>
    </row>
    <row r="512" spans="2:2" x14ac:dyDescent="0.2">
      <c r="B512" s="61"/>
    </row>
    <row r="513" spans="2:2" x14ac:dyDescent="0.2">
      <c r="B513" s="61"/>
    </row>
    <row r="514" spans="2:2" x14ac:dyDescent="0.2">
      <c r="B514" s="61"/>
    </row>
    <row r="515" spans="2:2" x14ac:dyDescent="0.2">
      <c r="B515" s="61"/>
    </row>
    <row r="516" spans="2:2" x14ac:dyDescent="0.2">
      <c r="B516" s="61"/>
    </row>
    <row r="517" spans="2:2" x14ac:dyDescent="0.2">
      <c r="B517" s="61"/>
    </row>
    <row r="518" spans="2:2" x14ac:dyDescent="0.2">
      <c r="B518" s="61"/>
    </row>
    <row r="519" spans="2:2" x14ac:dyDescent="0.2">
      <c r="B519" s="61"/>
    </row>
    <row r="520" spans="2:2" x14ac:dyDescent="0.2">
      <c r="B520" s="61"/>
    </row>
    <row r="521" spans="2:2" x14ac:dyDescent="0.2">
      <c r="B521" s="61"/>
    </row>
    <row r="522" spans="2:2" x14ac:dyDescent="0.2">
      <c r="B522" s="61"/>
    </row>
    <row r="523" spans="2:2" x14ac:dyDescent="0.2">
      <c r="B523" s="61"/>
    </row>
    <row r="524" spans="2:2" x14ac:dyDescent="0.2">
      <c r="B524" s="61"/>
    </row>
    <row r="525" spans="2:2" x14ac:dyDescent="0.2">
      <c r="B525" s="61"/>
    </row>
    <row r="526" spans="2:2" x14ac:dyDescent="0.2">
      <c r="B526" s="61"/>
    </row>
    <row r="527" spans="2:2" x14ac:dyDescent="0.2">
      <c r="B527" s="61"/>
    </row>
    <row r="528" spans="2:2" x14ac:dyDescent="0.2">
      <c r="B528" s="61"/>
    </row>
    <row r="529" spans="2:2" x14ac:dyDescent="0.2">
      <c r="B529" s="61"/>
    </row>
    <row r="530" spans="2:2" x14ac:dyDescent="0.2">
      <c r="B530" s="61"/>
    </row>
    <row r="531" spans="2:2" x14ac:dyDescent="0.2">
      <c r="B531" s="61"/>
    </row>
    <row r="532" spans="2:2" x14ac:dyDescent="0.2">
      <c r="B532" s="61"/>
    </row>
    <row r="533" spans="2:2" x14ac:dyDescent="0.2">
      <c r="B533" s="61"/>
    </row>
    <row r="534" spans="2:2" x14ac:dyDescent="0.2">
      <c r="B534" s="61"/>
    </row>
    <row r="535" spans="2:2" x14ac:dyDescent="0.2">
      <c r="B535" s="61"/>
    </row>
    <row r="536" spans="2:2" x14ac:dyDescent="0.2">
      <c r="B536" s="61"/>
    </row>
    <row r="537" spans="2:2" x14ac:dyDescent="0.2">
      <c r="B537" s="61"/>
    </row>
    <row r="538" spans="2:2" x14ac:dyDescent="0.2">
      <c r="B538" s="61"/>
    </row>
    <row r="539" spans="2:2" x14ac:dyDescent="0.2">
      <c r="B539" s="61"/>
    </row>
    <row r="540" spans="2:2" x14ac:dyDescent="0.2">
      <c r="B540" s="61"/>
    </row>
    <row r="541" spans="2:2" x14ac:dyDescent="0.2">
      <c r="B541" s="61"/>
    </row>
    <row r="542" spans="2:2" x14ac:dyDescent="0.2">
      <c r="B542" s="61"/>
    </row>
    <row r="543" spans="2:2" x14ac:dyDescent="0.2">
      <c r="B543" s="61"/>
    </row>
    <row r="544" spans="2:2" x14ac:dyDescent="0.2">
      <c r="B544" s="61"/>
    </row>
    <row r="545" spans="2:2" x14ac:dyDescent="0.2">
      <c r="B545" s="61"/>
    </row>
    <row r="546" spans="2:2" x14ac:dyDescent="0.2">
      <c r="B546" s="61"/>
    </row>
    <row r="547" spans="2:2" x14ac:dyDescent="0.2">
      <c r="B547" s="61"/>
    </row>
    <row r="548" spans="2:2" x14ac:dyDescent="0.2">
      <c r="B548" s="61"/>
    </row>
    <row r="549" spans="2:2" x14ac:dyDescent="0.2">
      <c r="B549" s="61"/>
    </row>
    <row r="550" spans="2:2" x14ac:dyDescent="0.2">
      <c r="B550" s="61"/>
    </row>
    <row r="551" spans="2:2" x14ac:dyDescent="0.2">
      <c r="B551" s="61"/>
    </row>
    <row r="552" spans="2:2" x14ac:dyDescent="0.2">
      <c r="B552" s="61"/>
    </row>
    <row r="553" spans="2:2" x14ac:dyDescent="0.2">
      <c r="B553" s="61"/>
    </row>
    <row r="554" spans="2:2" x14ac:dyDescent="0.2">
      <c r="B554" s="61"/>
    </row>
    <row r="555" spans="2:2" x14ac:dyDescent="0.2">
      <c r="B555" s="61"/>
    </row>
    <row r="556" spans="2:2" x14ac:dyDescent="0.2">
      <c r="B556" s="61"/>
    </row>
    <row r="557" spans="2:2" x14ac:dyDescent="0.2">
      <c r="B557" s="61"/>
    </row>
    <row r="558" spans="2:2" x14ac:dyDescent="0.2">
      <c r="B558" s="61"/>
    </row>
    <row r="559" spans="2:2" x14ac:dyDescent="0.2">
      <c r="B559" s="61"/>
    </row>
    <row r="560" spans="2:2" x14ac:dyDescent="0.2">
      <c r="B560" s="61"/>
    </row>
    <row r="561" spans="2:2" x14ac:dyDescent="0.2">
      <c r="B561" s="61"/>
    </row>
    <row r="562" spans="2:2" x14ac:dyDescent="0.2">
      <c r="B562" s="61"/>
    </row>
    <row r="563" spans="2:2" x14ac:dyDescent="0.2">
      <c r="B563" s="61"/>
    </row>
    <row r="564" spans="2:2" x14ac:dyDescent="0.2">
      <c r="B564" s="61"/>
    </row>
    <row r="565" spans="2:2" x14ac:dyDescent="0.2">
      <c r="B565" s="61"/>
    </row>
    <row r="566" spans="2:2" x14ac:dyDescent="0.2">
      <c r="B566" s="61"/>
    </row>
    <row r="567" spans="2:2" x14ac:dyDescent="0.2">
      <c r="B567" s="61"/>
    </row>
    <row r="568" spans="2:2" x14ac:dyDescent="0.2">
      <c r="B568" s="61"/>
    </row>
    <row r="569" spans="2:2" x14ac:dyDescent="0.2">
      <c r="B569" s="61"/>
    </row>
    <row r="570" spans="2:2" x14ac:dyDescent="0.2">
      <c r="B570" s="61"/>
    </row>
    <row r="571" spans="2:2" x14ac:dyDescent="0.2">
      <c r="B571" s="61"/>
    </row>
    <row r="572" spans="2:2" x14ac:dyDescent="0.2">
      <c r="B572" s="61"/>
    </row>
    <row r="573" spans="2:2" x14ac:dyDescent="0.2">
      <c r="B573" s="61"/>
    </row>
    <row r="574" spans="2:2" x14ac:dyDescent="0.2">
      <c r="B574" s="61"/>
    </row>
    <row r="575" spans="2:2" x14ac:dyDescent="0.2">
      <c r="B575" s="61"/>
    </row>
    <row r="576" spans="2:2" x14ac:dyDescent="0.2">
      <c r="B576" s="61"/>
    </row>
    <row r="577" spans="2:2" x14ac:dyDescent="0.2">
      <c r="B577" s="61"/>
    </row>
    <row r="578" spans="2:2" x14ac:dyDescent="0.2">
      <c r="B578" s="61"/>
    </row>
    <row r="579" spans="2:2" x14ac:dyDescent="0.2">
      <c r="B579" s="61"/>
    </row>
    <row r="580" spans="2:2" x14ac:dyDescent="0.2">
      <c r="B580" s="61"/>
    </row>
    <row r="581" spans="2:2" x14ac:dyDescent="0.2">
      <c r="B581" s="61"/>
    </row>
    <row r="582" spans="2:2" x14ac:dyDescent="0.2">
      <c r="B582" s="61"/>
    </row>
    <row r="583" spans="2:2" x14ac:dyDescent="0.2">
      <c r="B583" s="61"/>
    </row>
    <row r="584" spans="2:2" x14ac:dyDescent="0.2">
      <c r="B584" s="61"/>
    </row>
    <row r="585" spans="2:2" x14ac:dyDescent="0.2">
      <c r="B585" s="61"/>
    </row>
    <row r="586" spans="2:2" x14ac:dyDescent="0.2">
      <c r="B586" s="61"/>
    </row>
    <row r="587" spans="2:2" x14ac:dyDescent="0.2">
      <c r="B587" s="61"/>
    </row>
    <row r="588" spans="2:2" x14ac:dyDescent="0.2">
      <c r="B588" s="61"/>
    </row>
    <row r="589" spans="2:2" x14ac:dyDescent="0.2">
      <c r="B589" s="61"/>
    </row>
    <row r="590" spans="2:2" x14ac:dyDescent="0.2">
      <c r="B590" s="61"/>
    </row>
    <row r="591" spans="2:2" x14ac:dyDescent="0.2">
      <c r="B591" s="61"/>
    </row>
    <row r="592" spans="2:2" x14ac:dyDescent="0.2">
      <c r="B592" s="61"/>
    </row>
    <row r="593" spans="2:2" x14ac:dyDescent="0.2">
      <c r="B593" s="61"/>
    </row>
    <row r="594" spans="2:2" x14ac:dyDescent="0.2">
      <c r="B594" s="61"/>
    </row>
    <row r="595" spans="2:2" x14ac:dyDescent="0.2">
      <c r="B595" s="61"/>
    </row>
    <row r="596" spans="2:2" x14ac:dyDescent="0.2">
      <c r="B596" s="61"/>
    </row>
    <row r="597" spans="2:2" x14ac:dyDescent="0.2">
      <c r="B597" s="61"/>
    </row>
    <row r="598" spans="2:2" x14ac:dyDescent="0.2">
      <c r="B598" s="61"/>
    </row>
    <row r="599" spans="2:2" x14ac:dyDescent="0.2">
      <c r="B599" s="61"/>
    </row>
    <row r="600" spans="2:2" x14ac:dyDescent="0.2">
      <c r="B600" s="61"/>
    </row>
    <row r="601" spans="2:2" x14ac:dyDescent="0.2">
      <c r="B601" s="61"/>
    </row>
    <row r="602" spans="2:2" x14ac:dyDescent="0.2">
      <c r="B602" s="61"/>
    </row>
    <row r="603" spans="2:2" x14ac:dyDescent="0.2">
      <c r="B603" s="61"/>
    </row>
    <row r="604" spans="2:2" x14ac:dyDescent="0.2">
      <c r="B604" s="61"/>
    </row>
    <row r="605" spans="2:2" x14ac:dyDescent="0.2">
      <c r="B605" s="61"/>
    </row>
    <row r="606" spans="2:2" x14ac:dyDescent="0.2">
      <c r="B606" s="61"/>
    </row>
    <row r="607" spans="2:2" x14ac:dyDescent="0.2">
      <c r="B607" s="61"/>
    </row>
    <row r="608" spans="2:2" x14ac:dyDescent="0.2">
      <c r="B608" s="61"/>
    </row>
    <row r="609" spans="2:2" x14ac:dyDescent="0.2">
      <c r="B609" s="61"/>
    </row>
    <row r="610" spans="2:2" x14ac:dyDescent="0.2">
      <c r="B610" s="61"/>
    </row>
    <row r="611" spans="2:2" x14ac:dyDescent="0.2">
      <c r="B611" s="61"/>
    </row>
    <row r="612" spans="2:2" x14ac:dyDescent="0.2">
      <c r="B612" s="61"/>
    </row>
    <row r="613" spans="2:2" x14ac:dyDescent="0.2">
      <c r="B613" s="61"/>
    </row>
    <row r="614" spans="2:2" x14ac:dyDescent="0.2">
      <c r="B614" s="61"/>
    </row>
    <row r="615" spans="2:2" x14ac:dyDescent="0.2">
      <c r="B615" s="61"/>
    </row>
    <row r="616" spans="2:2" x14ac:dyDescent="0.2">
      <c r="B616" s="61"/>
    </row>
    <row r="617" spans="2:2" x14ac:dyDescent="0.2">
      <c r="B617" s="61"/>
    </row>
    <row r="618" spans="2:2" x14ac:dyDescent="0.2">
      <c r="B618" s="61"/>
    </row>
    <row r="619" spans="2:2" x14ac:dyDescent="0.2">
      <c r="B619" s="61"/>
    </row>
    <row r="620" spans="2:2" x14ac:dyDescent="0.2">
      <c r="B620" s="61"/>
    </row>
    <row r="621" spans="2:2" x14ac:dyDescent="0.2">
      <c r="B621" s="61"/>
    </row>
    <row r="622" spans="2:2" x14ac:dyDescent="0.2">
      <c r="B622" s="61"/>
    </row>
    <row r="623" spans="2:2" x14ac:dyDescent="0.2">
      <c r="B623" s="61"/>
    </row>
    <row r="624" spans="2:2" x14ac:dyDescent="0.2">
      <c r="B624" s="61"/>
    </row>
    <row r="625" spans="2:2" x14ac:dyDescent="0.2">
      <c r="B625" s="61"/>
    </row>
    <row r="626" spans="2:2" x14ac:dyDescent="0.2">
      <c r="B626" s="61"/>
    </row>
    <row r="627" spans="2:2" x14ac:dyDescent="0.2">
      <c r="B627" s="61"/>
    </row>
    <row r="628" spans="2:2" x14ac:dyDescent="0.2">
      <c r="B628" s="61"/>
    </row>
    <row r="629" spans="2:2" x14ac:dyDescent="0.2">
      <c r="B629" s="61"/>
    </row>
    <row r="630" spans="2:2" x14ac:dyDescent="0.2">
      <c r="B630" s="61"/>
    </row>
    <row r="631" spans="2:2" x14ac:dyDescent="0.2">
      <c r="B631" s="61"/>
    </row>
    <row r="632" spans="2:2" x14ac:dyDescent="0.2">
      <c r="B632" s="61"/>
    </row>
    <row r="633" spans="2:2" x14ac:dyDescent="0.2">
      <c r="B633" s="61"/>
    </row>
    <row r="634" spans="2:2" x14ac:dyDescent="0.2">
      <c r="B634" s="61"/>
    </row>
    <row r="635" spans="2:2" x14ac:dyDescent="0.2">
      <c r="B635" s="61"/>
    </row>
    <row r="636" spans="2:2" x14ac:dyDescent="0.2">
      <c r="B636" s="61"/>
    </row>
    <row r="637" spans="2:2" x14ac:dyDescent="0.2">
      <c r="B637" s="61"/>
    </row>
    <row r="638" spans="2:2" x14ac:dyDescent="0.2">
      <c r="B638" s="61"/>
    </row>
    <row r="639" spans="2:2" x14ac:dyDescent="0.2">
      <c r="B639" s="61"/>
    </row>
    <row r="640" spans="2:2" x14ac:dyDescent="0.2">
      <c r="B640" s="61"/>
    </row>
    <row r="641" spans="2:2" x14ac:dyDescent="0.2">
      <c r="B641" s="61"/>
    </row>
    <row r="642" spans="2:2" x14ac:dyDescent="0.2">
      <c r="B642" s="61"/>
    </row>
    <row r="643" spans="2:2" x14ac:dyDescent="0.2">
      <c r="B643" s="61"/>
    </row>
    <row r="644" spans="2:2" x14ac:dyDescent="0.2">
      <c r="B644" s="61"/>
    </row>
    <row r="645" spans="2:2" x14ac:dyDescent="0.2">
      <c r="B645" s="61"/>
    </row>
    <row r="646" spans="2:2" x14ac:dyDescent="0.2">
      <c r="B646" s="61"/>
    </row>
    <row r="647" spans="2:2" x14ac:dyDescent="0.2">
      <c r="B647" s="61"/>
    </row>
    <row r="648" spans="2:2" x14ac:dyDescent="0.2">
      <c r="B648" s="61"/>
    </row>
    <row r="649" spans="2:2" x14ac:dyDescent="0.2">
      <c r="B649" s="61"/>
    </row>
    <row r="650" spans="2:2" x14ac:dyDescent="0.2">
      <c r="B650" s="61"/>
    </row>
    <row r="651" spans="2:2" x14ac:dyDescent="0.2">
      <c r="B651" s="61"/>
    </row>
    <row r="652" spans="2:2" x14ac:dyDescent="0.2">
      <c r="B652" s="61"/>
    </row>
    <row r="653" spans="2:2" x14ac:dyDescent="0.2">
      <c r="B653" s="61"/>
    </row>
    <row r="654" spans="2:2" x14ac:dyDescent="0.2">
      <c r="B654" s="61"/>
    </row>
    <row r="655" spans="2:2" x14ac:dyDescent="0.2">
      <c r="B655" s="61"/>
    </row>
    <row r="656" spans="2:2" x14ac:dyDescent="0.2">
      <c r="B656" s="61"/>
    </row>
    <row r="657" spans="2:2" x14ac:dyDescent="0.2">
      <c r="B657" s="61"/>
    </row>
    <row r="658" spans="2:2" x14ac:dyDescent="0.2">
      <c r="B658" s="61"/>
    </row>
    <row r="659" spans="2:2" x14ac:dyDescent="0.2">
      <c r="B659" s="61"/>
    </row>
    <row r="660" spans="2:2" x14ac:dyDescent="0.2">
      <c r="B660" s="61"/>
    </row>
    <row r="661" spans="2:2" x14ac:dyDescent="0.2">
      <c r="B661" s="61"/>
    </row>
    <row r="662" spans="2:2" x14ac:dyDescent="0.2">
      <c r="B662" s="61"/>
    </row>
    <row r="663" spans="2:2" x14ac:dyDescent="0.2">
      <c r="B663" s="61"/>
    </row>
    <row r="664" spans="2:2" x14ac:dyDescent="0.2">
      <c r="B664" s="61"/>
    </row>
    <row r="665" spans="2:2" x14ac:dyDescent="0.2">
      <c r="B665" s="61"/>
    </row>
    <row r="666" spans="2:2" x14ac:dyDescent="0.2">
      <c r="B666" s="61"/>
    </row>
    <row r="667" spans="2:2" x14ac:dyDescent="0.2">
      <c r="B667" s="61"/>
    </row>
    <row r="668" spans="2:2" x14ac:dyDescent="0.2">
      <c r="B668" s="61"/>
    </row>
    <row r="669" spans="2:2" x14ac:dyDescent="0.2">
      <c r="B669" s="61"/>
    </row>
    <row r="670" spans="2:2" x14ac:dyDescent="0.2">
      <c r="B670" s="61"/>
    </row>
    <row r="671" spans="2:2" x14ac:dyDescent="0.2">
      <c r="B671" s="61"/>
    </row>
    <row r="672" spans="2:2" x14ac:dyDescent="0.2">
      <c r="B672" s="61"/>
    </row>
    <row r="673" spans="2:2" x14ac:dyDescent="0.2">
      <c r="B673" s="61"/>
    </row>
    <row r="674" spans="2:2" x14ac:dyDescent="0.2">
      <c r="B674" s="61"/>
    </row>
    <row r="675" spans="2:2" x14ac:dyDescent="0.2">
      <c r="B675" s="61"/>
    </row>
    <row r="676" spans="2:2" x14ac:dyDescent="0.2">
      <c r="B676" s="61"/>
    </row>
    <row r="677" spans="2:2" x14ac:dyDescent="0.2">
      <c r="B677" s="61"/>
    </row>
    <row r="678" spans="2:2" x14ac:dyDescent="0.2">
      <c r="B678" s="61"/>
    </row>
    <row r="679" spans="2:2" x14ac:dyDescent="0.2">
      <c r="B679" s="61"/>
    </row>
    <row r="680" spans="2:2" x14ac:dyDescent="0.2">
      <c r="B680" s="61"/>
    </row>
    <row r="681" spans="2:2" x14ac:dyDescent="0.2">
      <c r="B681" s="61"/>
    </row>
    <row r="682" spans="2:2" x14ac:dyDescent="0.2">
      <c r="B682" s="61"/>
    </row>
    <row r="683" spans="2:2" x14ac:dyDescent="0.2">
      <c r="B683" s="61"/>
    </row>
    <row r="684" spans="2:2" x14ac:dyDescent="0.2">
      <c r="B684" s="61"/>
    </row>
    <row r="685" spans="2:2" x14ac:dyDescent="0.2">
      <c r="B685" s="61"/>
    </row>
    <row r="686" spans="2:2" x14ac:dyDescent="0.2">
      <c r="B686" s="61"/>
    </row>
    <row r="687" spans="2:2" x14ac:dyDescent="0.2">
      <c r="B687" s="61"/>
    </row>
    <row r="688" spans="2:2" x14ac:dyDescent="0.2">
      <c r="B688" s="61"/>
    </row>
    <row r="689" spans="2:2" x14ac:dyDescent="0.2">
      <c r="B689" s="61"/>
    </row>
    <row r="690" spans="2:2" x14ac:dyDescent="0.2">
      <c r="B690" s="61"/>
    </row>
    <row r="691" spans="2:2" x14ac:dyDescent="0.2">
      <c r="B691" s="61"/>
    </row>
    <row r="692" spans="2:2" x14ac:dyDescent="0.2">
      <c r="B692" s="61"/>
    </row>
    <row r="693" spans="2:2" x14ac:dyDescent="0.2">
      <c r="B693" s="61"/>
    </row>
    <row r="694" spans="2:2" x14ac:dyDescent="0.2">
      <c r="B694" s="61"/>
    </row>
    <row r="695" spans="2:2" x14ac:dyDescent="0.2">
      <c r="B695" s="61"/>
    </row>
    <row r="696" spans="2:2" x14ac:dyDescent="0.2">
      <c r="B696" s="61"/>
    </row>
    <row r="697" spans="2:2" x14ac:dyDescent="0.2">
      <c r="B697" s="61"/>
    </row>
    <row r="698" spans="2:2" x14ac:dyDescent="0.2">
      <c r="B698" s="61"/>
    </row>
    <row r="699" spans="2:2" x14ac:dyDescent="0.2">
      <c r="B699" s="61"/>
    </row>
    <row r="700" spans="2:2" x14ac:dyDescent="0.2">
      <c r="B700" s="61"/>
    </row>
    <row r="701" spans="2:2" x14ac:dyDescent="0.2">
      <c r="B701" s="61"/>
    </row>
    <row r="702" spans="2:2" x14ac:dyDescent="0.2">
      <c r="B702" s="61"/>
    </row>
    <row r="703" spans="2:2" x14ac:dyDescent="0.2">
      <c r="B703" s="61"/>
    </row>
    <row r="704" spans="2:2" x14ac:dyDescent="0.2">
      <c r="B704" s="61"/>
    </row>
    <row r="705" spans="2:2" x14ac:dyDescent="0.2">
      <c r="B705" s="61"/>
    </row>
    <row r="706" spans="2:2" x14ac:dyDescent="0.2">
      <c r="B706" s="61"/>
    </row>
    <row r="707" spans="2:2" x14ac:dyDescent="0.2">
      <c r="B707" s="61"/>
    </row>
    <row r="708" spans="2:2" x14ac:dyDescent="0.2">
      <c r="B708" s="61"/>
    </row>
    <row r="709" spans="2:2" x14ac:dyDescent="0.2">
      <c r="B709" s="61"/>
    </row>
    <row r="710" spans="2:2" x14ac:dyDescent="0.2">
      <c r="B710" s="61"/>
    </row>
    <row r="711" spans="2:2" x14ac:dyDescent="0.2">
      <c r="B711" s="61"/>
    </row>
    <row r="712" spans="2:2" x14ac:dyDescent="0.2">
      <c r="B712" s="61"/>
    </row>
    <row r="713" spans="2:2" x14ac:dyDescent="0.2">
      <c r="B713" s="61"/>
    </row>
    <row r="714" spans="2:2" x14ac:dyDescent="0.2">
      <c r="B714" s="61"/>
    </row>
    <row r="715" spans="2:2" x14ac:dyDescent="0.2">
      <c r="B715" s="61"/>
    </row>
    <row r="716" spans="2:2" x14ac:dyDescent="0.2">
      <c r="B716" s="61"/>
    </row>
    <row r="717" spans="2:2" x14ac:dyDescent="0.2">
      <c r="B717" s="61"/>
    </row>
    <row r="718" spans="2:2" x14ac:dyDescent="0.2">
      <c r="B718" s="61"/>
    </row>
    <row r="719" spans="2:2" x14ac:dyDescent="0.2">
      <c r="B719" s="61"/>
    </row>
    <row r="720" spans="2:2" x14ac:dyDescent="0.2">
      <c r="B720" s="61"/>
    </row>
    <row r="721" spans="2:2" x14ac:dyDescent="0.2">
      <c r="B721" s="61"/>
    </row>
    <row r="722" spans="2:2" x14ac:dyDescent="0.2">
      <c r="B722" s="61"/>
    </row>
    <row r="723" spans="2:2" x14ac:dyDescent="0.2">
      <c r="B723" s="61"/>
    </row>
    <row r="724" spans="2:2" x14ac:dyDescent="0.2">
      <c r="B724" s="61"/>
    </row>
    <row r="725" spans="2:2" x14ac:dyDescent="0.2">
      <c r="B725" s="61"/>
    </row>
    <row r="726" spans="2:2" x14ac:dyDescent="0.2">
      <c r="B726" s="61"/>
    </row>
    <row r="727" spans="2:2" x14ac:dyDescent="0.2">
      <c r="B727" s="61"/>
    </row>
    <row r="728" spans="2:2" x14ac:dyDescent="0.2">
      <c r="B728" s="61"/>
    </row>
    <row r="729" spans="2:2" x14ac:dyDescent="0.2">
      <c r="B729" s="61"/>
    </row>
    <row r="730" spans="2:2" x14ac:dyDescent="0.2">
      <c r="B730" s="61"/>
    </row>
    <row r="731" spans="2:2" x14ac:dyDescent="0.2">
      <c r="B731" s="61"/>
    </row>
    <row r="732" spans="2:2" x14ac:dyDescent="0.2">
      <c r="B732" s="61"/>
    </row>
    <row r="733" spans="2:2" x14ac:dyDescent="0.2">
      <c r="B733" s="61"/>
    </row>
    <row r="734" spans="2:2" x14ac:dyDescent="0.2">
      <c r="B734" s="61"/>
    </row>
    <row r="735" spans="2:2" x14ac:dyDescent="0.2">
      <c r="B735" s="61"/>
    </row>
    <row r="736" spans="2:2" x14ac:dyDescent="0.2">
      <c r="B736" s="61"/>
    </row>
    <row r="737" spans="2:2" x14ac:dyDescent="0.2">
      <c r="B737" s="61"/>
    </row>
    <row r="738" spans="2:2" x14ac:dyDescent="0.2">
      <c r="B738" s="61"/>
    </row>
    <row r="739" spans="2:2" x14ac:dyDescent="0.2">
      <c r="B739" s="61"/>
    </row>
    <row r="740" spans="2:2" x14ac:dyDescent="0.2">
      <c r="B740" s="61"/>
    </row>
    <row r="741" spans="2:2" x14ac:dyDescent="0.2">
      <c r="B741" s="61"/>
    </row>
    <row r="742" spans="2:2" x14ac:dyDescent="0.2">
      <c r="B742" s="61"/>
    </row>
    <row r="743" spans="2:2" x14ac:dyDescent="0.2">
      <c r="B743" s="61"/>
    </row>
    <row r="744" spans="2:2" x14ac:dyDescent="0.2">
      <c r="B744" s="61"/>
    </row>
    <row r="745" spans="2:2" x14ac:dyDescent="0.2">
      <c r="B745" s="61"/>
    </row>
    <row r="746" spans="2:2" x14ac:dyDescent="0.2">
      <c r="B746" s="61"/>
    </row>
    <row r="747" spans="2:2" x14ac:dyDescent="0.2">
      <c r="B747" s="61"/>
    </row>
    <row r="748" spans="2:2" x14ac:dyDescent="0.2">
      <c r="B748" s="61"/>
    </row>
    <row r="749" spans="2:2" x14ac:dyDescent="0.2">
      <c r="B749" s="61"/>
    </row>
    <row r="750" spans="2:2" x14ac:dyDescent="0.2">
      <c r="B750" s="61"/>
    </row>
    <row r="751" spans="2:2" x14ac:dyDescent="0.2">
      <c r="B751" s="61"/>
    </row>
    <row r="752" spans="2:2" x14ac:dyDescent="0.2">
      <c r="B752" s="61"/>
    </row>
    <row r="753" spans="2:2" x14ac:dyDescent="0.2">
      <c r="B753" s="61"/>
    </row>
    <row r="754" spans="2:2" x14ac:dyDescent="0.2">
      <c r="B754" s="61"/>
    </row>
    <row r="755" spans="2:2" x14ac:dyDescent="0.2">
      <c r="B755" s="61"/>
    </row>
    <row r="756" spans="2:2" x14ac:dyDescent="0.2">
      <c r="B756" s="61"/>
    </row>
    <row r="757" spans="2:2" x14ac:dyDescent="0.2">
      <c r="B757" s="61"/>
    </row>
    <row r="758" spans="2:2" x14ac:dyDescent="0.2">
      <c r="B758" s="61"/>
    </row>
    <row r="759" spans="2:2" x14ac:dyDescent="0.2">
      <c r="B759" s="61"/>
    </row>
    <row r="760" spans="2:2" x14ac:dyDescent="0.2">
      <c r="B760" s="61"/>
    </row>
    <row r="761" spans="2:2" x14ac:dyDescent="0.2">
      <c r="B761" s="61"/>
    </row>
    <row r="762" spans="2:2" x14ac:dyDescent="0.2">
      <c r="B762" s="61"/>
    </row>
    <row r="763" spans="2:2" x14ac:dyDescent="0.2">
      <c r="B763" s="61"/>
    </row>
    <row r="764" spans="2:2" x14ac:dyDescent="0.2">
      <c r="B764" s="61"/>
    </row>
    <row r="765" spans="2:2" x14ac:dyDescent="0.2">
      <c r="B765" s="61"/>
    </row>
    <row r="766" spans="2:2" x14ac:dyDescent="0.2">
      <c r="B766" s="61"/>
    </row>
    <row r="767" spans="2:2" x14ac:dyDescent="0.2">
      <c r="B767" s="61"/>
    </row>
    <row r="768" spans="2:2" x14ac:dyDescent="0.2">
      <c r="B768" s="61"/>
    </row>
    <row r="769" spans="2:2" x14ac:dyDescent="0.2">
      <c r="B769" s="61"/>
    </row>
    <row r="770" spans="2:2" x14ac:dyDescent="0.2">
      <c r="B770" s="61"/>
    </row>
    <row r="771" spans="2:2" x14ac:dyDescent="0.2">
      <c r="B771" s="61"/>
    </row>
    <row r="772" spans="2:2" x14ac:dyDescent="0.2">
      <c r="B772" s="61"/>
    </row>
    <row r="773" spans="2:2" x14ac:dyDescent="0.2">
      <c r="B773" s="61"/>
    </row>
    <row r="774" spans="2:2" x14ac:dyDescent="0.2">
      <c r="B774" s="61"/>
    </row>
    <row r="775" spans="2:2" x14ac:dyDescent="0.2">
      <c r="B775" s="61"/>
    </row>
    <row r="776" spans="2:2" x14ac:dyDescent="0.2">
      <c r="B776" s="61"/>
    </row>
    <row r="777" spans="2:2" x14ac:dyDescent="0.2">
      <c r="B777" s="61"/>
    </row>
    <row r="778" spans="2:2" x14ac:dyDescent="0.2">
      <c r="B778" s="61"/>
    </row>
    <row r="779" spans="2:2" x14ac:dyDescent="0.2">
      <c r="B779" s="61"/>
    </row>
    <row r="780" spans="2:2" x14ac:dyDescent="0.2">
      <c r="B780" s="61"/>
    </row>
    <row r="781" spans="2:2" x14ac:dyDescent="0.2">
      <c r="B781" s="61"/>
    </row>
    <row r="782" spans="2:2" x14ac:dyDescent="0.2">
      <c r="B782" s="61"/>
    </row>
    <row r="783" spans="2:2" x14ac:dyDescent="0.2">
      <c r="B783" s="61"/>
    </row>
    <row r="784" spans="2:2" x14ac:dyDescent="0.2">
      <c r="B784" s="61"/>
    </row>
    <row r="785" spans="2:2" x14ac:dyDescent="0.2">
      <c r="B785" s="61"/>
    </row>
    <row r="786" spans="2:2" x14ac:dyDescent="0.2">
      <c r="B786" s="61"/>
    </row>
    <row r="787" spans="2:2" x14ac:dyDescent="0.2">
      <c r="B787" s="61"/>
    </row>
    <row r="788" spans="2:2" x14ac:dyDescent="0.2">
      <c r="B788" s="61"/>
    </row>
    <row r="789" spans="2:2" x14ac:dyDescent="0.2">
      <c r="B789" s="61"/>
    </row>
    <row r="790" spans="2:2" x14ac:dyDescent="0.2">
      <c r="B790" s="61"/>
    </row>
    <row r="791" spans="2:2" x14ac:dyDescent="0.2">
      <c r="B791" s="61"/>
    </row>
    <row r="792" spans="2:2" x14ac:dyDescent="0.2">
      <c r="B792" s="61"/>
    </row>
    <row r="793" spans="2:2" x14ac:dyDescent="0.2">
      <c r="B793" s="61"/>
    </row>
    <row r="794" spans="2:2" x14ac:dyDescent="0.2">
      <c r="B794" s="61"/>
    </row>
    <row r="795" spans="2:2" x14ac:dyDescent="0.2">
      <c r="B795" s="61"/>
    </row>
    <row r="796" spans="2:2" x14ac:dyDescent="0.2">
      <c r="B796" s="61"/>
    </row>
    <row r="797" spans="2:2" x14ac:dyDescent="0.2">
      <c r="B797" s="61"/>
    </row>
    <row r="798" spans="2:2" x14ac:dyDescent="0.2">
      <c r="B798" s="61"/>
    </row>
    <row r="799" spans="2:2" x14ac:dyDescent="0.2">
      <c r="B799" s="61"/>
    </row>
    <row r="800" spans="2:2" x14ac:dyDescent="0.2">
      <c r="B800" s="61"/>
    </row>
    <row r="801" spans="2:2" x14ac:dyDescent="0.2">
      <c r="B801" s="61"/>
    </row>
    <row r="802" spans="2:2" x14ac:dyDescent="0.2">
      <c r="B802" s="61"/>
    </row>
    <row r="803" spans="2:2" x14ac:dyDescent="0.2">
      <c r="B803" s="61"/>
    </row>
    <row r="804" spans="2:2" x14ac:dyDescent="0.2">
      <c r="B804" s="61"/>
    </row>
    <row r="805" spans="2:2" x14ac:dyDescent="0.2">
      <c r="B805" s="61"/>
    </row>
    <row r="806" spans="2:2" x14ac:dyDescent="0.2">
      <c r="B806" s="61"/>
    </row>
    <row r="807" spans="2:2" x14ac:dyDescent="0.2">
      <c r="B807" s="61"/>
    </row>
    <row r="808" spans="2:2" x14ac:dyDescent="0.2">
      <c r="B808" s="61"/>
    </row>
    <row r="809" spans="2:2" x14ac:dyDescent="0.2">
      <c r="B809" s="61"/>
    </row>
    <row r="810" spans="2:2" x14ac:dyDescent="0.2">
      <c r="B810" s="61"/>
    </row>
    <row r="811" spans="2:2" x14ac:dyDescent="0.2">
      <c r="B811" s="61"/>
    </row>
    <row r="812" spans="2:2" x14ac:dyDescent="0.2">
      <c r="B812" s="61"/>
    </row>
    <row r="813" spans="2:2" x14ac:dyDescent="0.2">
      <c r="B813" s="61"/>
    </row>
    <row r="814" spans="2:2" x14ac:dyDescent="0.2">
      <c r="B814" s="61"/>
    </row>
    <row r="815" spans="2:2" x14ac:dyDescent="0.2">
      <c r="B815" s="61"/>
    </row>
    <row r="816" spans="2:2" x14ac:dyDescent="0.2">
      <c r="B816" s="61"/>
    </row>
    <row r="817" spans="2:2" x14ac:dyDescent="0.2">
      <c r="B817" s="61"/>
    </row>
    <row r="818" spans="2:2" x14ac:dyDescent="0.2">
      <c r="B818" s="61"/>
    </row>
    <row r="819" spans="2:2" x14ac:dyDescent="0.2">
      <c r="B819" s="61"/>
    </row>
    <row r="820" spans="2:2" x14ac:dyDescent="0.2">
      <c r="B820" s="61"/>
    </row>
    <row r="821" spans="2:2" x14ac:dyDescent="0.2">
      <c r="B821" s="61"/>
    </row>
    <row r="822" spans="2:2" x14ac:dyDescent="0.2">
      <c r="B822" s="61"/>
    </row>
    <row r="823" spans="2:2" x14ac:dyDescent="0.2">
      <c r="B823" s="61"/>
    </row>
    <row r="824" spans="2:2" x14ac:dyDescent="0.2">
      <c r="B824" s="61"/>
    </row>
    <row r="825" spans="2:2" x14ac:dyDescent="0.2">
      <c r="B825" s="61"/>
    </row>
    <row r="826" spans="2:2" x14ac:dyDescent="0.2">
      <c r="B826" s="61"/>
    </row>
    <row r="827" spans="2:2" x14ac:dyDescent="0.2">
      <c r="B827" s="61"/>
    </row>
    <row r="828" spans="2:2" x14ac:dyDescent="0.2">
      <c r="B828" s="61"/>
    </row>
    <row r="829" spans="2:2" x14ac:dyDescent="0.2">
      <c r="B829" s="61"/>
    </row>
    <row r="830" spans="2:2" x14ac:dyDescent="0.2">
      <c r="B830" s="61"/>
    </row>
    <row r="831" spans="2:2" x14ac:dyDescent="0.2">
      <c r="B831" s="61"/>
    </row>
    <row r="832" spans="2:2" x14ac:dyDescent="0.2">
      <c r="B832" s="61"/>
    </row>
    <row r="833" spans="2:2" x14ac:dyDescent="0.2">
      <c r="B833" s="61"/>
    </row>
    <row r="834" spans="2:2" x14ac:dyDescent="0.2">
      <c r="B834" s="61"/>
    </row>
    <row r="835" spans="2:2" x14ac:dyDescent="0.2">
      <c r="B835" s="61"/>
    </row>
    <row r="836" spans="2:2" x14ac:dyDescent="0.2">
      <c r="B836" s="61"/>
    </row>
    <row r="837" spans="2:2" x14ac:dyDescent="0.2">
      <c r="B837" s="61"/>
    </row>
    <row r="838" spans="2:2" x14ac:dyDescent="0.2">
      <c r="B838" s="61"/>
    </row>
    <row r="839" spans="2:2" x14ac:dyDescent="0.2">
      <c r="B839" s="61"/>
    </row>
    <row r="840" spans="2:2" x14ac:dyDescent="0.2">
      <c r="B840" s="61"/>
    </row>
    <row r="841" spans="2:2" x14ac:dyDescent="0.2">
      <c r="B841" s="61"/>
    </row>
    <row r="842" spans="2:2" x14ac:dyDescent="0.2">
      <c r="B842" s="61"/>
    </row>
    <row r="843" spans="2:2" x14ac:dyDescent="0.2">
      <c r="B843" s="61"/>
    </row>
    <row r="844" spans="2:2" x14ac:dyDescent="0.2">
      <c r="B844" s="61"/>
    </row>
    <row r="845" spans="2:2" x14ac:dyDescent="0.2">
      <c r="B845" s="61"/>
    </row>
    <row r="846" spans="2:2" x14ac:dyDescent="0.2">
      <c r="B846" s="61"/>
    </row>
    <row r="847" spans="2:2" x14ac:dyDescent="0.2">
      <c r="B847" s="61"/>
    </row>
    <row r="848" spans="2:2" x14ac:dyDescent="0.2">
      <c r="B848" s="61"/>
    </row>
    <row r="849" spans="2:2" x14ac:dyDescent="0.2">
      <c r="B849" s="61"/>
    </row>
    <row r="850" spans="2:2" x14ac:dyDescent="0.2">
      <c r="B850" s="61"/>
    </row>
    <row r="851" spans="2:2" x14ac:dyDescent="0.2">
      <c r="B851" s="61"/>
    </row>
    <row r="852" spans="2:2" x14ac:dyDescent="0.2">
      <c r="B852" s="61"/>
    </row>
    <row r="853" spans="2:2" x14ac:dyDescent="0.2">
      <c r="B853" s="61"/>
    </row>
    <row r="854" spans="2:2" x14ac:dyDescent="0.2">
      <c r="B854" s="61"/>
    </row>
    <row r="855" spans="2:2" x14ac:dyDescent="0.2">
      <c r="B855" s="61"/>
    </row>
    <row r="856" spans="2:2" x14ac:dyDescent="0.2">
      <c r="B856" s="61"/>
    </row>
    <row r="857" spans="2:2" x14ac:dyDescent="0.2">
      <c r="B857" s="61"/>
    </row>
    <row r="858" spans="2:2" x14ac:dyDescent="0.2">
      <c r="B858" s="61"/>
    </row>
    <row r="859" spans="2:2" x14ac:dyDescent="0.2">
      <c r="B859" s="61"/>
    </row>
    <row r="860" spans="2:2" x14ac:dyDescent="0.2">
      <c r="B860" s="61"/>
    </row>
    <row r="861" spans="2:2" x14ac:dyDescent="0.2">
      <c r="B861" s="61"/>
    </row>
    <row r="862" spans="2:2" x14ac:dyDescent="0.2">
      <c r="B862" s="61"/>
    </row>
    <row r="863" spans="2:2" x14ac:dyDescent="0.2">
      <c r="B863" s="61"/>
    </row>
    <row r="864" spans="2:2" x14ac:dyDescent="0.2">
      <c r="B864" s="61"/>
    </row>
    <row r="865" spans="2:2" x14ac:dyDescent="0.2">
      <c r="B865" s="61"/>
    </row>
    <row r="866" spans="2:2" x14ac:dyDescent="0.2">
      <c r="B866" s="61"/>
    </row>
    <row r="867" spans="2:2" x14ac:dyDescent="0.2">
      <c r="B867" s="61"/>
    </row>
    <row r="868" spans="2:2" x14ac:dyDescent="0.2">
      <c r="B868" s="61"/>
    </row>
    <row r="869" spans="2:2" x14ac:dyDescent="0.2">
      <c r="B869" s="61"/>
    </row>
    <row r="870" spans="2:2" x14ac:dyDescent="0.2">
      <c r="B870" s="61"/>
    </row>
    <row r="871" spans="2:2" x14ac:dyDescent="0.2">
      <c r="B871" s="61"/>
    </row>
    <row r="872" spans="2:2" x14ac:dyDescent="0.2">
      <c r="B872" s="61"/>
    </row>
    <row r="873" spans="2:2" x14ac:dyDescent="0.2">
      <c r="B873" s="61"/>
    </row>
    <row r="874" spans="2:2" x14ac:dyDescent="0.2">
      <c r="B874" s="61"/>
    </row>
    <row r="875" spans="2:2" x14ac:dyDescent="0.2">
      <c r="B875" s="61"/>
    </row>
    <row r="876" spans="2:2" x14ac:dyDescent="0.2">
      <c r="B876" s="61"/>
    </row>
    <row r="877" spans="2:2" x14ac:dyDescent="0.2">
      <c r="B877" s="61"/>
    </row>
    <row r="878" spans="2:2" x14ac:dyDescent="0.2">
      <c r="B878" s="61"/>
    </row>
    <row r="879" spans="2:2" x14ac:dyDescent="0.2">
      <c r="B879" s="61"/>
    </row>
    <row r="880" spans="2:2" x14ac:dyDescent="0.2">
      <c r="B880" s="61"/>
    </row>
    <row r="881" spans="2:2" x14ac:dyDescent="0.2">
      <c r="B881" s="61"/>
    </row>
    <row r="882" spans="2:2" x14ac:dyDescent="0.2">
      <c r="B882" s="61"/>
    </row>
    <row r="883" spans="2:2" x14ac:dyDescent="0.2">
      <c r="B883" s="61"/>
    </row>
    <row r="884" spans="2:2" x14ac:dyDescent="0.2">
      <c r="B884" s="61"/>
    </row>
    <row r="885" spans="2:2" x14ac:dyDescent="0.2">
      <c r="B885" s="61"/>
    </row>
    <row r="886" spans="2:2" x14ac:dyDescent="0.2">
      <c r="B886" s="61"/>
    </row>
    <row r="887" spans="2:2" x14ac:dyDescent="0.2">
      <c r="B887" s="61"/>
    </row>
    <row r="888" spans="2:2" x14ac:dyDescent="0.2">
      <c r="B888" s="61"/>
    </row>
    <row r="889" spans="2:2" x14ac:dyDescent="0.2">
      <c r="B889" s="61"/>
    </row>
    <row r="890" spans="2:2" x14ac:dyDescent="0.2">
      <c r="B890" s="61"/>
    </row>
    <row r="891" spans="2:2" x14ac:dyDescent="0.2">
      <c r="B891" s="61"/>
    </row>
    <row r="892" spans="2:2" x14ac:dyDescent="0.2">
      <c r="B892" s="61"/>
    </row>
    <row r="893" spans="2:2" x14ac:dyDescent="0.2">
      <c r="B893" s="61"/>
    </row>
    <row r="894" spans="2:2" x14ac:dyDescent="0.2">
      <c r="B894" s="61"/>
    </row>
    <row r="895" spans="2:2" x14ac:dyDescent="0.2">
      <c r="B895" s="61"/>
    </row>
    <row r="896" spans="2:2" x14ac:dyDescent="0.2">
      <c r="B896" s="61"/>
    </row>
    <row r="897" spans="2:2" x14ac:dyDescent="0.2">
      <c r="B897" s="61"/>
    </row>
    <row r="898" spans="2:2" x14ac:dyDescent="0.2">
      <c r="B898" s="61"/>
    </row>
    <row r="899" spans="2:2" x14ac:dyDescent="0.2">
      <c r="B899" s="61"/>
    </row>
    <row r="900" spans="2:2" x14ac:dyDescent="0.2">
      <c r="B900" s="61"/>
    </row>
    <row r="901" spans="2:2" x14ac:dyDescent="0.2">
      <c r="B901" s="61"/>
    </row>
    <row r="902" spans="2:2" x14ac:dyDescent="0.2">
      <c r="B902" s="61"/>
    </row>
    <row r="903" spans="2:2" x14ac:dyDescent="0.2">
      <c r="B903" s="61"/>
    </row>
    <row r="904" spans="2:2" x14ac:dyDescent="0.2">
      <c r="B904" s="61"/>
    </row>
    <row r="905" spans="2:2" x14ac:dyDescent="0.2">
      <c r="B905" s="61"/>
    </row>
    <row r="906" spans="2:2" x14ac:dyDescent="0.2">
      <c r="B906" s="61"/>
    </row>
    <row r="907" spans="2:2" x14ac:dyDescent="0.2">
      <c r="B907" s="61"/>
    </row>
    <row r="908" spans="2:2" x14ac:dyDescent="0.2">
      <c r="B908" s="61"/>
    </row>
    <row r="909" spans="2:2" x14ac:dyDescent="0.2">
      <c r="B909" s="61"/>
    </row>
    <row r="910" spans="2:2" x14ac:dyDescent="0.2">
      <c r="B910" s="61"/>
    </row>
    <row r="911" spans="2:2" x14ac:dyDescent="0.2">
      <c r="B911" s="61"/>
    </row>
    <row r="912" spans="2:2" x14ac:dyDescent="0.2">
      <c r="B912" s="61"/>
    </row>
    <row r="913" spans="2:2" x14ac:dyDescent="0.2">
      <c r="B913" s="61"/>
    </row>
    <row r="914" spans="2:2" x14ac:dyDescent="0.2">
      <c r="B914" s="61"/>
    </row>
    <row r="915" spans="2:2" x14ac:dyDescent="0.2">
      <c r="B915" s="61"/>
    </row>
    <row r="916" spans="2:2" x14ac:dyDescent="0.2">
      <c r="B916" s="61"/>
    </row>
    <row r="917" spans="2:2" x14ac:dyDescent="0.2">
      <c r="B917" s="61"/>
    </row>
    <row r="918" spans="2:2" x14ac:dyDescent="0.2">
      <c r="B918" s="61"/>
    </row>
    <row r="919" spans="2:2" x14ac:dyDescent="0.2">
      <c r="B919" s="61"/>
    </row>
    <row r="920" spans="2:2" x14ac:dyDescent="0.2">
      <c r="B920" s="61"/>
    </row>
    <row r="921" spans="2:2" x14ac:dyDescent="0.2">
      <c r="B921" s="61"/>
    </row>
    <row r="922" spans="2:2" x14ac:dyDescent="0.2">
      <c r="B922" s="61"/>
    </row>
    <row r="923" spans="2:2" x14ac:dyDescent="0.2">
      <c r="B923" s="61"/>
    </row>
    <row r="924" spans="2:2" x14ac:dyDescent="0.2">
      <c r="B924" s="61"/>
    </row>
    <row r="925" spans="2:2" x14ac:dyDescent="0.2">
      <c r="B925" s="61"/>
    </row>
    <row r="926" spans="2:2" x14ac:dyDescent="0.2">
      <c r="B926" s="61"/>
    </row>
    <row r="927" spans="2:2" x14ac:dyDescent="0.2">
      <c r="B927" s="61"/>
    </row>
    <row r="928" spans="2:2" x14ac:dyDescent="0.2">
      <c r="B928" s="61"/>
    </row>
    <row r="929" spans="2:2" x14ac:dyDescent="0.2">
      <c r="B929" s="61"/>
    </row>
    <row r="930" spans="2:2" x14ac:dyDescent="0.2">
      <c r="B930" s="61"/>
    </row>
    <row r="931" spans="2:2" x14ac:dyDescent="0.2">
      <c r="B931" s="61"/>
    </row>
    <row r="932" spans="2:2" x14ac:dyDescent="0.2">
      <c r="B932" s="61"/>
    </row>
    <row r="933" spans="2:2" x14ac:dyDescent="0.2">
      <c r="B933" s="61"/>
    </row>
    <row r="934" spans="2:2" x14ac:dyDescent="0.2">
      <c r="B934" s="61"/>
    </row>
    <row r="935" spans="2:2" x14ac:dyDescent="0.2">
      <c r="B935" s="61"/>
    </row>
    <row r="936" spans="2:2" x14ac:dyDescent="0.2">
      <c r="B936" s="61"/>
    </row>
    <row r="937" spans="2:2" x14ac:dyDescent="0.2">
      <c r="B937" s="61"/>
    </row>
    <row r="938" spans="2:2" x14ac:dyDescent="0.2">
      <c r="B938" s="61"/>
    </row>
    <row r="939" spans="2:2" x14ac:dyDescent="0.2">
      <c r="B939" s="61"/>
    </row>
    <row r="940" spans="2:2" x14ac:dyDescent="0.2">
      <c r="B940" s="61"/>
    </row>
    <row r="941" spans="2:2" x14ac:dyDescent="0.2">
      <c r="B941" s="61"/>
    </row>
    <row r="942" spans="2:2" x14ac:dyDescent="0.2">
      <c r="B942" s="61"/>
    </row>
    <row r="943" spans="2:2" x14ac:dyDescent="0.2">
      <c r="B943" s="61"/>
    </row>
    <row r="944" spans="2:2" x14ac:dyDescent="0.2">
      <c r="B944" s="61"/>
    </row>
    <row r="945" spans="2:2" x14ac:dyDescent="0.2">
      <c r="B945" s="61"/>
    </row>
    <row r="946" spans="2:2" x14ac:dyDescent="0.2">
      <c r="B946" s="61"/>
    </row>
    <row r="947" spans="2:2" x14ac:dyDescent="0.2">
      <c r="B947" s="61"/>
    </row>
    <row r="948" spans="2:2" x14ac:dyDescent="0.2">
      <c r="B948" s="61"/>
    </row>
    <row r="949" spans="2:2" x14ac:dyDescent="0.2">
      <c r="B949" s="61"/>
    </row>
    <row r="950" spans="2:2" x14ac:dyDescent="0.2">
      <c r="B950" s="61"/>
    </row>
    <row r="951" spans="2:2" x14ac:dyDescent="0.2">
      <c r="B951" s="61"/>
    </row>
    <row r="952" spans="2:2" x14ac:dyDescent="0.2">
      <c r="B952" s="61"/>
    </row>
    <row r="953" spans="2:2" x14ac:dyDescent="0.2">
      <c r="B953" s="61"/>
    </row>
    <row r="954" spans="2:2" x14ac:dyDescent="0.2">
      <c r="B954" s="61"/>
    </row>
    <row r="955" spans="2:2" x14ac:dyDescent="0.2">
      <c r="B955" s="61"/>
    </row>
    <row r="956" spans="2:2" x14ac:dyDescent="0.2">
      <c r="B956" s="61"/>
    </row>
    <row r="957" spans="2:2" x14ac:dyDescent="0.2">
      <c r="B957" s="61"/>
    </row>
    <row r="958" spans="2:2" x14ac:dyDescent="0.2">
      <c r="B958" s="61"/>
    </row>
    <row r="959" spans="2:2" x14ac:dyDescent="0.2">
      <c r="B959" s="61"/>
    </row>
    <row r="960" spans="2:2" x14ac:dyDescent="0.2">
      <c r="B960" s="61"/>
    </row>
    <row r="961" spans="2:2" x14ac:dyDescent="0.2">
      <c r="B961" s="61"/>
    </row>
    <row r="962" spans="2:2" x14ac:dyDescent="0.2">
      <c r="B962" s="61"/>
    </row>
    <row r="963" spans="2:2" x14ac:dyDescent="0.2">
      <c r="B963" s="61"/>
    </row>
    <row r="964" spans="2:2" x14ac:dyDescent="0.2">
      <c r="B964" s="61"/>
    </row>
    <row r="965" spans="2:2" x14ac:dyDescent="0.2">
      <c r="B965" s="61"/>
    </row>
    <row r="966" spans="2:2" x14ac:dyDescent="0.2">
      <c r="B966" s="61"/>
    </row>
    <row r="967" spans="2:2" x14ac:dyDescent="0.2">
      <c r="B967" s="61"/>
    </row>
    <row r="968" spans="2:2" x14ac:dyDescent="0.2">
      <c r="B968" s="61"/>
    </row>
    <row r="969" spans="2:2" x14ac:dyDescent="0.2">
      <c r="B969" s="61"/>
    </row>
    <row r="970" spans="2:2" x14ac:dyDescent="0.2">
      <c r="B970" s="61"/>
    </row>
    <row r="971" spans="2:2" x14ac:dyDescent="0.2">
      <c r="B971" s="61"/>
    </row>
    <row r="972" spans="2:2" x14ac:dyDescent="0.2">
      <c r="B972" s="61"/>
    </row>
    <row r="973" spans="2:2" x14ac:dyDescent="0.2">
      <c r="B973" s="61"/>
    </row>
    <row r="974" spans="2:2" x14ac:dyDescent="0.2">
      <c r="B974" s="61"/>
    </row>
    <row r="975" spans="2:2" x14ac:dyDescent="0.2">
      <c r="B975" s="61"/>
    </row>
    <row r="976" spans="2:2" x14ac:dyDescent="0.2">
      <c r="B976" s="61"/>
    </row>
    <row r="977" spans="2:2" x14ac:dyDescent="0.2">
      <c r="B977" s="61"/>
    </row>
    <row r="978" spans="2:2" x14ac:dyDescent="0.2">
      <c r="B978" s="61"/>
    </row>
    <row r="979" spans="2:2" x14ac:dyDescent="0.2">
      <c r="B979" s="61"/>
    </row>
    <row r="980" spans="2:2" x14ac:dyDescent="0.2">
      <c r="B980" s="61"/>
    </row>
    <row r="981" spans="2:2" x14ac:dyDescent="0.2">
      <c r="B981" s="61"/>
    </row>
    <row r="982" spans="2:2" x14ac:dyDescent="0.2">
      <c r="B982" s="61"/>
    </row>
    <row r="983" spans="2:2" x14ac:dyDescent="0.2">
      <c r="B983" s="61"/>
    </row>
    <row r="984" spans="2:2" x14ac:dyDescent="0.2">
      <c r="B984" s="61"/>
    </row>
    <row r="985" spans="2:2" x14ac:dyDescent="0.2">
      <c r="B985" s="61"/>
    </row>
    <row r="986" spans="2:2" x14ac:dyDescent="0.2">
      <c r="B986" s="61"/>
    </row>
    <row r="987" spans="2:2" x14ac:dyDescent="0.2">
      <c r="B987" s="61"/>
    </row>
    <row r="988" spans="2:2" x14ac:dyDescent="0.2">
      <c r="B988" s="61"/>
    </row>
    <row r="989" spans="2:2" x14ac:dyDescent="0.2">
      <c r="B989" s="61"/>
    </row>
    <row r="990" spans="2:2" x14ac:dyDescent="0.2">
      <c r="B990" s="61"/>
    </row>
    <row r="991" spans="2:2" x14ac:dyDescent="0.2">
      <c r="B991" s="61"/>
    </row>
    <row r="992" spans="2:2" x14ac:dyDescent="0.2">
      <c r="B992" s="61"/>
    </row>
    <row r="993" spans="2:2" x14ac:dyDescent="0.2">
      <c r="B993" s="61"/>
    </row>
    <row r="994" spans="2:2" x14ac:dyDescent="0.2">
      <c r="B994" s="61"/>
    </row>
    <row r="995" spans="2:2" x14ac:dyDescent="0.2">
      <c r="B995" s="61"/>
    </row>
    <row r="996" spans="2:2" x14ac:dyDescent="0.2">
      <c r="B996" s="61"/>
    </row>
    <row r="997" spans="2:2" x14ac:dyDescent="0.2">
      <c r="B997" s="61"/>
    </row>
    <row r="998" spans="2:2" x14ac:dyDescent="0.2">
      <c r="B998" s="61"/>
    </row>
    <row r="999" spans="2:2" x14ac:dyDescent="0.2">
      <c r="B999" s="61"/>
    </row>
    <row r="1000" spans="2:2" x14ac:dyDescent="0.2">
      <c r="B1000" s="61"/>
    </row>
    <row r="1001" spans="2:2" x14ac:dyDescent="0.2">
      <c r="B1001" s="61"/>
    </row>
    <row r="1002" spans="2:2" x14ac:dyDescent="0.2">
      <c r="B1002" s="61"/>
    </row>
    <row r="1003" spans="2:2" x14ac:dyDescent="0.2">
      <c r="B1003" s="61"/>
    </row>
    <row r="1004" spans="2:2" x14ac:dyDescent="0.2">
      <c r="B1004" s="61"/>
    </row>
    <row r="1005" spans="2:2" x14ac:dyDescent="0.2">
      <c r="B1005" s="61"/>
    </row>
    <row r="1006" spans="2:2" x14ac:dyDescent="0.2">
      <c r="B1006" s="61"/>
    </row>
    <row r="1007" spans="2:2" x14ac:dyDescent="0.2">
      <c r="B1007" s="61"/>
    </row>
    <row r="1008" spans="2:2" x14ac:dyDescent="0.2">
      <c r="B1008" s="61"/>
    </row>
    <row r="1009" spans="2:2" x14ac:dyDescent="0.2">
      <c r="B1009" s="61"/>
    </row>
    <row r="1010" spans="2:2" x14ac:dyDescent="0.2">
      <c r="B1010" s="61"/>
    </row>
    <row r="1011" spans="2:2" x14ac:dyDescent="0.2">
      <c r="B1011" s="61"/>
    </row>
    <row r="1012" spans="2:2" x14ac:dyDescent="0.2">
      <c r="B1012" s="61"/>
    </row>
    <row r="1013" spans="2:2" x14ac:dyDescent="0.2">
      <c r="B1013" s="61"/>
    </row>
    <row r="1014" spans="2:2" x14ac:dyDescent="0.2">
      <c r="B1014" s="61"/>
    </row>
    <row r="1015" spans="2:2" x14ac:dyDescent="0.2">
      <c r="B1015" s="61"/>
    </row>
    <row r="1016" spans="2:2" x14ac:dyDescent="0.2">
      <c r="B1016" s="61"/>
    </row>
    <row r="1017" spans="2:2" x14ac:dyDescent="0.2">
      <c r="B1017" s="61"/>
    </row>
    <row r="1018" spans="2:2" x14ac:dyDescent="0.2">
      <c r="B1018" s="61"/>
    </row>
    <row r="1019" spans="2:2" x14ac:dyDescent="0.2">
      <c r="B1019" s="61"/>
    </row>
    <row r="1020" spans="2:2" x14ac:dyDescent="0.2">
      <c r="B1020" s="61"/>
    </row>
    <row r="1021" spans="2:2" x14ac:dyDescent="0.2">
      <c r="B1021" s="61"/>
    </row>
    <row r="1022" spans="2:2" x14ac:dyDescent="0.2">
      <c r="B1022" s="61"/>
    </row>
    <row r="1023" spans="2:2" x14ac:dyDescent="0.2">
      <c r="B1023" s="61"/>
    </row>
    <row r="1024" spans="2:2" x14ac:dyDescent="0.2">
      <c r="B1024" s="61"/>
    </row>
    <row r="1025" spans="2:2" x14ac:dyDescent="0.2">
      <c r="B1025" s="61"/>
    </row>
    <row r="1026" spans="2:2" x14ac:dyDescent="0.2">
      <c r="B1026" s="61"/>
    </row>
    <row r="1027" spans="2:2" x14ac:dyDescent="0.2">
      <c r="B1027" s="61"/>
    </row>
    <row r="1028" spans="2:2" x14ac:dyDescent="0.2">
      <c r="B1028" s="61"/>
    </row>
    <row r="1029" spans="2:2" x14ac:dyDescent="0.2">
      <c r="B1029" s="61"/>
    </row>
    <row r="1030" spans="2:2" x14ac:dyDescent="0.2">
      <c r="B1030" s="61"/>
    </row>
    <row r="1031" spans="2:2" x14ac:dyDescent="0.2">
      <c r="B1031" s="61"/>
    </row>
    <row r="1032" spans="2:2" x14ac:dyDescent="0.2">
      <c r="B1032" s="61"/>
    </row>
    <row r="1033" spans="2:2" x14ac:dyDescent="0.2">
      <c r="B1033" s="61"/>
    </row>
    <row r="1034" spans="2:2" x14ac:dyDescent="0.2">
      <c r="B1034" s="61"/>
    </row>
    <row r="1035" spans="2:2" x14ac:dyDescent="0.2">
      <c r="B1035" s="61"/>
    </row>
    <row r="1036" spans="2:2" x14ac:dyDescent="0.2">
      <c r="B1036" s="61"/>
    </row>
    <row r="1037" spans="2:2" x14ac:dyDescent="0.2">
      <c r="B1037" s="61"/>
    </row>
    <row r="1038" spans="2:2" x14ac:dyDescent="0.2">
      <c r="B1038" s="61"/>
    </row>
    <row r="1039" spans="2:2" x14ac:dyDescent="0.2">
      <c r="B1039" s="61"/>
    </row>
    <row r="1040" spans="2:2" x14ac:dyDescent="0.2">
      <c r="B1040" s="61"/>
    </row>
    <row r="1041" spans="2:2" x14ac:dyDescent="0.2">
      <c r="B1041" s="61"/>
    </row>
    <row r="1042" spans="2:2" x14ac:dyDescent="0.2">
      <c r="B1042" s="61"/>
    </row>
    <row r="1043" spans="2:2" x14ac:dyDescent="0.2">
      <c r="B1043" s="61"/>
    </row>
    <row r="1044" spans="2:2" x14ac:dyDescent="0.2">
      <c r="B1044" s="61"/>
    </row>
    <row r="1045" spans="2:2" x14ac:dyDescent="0.2">
      <c r="B1045" s="61"/>
    </row>
    <row r="1046" spans="2:2" x14ac:dyDescent="0.2">
      <c r="B1046" s="61"/>
    </row>
    <row r="1047" spans="2:2" x14ac:dyDescent="0.2">
      <c r="B1047" s="61"/>
    </row>
    <row r="1048" spans="2:2" x14ac:dyDescent="0.2">
      <c r="B1048" s="61"/>
    </row>
    <row r="1049" spans="2:2" x14ac:dyDescent="0.2">
      <c r="B1049" s="61"/>
    </row>
    <row r="1050" spans="2:2" x14ac:dyDescent="0.2">
      <c r="B1050" s="61"/>
    </row>
    <row r="1051" spans="2:2" x14ac:dyDescent="0.2">
      <c r="B1051" s="61"/>
    </row>
    <row r="1052" spans="2:2" x14ac:dyDescent="0.2">
      <c r="B1052" s="61"/>
    </row>
    <row r="1053" spans="2:2" x14ac:dyDescent="0.2">
      <c r="B1053" s="61"/>
    </row>
    <row r="1054" spans="2:2" x14ac:dyDescent="0.2">
      <c r="B1054" s="61"/>
    </row>
    <row r="1055" spans="2:2" x14ac:dyDescent="0.2">
      <c r="B1055" s="61"/>
    </row>
    <row r="1056" spans="2:2" x14ac:dyDescent="0.2">
      <c r="B1056" s="61"/>
    </row>
    <row r="1057" spans="2:2" x14ac:dyDescent="0.2">
      <c r="B1057" s="61"/>
    </row>
    <row r="1058" spans="2:2" x14ac:dyDescent="0.2">
      <c r="B1058" s="61"/>
    </row>
    <row r="1059" spans="2:2" x14ac:dyDescent="0.2">
      <c r="B1059" s="61"/>
    </row>
    <row r="1060" spans="2:2" x14ac:dyDescent="0.2">
      <c r="B1060" s="61"/>
    </row>
    <row r="1061" spans="2:2" x14ac:dyDescent="0.2">
      <c r="B1061" s="61"/>
    </row>
    <row r="1062" spans="2:2" x14ac:dyDescent="0.2">
      <c r="B1062" s="61"/>
    </row>
    <row r="1063" spans="2:2" x14ac:dyDescent="0.2">
      <c r="B1063" s="61"/>
    </row>
    <row r="1064" spans="2:2" x14ac:dyDescent="0.2">
      <c r="B1064" s="61"/>
    </row>
    <row r="1065" spans="2:2" x14ac:dyDescent="0.2">
      <c r="B1065" s="61"/>
    </row>
    <row r="1066" spans="2:2" x14ac:dyDescent="0.2">
      <c r="B1066" s="61"/>
    </row>
    <row r="1067" spans="2:2" x14ac:dyDescent="0.2">
      <c r="B1067" s="61"/>
    </row>
    <row r="1068" spans="2:2" x14ac:dyDescent="0.2">
      <c r="B1068" s="61"/>
    </row>
    <row r="1069" spans="2:2" x14ac:dyDescent="0.2">
      <c r="B1069" s="61"/>
    </row>
    <row r="1070" spans="2:2" x14ac:dyDescent="0.2">
      <c r="B1070" s="61"/>
    </row>
    <row r="1071" spans="2:2" x14ac:dyDescent="0.2">
      <c r="B1071" s="61"/>
    </row>
    <row r="1072" spans="2:2" x14ac:dyDescent="0.2">
      <c r="B1072" s="61"/>
    </row>
    <row r="1073" spans="2:2" x14ac:dyDescent="0.2">
      <c r="B1073" s="61"/>
    </row>
    <row r="1074" spans="2:2" x14ac:dyDescent="0.2">
      <c r="B1074" s="61"/>
    </row>
    <row r="1075" spans="2:2" x14ac:dyDescent="0.2">
      <c r="B1075" s="61"/>
    </row>
    <row r="1076" spans="2:2" x14ac:dyDescent="0.2">
      <c r="B1076" s="61"/>
    </row>
    <row r="1077" spans="2:2" x14ac:dyDescent="0.2">
      <c r="B1077" s="61"/>
    </row>
    <row r="1078" spans="2:2" x14ac:dyDescent="0.2">
      <c r="B1078" s="61"/>
    </row>
    <row r="1079" spans="2:2" x14ac:dyDescent="0.2">
      <c r="B1079" s="61"/>
    </row>
    <row r="1080" spans="2:2" x14ac:dyDescent="0.2">
      <c r="B1080" s="61"/>
    </row>
    <row r="1081" spans="2:2" x14ac:dyDescent="0.2">
      <c r="B1081" s="61"/>
    </row>
    <row r="1082" spans="2:2" x14ac:dyDescent="0.2">
      <c r="B1082" s="61"/>
    </row>
    <row r="1083" spans="2:2" x14ac:dyDescent="0.2">
      <c r="B1083" s="61"/>
    </row>
    <row r="1084" spans="2:2" x14ac:dyDescent="0.2">
      <c r="B1084" s="61"/>
    </row>
    <row r="1085" spans="2:2" x14ac:dyDescent="0.2">
      <c r="B1085" s="61"/>
    </row>
    <row r="1086" spans="2:2" x14ac:dyDescent="0.2">
      <c r="B1086" s="61"/>
    </row>
    <row r="1087" spans="2:2" x14ac:dyDescent="0.2">
      <c r="B1087" s="61"/>
    </row>
    <row r="1088" spans="2:2" x14ac:dyDescent="0.2">
      <c r="B1088" s="61"/>
    </row>
    <row r="1089" spans="2:2" x14ac:dyDescent="0.2">
      <c r="B1089" s="61"/>
    </row>
    <row r="1090" spans="2:2" x14ac:dyDescent="0.2">
      <c r="B1090" s="61"/>
    </row>
    <row r="1091" spans="2:2" x14ac:dyDescent="0.2">
      <c r="B1091" s="61"/>
    </row>
    <row r="1092" spans="2:2" x14ac:dyDescent="0.2">
      <c r="B1092" s="61"/>
    </row>
    <row r="1093" spans="2:2" x14ac:dyDescent="0.2">
      <c r="B1093" s="61"/>
    </row>
    <row r="1094" spans="2:2" x14ac:dyDescent="0.2">
      <c r="B1094" s="61"/>
    </row>
    <row r="1095" spans="2:2" x14ac:dyDescent="0.2">
      <c r="B1095" s="61"/>
    </row>
    <row r="1096" spans="2:2" x14ac:dyDescent="0.2">
      <c r="B1096" s="61"/>
    </row>
    <row r="1097" spans="2:2" x14ac:dyDescent="0.2">
      <c r="B1097" s="61"/>
    </row>
    <row r="1098" spans="2:2" x14ac:dyDescent="0.2">
      <c r="B1098" s="61"/>
    </row>
    <row r="1099" spans="2:2" x14ac:dyDescent="0.2">
      <c r="B1099" s="61"/>
    </row>
    <row r="1100" spans="2:2" x14ac:dyDescent="0.2">
      <c r="B1100" s="61"/>
    </row>
    <row r="1101" spans="2:2" x14ac:dyDescent="0.2">
      <c r="B1101" s="61"/>
    </row>
    <row r="1102" spans="2:2" x14ac:dyDescent="0.2">
      <c r="B1102" s="61"/>
    </row>
    <row r="1103" spans="2:2" x14ac:dyDescent="0.2">
      <c r="B1103" s="61"/>
    </row>
    <row r="1104" spans="2:2" x14ac:dyDescent="0.2">
      <c r="B1104" s="61"/>
    </row>
    <row r="1105" spans="2:2" x14ac:dyDescent="0.2">
      <c r="B1105" s="61"/>
    </row>
    <row r="1106" spans="2:2" x14ac:dyDescent="0.2">
      <c r="B1106" s="61"/>
    </row>
    <row r="1107" spans="2:2" x14ac:dyDescent="0.2">
      <c r="B1107" s="61"/>
    </row>
    <row r="1108" spans="2:2" x14ac:dyDescent="0.2">
      <c r="B1108" s="61"/>
    </row>
    <row r="1109" spans="2:2" x14ac:dyDescent="0.2">
      <c r="B1109" s="61"/>
    </row>
    <row r="1110" spans="2:2" x14ac:dyDescent="0.2">
      <c r="B1110" s="61"/>
    </row>
    <row r="1111" spans="2:2" x14ac:dyDescent="0.2">
      <c r="B1111" s="61"/>
    </row>
    <row r="1112" spans="2:2" x14ac:dyDescent="0.2">
      <c r="B1112" s="61"/>
    </row>
    <row r="1113" spans="2:2" x14ac:dyDescent="0.2">
      <c r="B1113" s="61"/>
    </row>
    <row r="1114" spans="2:2" x14ac:dyDescent="0.2">
      <c r="B1114" s="61"/>
    </row>
    <row r="1115" spans="2:2" x14ac:dyDescent="0.2">
      <c r="B1115" s="61"/>
    </row>
    <row r="1116" spans="2:2" x14ac:dyDescent="0.2">
      <c r="B1116" s="61"/>
    </row>
    <row r="1117" spans="2:2" x14ac:dyDescent="0.2">
      <c r="B1117" s="61"/>
    </row>
    <row r="1118" spans="2:2" x14ac:dyDescent="0.2">
      <c r="B1118" s="61"/>
    </row>
    <row r="1119" spans="2:2" x14ac:dyDescent="0.2">
      <c r="B1119" s="61"/>
    </row>
    <row r="1120" spans="2:2" x14ac:dyDescent="0.2">
      <c r="B1120" s="61"/>
    </row>
    <row r="1121" spans="2:2" x14ac:dyDescent="0.2">
      <c r="B1121" s="61"/>
    </row>
    <row r="1122" spans="2:2" x14ac:dyDescent="0.2">
      <c r="B1122" s="61"/>
    </row>
    <row r="1123" spans="2:2" x14ac:dyDescent="0.2">
      <c r="B1123" s="61"/>
    </row>
    <row r="1124" spans="2:2" x14ac:dyDescent="0.2">
      <c r="B1124" s="61"/>
    </row>
    <row r="1125" spans="2:2" x14ac:dyDescent="0.2">
      <c r="B1125" s="61"/>
    </row>
    <row r="1126" spans="2:2" x14ac:dyDescent="0.2">
      <c r="B1126" s="61"/>
    </row>
    <row r="1127" spans="2:2" x14ac:dyDescent="0.2">
      <c r="B1127" s="61"/>
    </row>
    <row r="1128" spans="2:2" x14ac:dyDescent="0.2">
      <c r="B1128" s="61"/>
    </row>
    <row r="1129" spans="2:2" x14ac:dyDescent="0.2">
      <c r="B1129" s="61"/>
    </row>
    <row r="1130" spans="2:2" x14ac:dyDescent="0.2">
      <c r="B1130" s="61"/>
    </row>
    <row r="1131" spans="2:2" x14ac:dyDescent="0.2">
      <c r="B1131" s="61"/>
    </row>
    <row r="1132" spans="2:2" x14ac:dyDescent="0.2">
      <c r="B1132" s="61"/>
    </row>
    <row r="1133" spans="2:2" x14ac:dyDescent="0.2">
      <c r="B1133" s="61"/>
    </row>
    <row r="1134" spans="2:2" x14ac:dyDescent="0.2">
      <c r="B1134" s="61"/>
    </row>
    <row r="1135" spans="2:2" x14ac:dyDescent="0.2">
      <c r="B1135" s="61"/>
    </row>
    <row r="1136" spans="2:2" x14ac:dyDescent="0.2">
      <c r="B1136" s="61"/>
    </row>
    <row r="1137" spans="2:2" x14ac:dyDescent="0.2">
      <c r="B1137" s="61"/>
    </row>
    <row r="1138" spans="2:2" x14ac:dyDescent="0.2">
      <c r="B1138" s="61"/>
    </row>
    <row r="1139" spans="2:2" x14ac:dyDescent="0.2">
      <c r="B1139" s="61"/>
    </row>
    <row r="1140" spans="2:2" x14ac:dyDescent="0.2">
      <c r="B1140" s="61"/>
    </row>
    <row r="1141" spans="2:2" x14ac:dyDescent="0.2">
      <c r="B1141" s="61"/>
    </row>
    <row r="1142" spans="2:2" x14ac:dyDescent="0.2">
      <c r="B1142" s="61"/>
    </row>
    <row r="1143" spans="2:2" x14ac:dyDescent="0.2">
      <c r="B1143" s="61"/>
    </row>
    <row r="1144" spans="2:2" x14ac:dyDescent="0.2">
      <c r="B1144" s="61"/>
    </row>
    <row r="1145" spans="2:2" x14ac:dyDescent="0.2">
      <c r="B1145" s="61"/>
    </row>
    <row r="1146" spans="2:2" x14ac:dyDescent="0.2">
      <c r="B1146" s="61"/>
    </row>
    <row r="1147" spans="2:2" x14ac:dyDescent="0.2">
      <c r="B1147" s="61"/>
    </row>
    <row r="1148" spans="2:2" x14ac:dyDescent="0.2">
      <c r="B1148" s="61"/>
    </row>
    <row r="1149" spans="2:2" x14ac:dyDescent="0.2">
      <c r="B1149" s="61"/>
    </row>
    <row r="1150" spans="2:2" x14ac:dyDescent="0.2">
      <c r="B1150" s="61"/>
    </row>
    <row r="1151" spans="2:2" x14ac:dyDescent="0.2">
      <c r="B1151" s="61"/>
    </row>
    <row r="1152" spans="2:2" x14ac:dyDescent="0.2">
      <c r="B1152" s="61"/>
    </row>
    <row r="1153" spans="2:2" x14ac:dyDescent="0.2">
      <c r="B1153" s="61"/>
    </row>
    <row r="1154" spans="2:2" x14ac:dyDescent="0.2">
      <c r="B1154" s="61"/>
    </row>
    <row r="1155" spans="2:2" x14ac:dyDescent="0.2">
      <c r="B1155" s="61"/>
    </row>
    <row r="1156" spans="2:2" x14ac:dyDescent="0.2">
      <c r="B1156" s="61"/>
    </row>
    <row r="1157" spans="2:2" x14ac:dyDescent="0.2">
      <c r="B1157" s="61"/>
    </row>
    <row r="1158" spans="2:2" x14ac:dyDescent="0.2">
      <c r="B1158" s="61"/>
    </row>
    <row r="1159" spans="2:2" x14ac:dyDescent="0.2">
      <c r="B1159" s="61"/>
    </row>
    <row r="1160" spans="2:2" x14ac:dyDescent="0.2">
      <c r="B1160" s="61"/>
    </row>
    <row r="1161" spans="2:2" x14ac:dyDescent="0.2">
      <c r="B1161" s="61"/>
    </row>
    <row r="1162" spans="2:2" x14ac:dyDescent="0.2">
      <c r="B1162" s="61"/>
    </row>
    <row r="1163" spans="2:2" x14ac:dyDescent="0.2">
      <c r="B1163" s="61"/>
    </row>
    <row r="1164" spans="2:2" x14ac:dyDescent="0.2">
      <c r="B1164" s="61"/>
    </row>
    <row r="1165" spans="2:2" x14ac:dyDescent="0.2">
      <c r="B1165" s="61"/>
    </row>
    <row r="1166" spans="2:2" x14ac:dyDescent="0.2">
      <c r="B1166" s="61"/>
    </row>
    <row r="1167" spans="2:2" x14ac:dyDescent="0.2">
      <c r="B1167" s="61"/>
    </row>
    <row r="1168" spans="2:2" x14ac:dyDescent="0.2">
      <c r="B1168" s="61"/>
    </row>
    <row r="1169" spans="2:2" x14ac:dyDescent="0.2">
      <c r="B1169" s="61"/>
    </row>
    <row r="1170" spans="2:2" x14ac:dyDescent="0.2">
      <c r="B1170" s="61"/>
    </row>
    <row r="1171" spans="2:2" x14ac:dyDescent="0.2">
      <c r="B1171" s="61"/>
    </row>
    <row r="1172" spans="2:2" x14ac:dyDescent="0.2">
      <c r="B1172" s="61"/>
    </row>
    <row r="1173" spans="2:2" x14ac:dyDescent="0.2">
      <c r="B1173" s="61"/>
    </row>
    <row r="1174" spans="2:2" x14ac:dyDescent="0.2">
      <c r="B1174" s="61"/>
    </row>
    <row r="1175" spans="2:2" x14ac:dyDescent="0.2">
      <c r="B1175" s="61"/>
    </row>
    <row r="1176" spans="2:2" x14ac:dyDescent="0.2">
      <c r="B1176" s="61"/>
    </row>
    <row r="1177" spans="2:2" x14ac:dyDescent="0.2">
      <c r="B1177" s="61"/>
    </row>
    <row r="1178" spans="2:2" x14ac:dyDescent="0.2">
      <c r="B1178" s="61"/>
    </row>
    <row r="1179" spans="2:2" x14ac:dyDescent="0.2">
      <c r="B1179" s="61"/>
    </row>
    <row r="1180" spans="2:2" x14ac:dyDescent="0.2">
      <c r="B1180" s="61"/>
    </row>
    <row r="1181" spans="2:2" x14ac:dyDescent="0.2">
      <c r="B1181" s="61"/>
    </row>
    <row r="1182" spans="2:2" x14ac:dyDescent="0.2">
      <c r="B1182" s="61"/>
    </row>
    <row r="1183" spans="2:2" x14ac:dyDescent="0.2">
      <c r="B1183" s="61"/>
    </row>
    <row r="1184" spans="2:2" x14ac:dyDescent="0.2">
      <c r="B1184" s="61"/>
    </row>
    <row r="1185" spans="2:2" x14ac:dyDescent="0.2">
      <c r="B1185" s="61"/>
    </row>
    <row r="1186" spans="2:2" x14ac:dyDescent="0.2">
      <c r="B1186" s="61"/>
    </row>
    <row r="1187" spans="2:2" x14ac:dyDescent="0.2">
      <c r="B1187" s="61"/>
    </row>
    <row r="1188" spans="2:2" x14ac:dyDescent="0.2">
      <c r="B1188" s="61"/>
    </row>
    <row r="1189" spans="2:2" x14ac:dyDescent="0.2">
      <c r="B1189" s="61"/>
    </row>
    <row r="1190" spans="2:2" x14ac:dyDescent="0.2">
      <c r="B1190" s="61"/>
    </row>
    <row r="1191" spans="2:2" x14ac:dyDescent="0.2">
      <c r="B1191" s="61"/>
    </row>
    <row r="1192" spans="2:2" x14ac:dyDescent="0.2">
      <c r="B1192" s="61"/>
    </row>
    <row r="1193" spans="2:2" x14ac:dyDescent="0.2">
      <c r="B1193" s="61"/>
    </row>
    <row r="1194" spans="2:2" x14ac:dyDescent="0.2">
      <c r="B1194" s="61"/>
    </row>
    <row r="1195" spans="2:2" x14ac:dyDescent="0.2">
      <c r="B1195" s="61"/>
    </row>
    <row r="1196" spans="2:2" x14ac:dyDescent="0.2">
      <c r="B1196" s="61"/>
    </row>
    <row r="1197" spans="2:2" x14ac:dyDescent="0.2">
      <c r="B1197" s="61"/>
    </row>
    <row r="1198" spans="2:2" x14ac:dyDescent="0.2">
      <c r="B1198" s="61"/>
    </row>
    <row r="1199" spans="2:2" x14ac:dyDescent="0.2">
      <c r="B1199" s="61"/>
    </row>
    <row r="1200" spans="2:2" x14ac:dyDescent="0.2">
      <c r="B1200" s="61"/>
    </row>
    <row r="1201" spans="2:2" x14ac:dyDescent="0.2">
      <c r="B1201" s="61"/>
    </row>
    <row r="1202" spans="2:2" x14ac:dyDescent="0.2">
      <c r="B1202" s="61"/>
    </row>
    <row r="1203" spans="2:2" x14ac:dyDescent="0.2">
      <c r="B1203" s="61"/>
    </row>
    <row r="1204" spans="2:2" x14ac:dyDescent="0.2">
      <c r="B1204" s="61"/>
    </row>
    <row r="1205" spans="2:2" x14ac:dyDescent="0.2">
      <c r="B1205" s="61"/>
    </row>
    <row r="1206" spans="2:2" x14ac:dyDescent="0.2">
      <c r="B1206" s="61"/>
    </row>
    <row r="1207" spans="2:2" x14ac:dyDescent="0.2">
      <c r="B1207" s="61"/>
    </row>
    <row r="1208" spans="2:2" x14ac:dyDescent="0.2">
      <c r="B1208" s="61"/>
    </row>
    <row r="1209" spans="2:2" x14ac:dyDescent="0.2">
      <c r="B1209" s="61"/>
    </row>
    <row r="1210" spans="2:2" x14ac:dyDescent="0.2">
      <c r="B1210" s="61"/>
    </row>
    <row r="1211" spans="2:2" x14ac:dyDescent="0.2">
      <c r="B1211" s="61"/>
    </row>
    <row r="1212" spans="2:2" x14ac:dyDescent="0.2">
      <c r="B1212" s="61"/>
    </row>
    <row r="1213" spans="2:2" x14ac:dyDescent="0.2">
      <c r="B1213" s="61"/>
    </row>
    <row r="1214" spans="2:2" x14ac:dyDescent="0.2">
      <c r="B1214" s="61"/>
    </row>
    <row r="1215" spans="2:2" x14ac:dyDescent="0.2">
      <c r="B1215" s="61"/>
    </row>
    <row r="1216" spans="2:2" x14ac:dyDescent="0.2">
      <c r="B1216" s="61"/>
    </row>
    <row r="1217" spans="2:2" x14ac:dyDescent="0.2">
      <c r="B1217" s="61"/>
    </row>
    <row r="1218" spans="2:2" x14ac:dyDescent="0.2">
      <c r="B1218" s="61"/>
    </row>
    <row r="1219" spans="2:2" x14ac:dyDescent="0.2">
      <c r="B1219" s="61"/>
    </row>
    <row r="1220" spans="2:2" x14ac:dyDescent="0.2">
      <c r="B1220" s="61"/>
    </row>
    <row r="1221" spans="2:2" x14ac:dyDescent="0.2">
      <c r="B1221" s="61"/>
    </row>
    <row r="1222" spans="2:2" x14ac:dyDescent="0.2">
      <c r="B1222" s="61"/>
    </row>
    <row r="1223" spans="2:2" x14ac:dyDescent="0.2">
      <c r="B1223" s="61"/>
    </row>
    <row r="1224" spans="2:2" x14ac:dyDescent="0.2">
      <c r="B1224" s="61"/>
    </row>
    <row r="1225" spans="2:2" x14ac:dyDescent="0.2">
      <c r="B1225" s="61"/>
    </row>
    <row r="1226" spans="2:2" x14ac:dyDescent="0.2">
      <c r="B1226" s="61"/>
    </row>
    <row r="1227" spans="2:2" x14ac:dyDescent="0.2">
      <c r="B1227" s="61"/>
    </row>
    <row r="1228" spans="2:2" x14ac:dyDescent="0.2">
      <c r="B1228" s="61"/>
    </row>
    <row r="1229" spans="2:2" x14ac:dyDescent="0.2">
      <c r="B1229" s="61"/>
    </row>
    <row r="1230" spans="2:2" x14ac:dyDescent="0.2">
      <c r="B1230" s="61"/>
    </row>
    <row r="1231" spans="2:2" x14ac:dyDescent="0.2">
      <c r="B1231" s="61"/>
    </row>
    <row r="1232" spans="2:2" x14ac:dyDescent="0.2">
      <c r="B1232" s="61"/>
    </row>
    <row r="1233" spans="2:2" x14ac:dyDescent="0.2">
      <c r="B1233" s="61"/>
    </row>
    <row r="1234" spans="2:2" x14ac:dyDescent="0.2">
      <c r="B1234" s="61"/>
    </row>
    <row r="1235" spans="2:2" x14ac:dyDescent="0.2">
      <c r="B1235" s="61"/>
    </row>
    <row r="1236" spans="2:2" x14ac:dyDescent="0.2">
      <c r="B1236" s="61"/>
    </row>
    <row r="1237" spans="2:2" x14ac:dyDescent="0.2">
      <c r="B1237" s="61"/>
    </row>
    <row r="1238" spans="2:2" x14ac:dyDescent="0.2">
      <c r="B1238" s="61"/>
    </row>
    <row r="1239" spans="2:2" x14ac:dyDescent="0.2">
      <c r="B1239" s="61"/>
    </row>
    <row r="1240" spans="2:2" x14ac:dyDescent="0.2">
      <c r="B1240" s="61"/>
    </row>
    <row r="1241" spans="2:2" x14ac:dyDescent="0.2">
      <c r="B1241" s="61"/>
    </row>
    <row r="1242" spans="2:2" x14ac:dyDescent="0.2">
      <c r="B1242" s="61"/>
    </row>
    <row r="1243" spans="2:2" x14ac:dyDescent="0.2">
      <c r="B1243" s="61"/>
    </row>
    <row r="1244" spans="2:2" x14ac:dyDescent="0.2">
      <c r="B1244" s="61"/>
    </row>
    <row r="1245" spans="2:2" x14ac:dyDescent="0.2">
      <c r="B1245" s="61"/>
    </row>
    <row r="1246" spans="2:2" x14ac:dyDescent="0.2">
      <c r="B1246" s="61"/>
    </row>
    <row r="1247" spans="2:2" x14ac:dyDescent="0.2">
      <c r="B1247" s="61"/>
    </row>
    <row r="1248" spans="2:2" x14ac:dyDescent="0.2">
      <c r="B1248" s="61"/>
    </row>
    <row r="1249" spans="2:2" x14ac:dyDescent="0.2">
      <c r="B1249" s="61"/>
    </row>
    <row r="1250" spans="2:2" x14ac:dyDescent="0.2">
      <c r="B1250" s="61"/>
    </row>
    <row r="1251" spans="2:2" x14ac:dyDescent="0.2">
      <c r="B1251" s="61"/>
    </row>
    <row r="1252" spans="2:2" x14ac:dyDescent="0.2">
      <c r="B1252" s="61"/>
    </row>
    <row r="1253" spans="2:2" x14ac:dyDescent="0.2">
      <c r="B1253" s="61"/>
    </row>
    <row r="1254" spans="2:2" x14ac:dyDescent="0.2">
      <c r="B1254" s="61"/>
    </row>
    <row r="1255" spans="2:2" x14ac:dyDescent="0.2">
      <c r="B1255" s="61"/>
    </row>
    <row r="1256" spans="2:2" x14ac:dyDescent="0.2">
      <c r="B1256" s="61"/>
    </row>
    <row r="1257" spans="2:2" x14ac:dyDescent="0.2">
      <c r="B1257" s="61"/>
    </row>
    <row r="1258" spans="2:2" x14ac:dyDescent="0.2">
      <c r="B1258" s="61"/>
    </row>
    <row r="1259" spans="2:2" x14ac:dyDescent="0.2">
      <c r="B1259" s="61"/>
    </row>
    <row r="1260" spans="2:2" x14ac:dyDescent="0.2">
      <c r="B1260" s="61"/>
    </row>
    <row r="1261" spans="2:2" x14ac:dyDescent="0.2">
      <c r="B1261" s="61"/>
    </row>
    <row r="1262" spans="2:2" x14ac:dyDescent="0.2">
      <c r="B1262" s="61"/>
    </row>
    <row r="1263" spans="2:2" x14ac:dyDescent="0.2">
      <c r="B1263" s="61"/>
    </row>
    <row r="1264" spans="2:2"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236"/>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3" t="s">
        <v>102</v>
      </c>
      <c r="B1" s="203"/>
      <c r="C1" s="203"/>
      <c r="D1" s="203"/>
      <c r="E1" s="204" t="s">
        <v>100</v>
      </c>
      <c r="F1" s="204"/>
      <c r="G1" s="204" t="s">
        <v>103</v>
      </c>
      <c r="H1" s="204"/>
      <c r="I1" s="204" t="s">
        <v>40</v>
      </c>
      <c r="J1" s="204"/>
      <c r="K1" s="204" t="s">
        <v>44</v>
      </c>
      <c r="L1" s="204"/>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326</v>
      </c>
      <c r="B3" s="66" t="s">
        <v>327</v>
      </c>
      <c r="C3" s="67">
        <v>58</v>
      </c>
      <c r="D3" s="67" t="s">
        <v>328</v>
      </c>
      <c r="E3" s="71">
        <v>9.2746272797908702E-2</v>
      </c>
      <c r="F3" s="68">
        <v>35.897435897435898</v>
      </c>
      <c r="G3" s="71">
        <v>0.27092654147380402</v>
      </c>
      <c r="H3" s="68">
        <v>77.7777777777778</v>
      </c>
      <c r="I3" s="71">
        <v>7.3122769199223297E-3</v>
      </c>
      <c r="J3" s="68">
        <v>6.83760683760684</v>
      </c>
      <c r="K3" s="71">
        <v>0</v>
      </c>
      <c r="L3" s="68">
        <v>68.803418803418793</v>
      </c>
    </row>
    <row r="4" spans="1:12" x14ac:dyDescent="0.2">
      <c r="A4" s="72" t="s">
        <v>329</v>
      </c>
      <c r="B4" s="66" t="s">
        <v>330</v>
      </c>
      <c r="C4" s="67">
        <v>58</v>
      </c>
      <c r="D4" s="67" t="s">
        <v>328</v>
      </c>
      <c r="E4" s="71">
        <v>0.212989286916169</v>
      </c>
      <c r="F4" s="68">
        <v>87.179487179487197</v>
      </c>
      <c r="G4" s="71">
        <v>0.27383516154084298</v>
      </c>
      <c r="H4" s="68">
        <v>79.487179487179503</v>
      </c>
      <c r="I4" s="71">
        <v>0.365132699207664</v>
      </c>
      <c r="J4" s="68">
        <v>97.008547008546998</v>
      </c>
      <c r="K4" s="71">
        <v>0</v>
      </c>
      <c r="L4" s="68">
        <v>68.803418803418793</v>
      </c>
    </row>
    <row r="5" spans="1:12" x14ac:dyDescent="0.2">
      <c r="A5" s="72" t="s">
        <v>331</v>
      </c>
      <c r="B5" s="66" t="s">
        <v>332</v>
      </c>
      <c r="C5" s="67">
        <v>58</v>
      </c>
      <c r="D5" s="67" t="s">
        <v>328</v>
      </c>
      <c r="E5" s="71">
        <v>0.20380969204346999</v>
      </c>
      <c r="F5" s="68">
        <v>83.760683760683804</v>
      </c>
      <c r="G5" s="71">
        <v>0.25860883888021802</v>
      </c>
      <c r="H5" s="68">
        <v>73.076923076923094</v>
      </c>
      <c r="I5" s="71">
        <v>0.35282023725019301</v>
      </c>
      <c r="J5" s="68">
        <v>95.299145299145295</v>
      </c>
      <c r="K5" s="71">
        <v>0</v>
      </c>
      <c r="L5" s="68">
        <v>68.803418803418793</v>
      </c>
    </row>
    <row r="6" spans="1:12" x14ac:dyDescent="0.2">
      <c r="A6" s="72" t="s">
        <v>333</v>
      </c>
      <c r="B6" s="66" t="s">
        <v>334</v>
      </c>
      <c r="C6" s="67">
        <v>58</v>
      </c>
      <c r="D6" s="67" t="s">
        <v>328</v>
      </c>
      <c r="E6" s="71">
        <v>7.7045070996315204E-2</v>
      </c>
      <c r="F6" s="68">
        <v>9.8290598290598297</v>
      </c>
      <c r="G6" s="71">
        <v>0.17835026951714</v>
      </c>
      <c r="H6" s="68">
        <v>12.393162393162401</v>
      </c>
      <c r="I6" s="71">
        <v>5.2784943471805998E-2</v>
      </c>
      <c r="J6" s="68">
        <v>53.846153846153797</v>
      </c>
      <c r="K6" s="71">
        <v>0</v>
      </c>
      <c r="L6" s="68">
        <v>68.803418803418793</v>
      </c>
    </row>
    <row r="7" spans="1:12" x14ac:dyDescent="0.2">
      <c r="A7" s="72" t="s">
        <v>335</v>
      </c>
      <c r="B7" s="66" t="s">
        <v>336</v>
      </c>
      <c r="C7" s="67">
        <v>58</v>
      </c>
      <c r="D7" s="67" t="s">
        <v>328</v>
      </c>
      <c r="E7" s="71">
        <v>7.92162246283383E-2</v>
      </c>
      <c r="F7" s="68">
        <v>12.8205128205128</v>
      </c>
      <c r="G7" s="71">
        <v>0.23761554955980699</v>
      </c>
      <c r="H7" s="68">
        <v>43.162393162393201</v>
      </c>
      <c r="I7" s="71">
        <v>3.31243252074816E-5</v>
      </c>
      <c r="J7" s="68">
        <v>1.2820512820512799</v>
      </c>
      <c r="K7" s="71">
        <v>0</v>
      </c>
      <c r="L7" s="68">
        <v>68.803418803418793</v>
      </c>
    </row>
    <row r="8" spans="1:12" x14ac:dyDescent="0.2">
      <c r="A8" s="72" t="s">
        <v>337</v>
      </c>
      <c r="B8" s="66" t="s">
        <v>338</v>
      </c>
      <c r="C8" s="67">
        <v>58</v>
      </c>
      <c r="D8" s="67" t="s">
        <v>328</v>
      </c>
      <c r="E8" s="71">
        <v>1.2527491967074E-3</v>
      </c>
      <c r="F8" s="68">
        <v>0.854700854700855</v>
      </c>
      <c r="G8" s="71">
        <v>3.27439423706615E-3</v>
      </c>
      <c r="H8" s="68">
        <v>0.854700854700855</v>
      </c>
      <c r="I8" s="71">
        <v>4.8385335305605099E-4</v>
      </c>
      <c r="J8" s="68">
        <v>2.1367521367521398</v>
      </c>
      <c r="K8" s="71">
        <v>0</v>
      </c>
      <c r="L8" s="68">
        <v>68.803418803418793</v>
      </c>
    </row>
    <row r="9" spans="1:12" x14ac:dyDescent="0.2">
      <c r="A9" s="72" t="s">
        <v>339</v>
      </c>
      <c r="B9" s="66" t="s">
        <v>340</v>
      </c>
      <c r="C9" s="67">
        <v>58</v>
      </c>
      <c r="D9" s="67" t="s">
        <v>328</v>
      </c>
      <c r="E9" s="71">
        <v>9.2234254575997002E-2</v>
      </c>
      <c r="F9" s="68">
        <v>35.042735042735004</v>
      </c>
      <c r="G9" s="71">
        <v>0.249991929268809</v>
      </c>
      <c r="H9" s="68">
        <v>65.384615384615401</v>
      </c>
      <c r="I9" s="71">
        <v>2.67108344591819E-2</v>
      </c>
      <c r="J9" s="68">
        <v>31.196581196581199</v>
      </c>
      <c r="K9" s="71">
        <v>0</v>
      </c>
      <c r="L9" s="68">
        <v>68.803418803418793</v>
      </c>
    </row>
    <row r="10" spans="1:12" x14ac:dyDescent="0.2">
      <c r="A10" s="72" t="s">
        <v>341</v>
      </c>
      <c r="B10" s="66" t="s">
        <v>342</v>
      </c>
      <c r="C10" s="67">
        <v>58</v>
      </c>
      <c r="D10" s="67" t="s">
        <v>328</v>
      </c>
      <c r="E10" s="71">
        <v>0.14423176081647801</v>
      </c>
      <c r="F10" s="68">
        <v>73.076923076923094</v>
      </c>
      <c r="G10" s="71">
        <v>0.23073248623943299</v>
      </c>
      <c r="H10" s="68">
        <v>36.752136752136799</v>
      </c>
      <c r="I10" s="71">
        <v>0.20196279621000199</v>
      </c>
      <c r="J10" s="68">
        <v>89.316239316239304</v>
      </c>
      <c r="K10" s="71">
        <v>0</v>
      </c>
      <c r="L10" s="68">
        <v>68.803418803418793</v>
      </c>
    </row>
    <row r="11" spans="1:12" x14ac:dyDescent="0.2">
      <c r="A11" s="72" t="s">
        <v>343</v>
      </c>
      <c r="B11" s="66" t="s">
        <v>344</v>
      </c>
      <c r="C11" s="67">
        <v>58</v>
      </c>
      <c r="D11" s="67" t="s">
        <v>328</v>
      </c>
      <c r="E11" s="71">
        <v>7.8734115588607906E-2</v>
      </c>
      <c r="F11" s="68">
        <v>11.538461538461499</v>
      </c>
      <c r="G11" s="71">
        <v>0.20913600864346901</v>
      </c>
      <c r="H11" s="68">
        <v>20.940170940170901</v>
      </c>
      <c r="I11" s="71">
        <v>2.7066338122354899E-2</v>
      </c>
      <c r="J11" s="68">
        <v>31.6239316239316</v>
      </c>
      <c r="K11" s="71">
        <v>0</v>
      </c>
      <c r="L11" s="68">
        <v>68.803418803418793</v>
      </c>
    </row>
    <row r="12" spans="1:12" x14ac:dyDescent="0.2">
      <c r="A12" s="72" t="s">
        <v>345</v>
      </c>
      <c r="B12" s="66" t="s">
        <v>346</v>
      </c>
      <c r="C12" s="67">
        <v>58</v>
      </c>
      <c r="D12" s="67" t="s">
        <v>328</v>
      </c>
      <c r="E12" s="71">
        <v>0.143575286883147</v>
      </c>
      <c r="F12" s="68">
        <v>72.649572649572605</v>
      </c>
      <c r="G12" s="71">
        <v>0.23762210449628199</v>
      </c>
      <c r="H12" s="68">
        <v>43.589743589743598</v>
      </c>
      <c r="I12" s="71">
        <v>0.193103756153158</v>
      </c>
      <c r="J12" s="68">
        <v>87.606837606837601</v>
      </c>
      <c r="K12" s="71">
        <v>0</v>
      </c>
      <c r="L12" s="68">
        <v>68.803418803418793</v>
      </c>
    </row>
    <row r="13" spans="1:12" x14ac:dyDescent="0.2">
      <c r="A13" s="72" t="s">
        <v>347</v>
      </c>
      <c r="B13" s="66" t="s">
        <v>348</v>
      </c>
      <c r="C13" s="67">
        <v>58</v>
      </c>
      <c r="D13" s="67" t="s">
        <v>328</v>
      </c>
      <c r="E13" s="71">
        <v>7.85988020904166E-2</v>
      </c>
      <c r="F13" s="68">
        <v>11.1111111111111</v>
      </c>
      <c r="G13" s="71">
        <v>0.22977860813612999</v>
      </c>
      <c r="H13" s="68">
        <v>35.042735042735004</v>
      </c>
      <c r="I13" s="71">
        <v>6.0177981351201403E-3</v>
      </c>
      <c r="J13" s="68">
        <v>5.5555555555555598</v>
      </c>
      <c r="K13" s="71">
        <v>0</v>
      </c>
      <c r="L13" s="68">
        <v>68.803418803418793</v>
      </c>
    </row>
    <row r="14" spans="1:12" x14ac:dyDescent="0.2">
      <c r="A14" s="72" t="s">
        <v>349</v>
      </c>
      <c r="B14" s="66" t="s">
        <v>350</v>
      </c>
      <c r="C14" s="67">
        <v>58</v>
      </c>
      <c r="D14" s="67" t="s">
        <v>328</v>
      </c>
      <c r="E14" s="71">
        <v>0.101431043202281</v>
      </c>
      <c r="F14" s="68">
        <v>48.717948717948701</v>
      </c>
      <c r="G14" s="71">
        <v>0.240108482019676</v>
      </c>
      <c r="H14" s="68">
        <v>49.145299145299099</v>
      </c>
      <c r="I14" s="71">
        <v>6.4184647587166299E-2</v>
      </c>
      <c r="J14" s="68">
        <v>61.965811965812001</v>
      </c>
      <c r="K14" s="71">
        <v>0</v>
      </c>
      <c r="L14" s="68">
        <v>68.803418803418793</v>
      </c>
    </row>
    <row r="15" spans="1:12" x14ac:dyDescent="0.2">
      <c r="A15" s="72" t="s">
        <v>351</v>
      </c>
      <c r="B15" s="66" t="s">
        <v>352</v>
      </c>
      <c r="C15" s="67">
        <v>58</v>
      </c>
      <c r="D15" s="67" t="s">
        <v>328</v>
      </c>
      <c r="E15" s="71">
        <v>0.108288114047735</v>
      </c>
      <c r="F15" s="68">
        <v>57.692307692307701</v>
      </c>
      <c r="G15" s="71">
        <v>0.30326478160780002</v>
      </c>
      <c r="H15" s="68">
        <v>87.606837606837601</v>
      </c>
      <c r="I15" s="71">
        <v>2.1599560535406199E-2</v>
      </c>
      <c r="J15" s="68">
        <v>22.649572649572701</v>
      </c>
      <c r="K15" s="71">
        <v>0</v>
      </c>
      <c r="L15" s="68">
        <v>68.803418803418793</v>
      </c>
    </row>
    <row r="16" spans="1:12" x14ac:dyDescent="0.2">
      <c r="A16" s="72" t="s">
        <v>353</v>
      </c>
      <c r="B16" s="66" t="s">
        <v>354</v>
      </c>
      <c r="C16" s="67">
        <v>58</v>
      </c>
      <c r="D16" s="67" t="s">
        <v>328</v>
      </c>
      <c r="E16" s="71">
        <v>9.3950189250953303E-2</v>
      </c>
      <c r="F16" s="68">
        <v>38.034188034187999</v>
      </c>
      <c r="G16" s="71">
        <v>0.23870926152795899</v>
      </c>
      <c r="H16" s="68">
        <v>45.726495726495699</v>
      </c>
      <c r="I16" s="71">
        <v>4.3141306224900901E-2</v>
      </c>
      <c r="J16" s="68">
        <v>49.572649572649603</v>
      </c>
      <c r="K16" s="71">
        <v>0</v>
      </c>
      <c r="L16" s="68">
        <v>68.803418803418793</v>
      </c>
    </row>
    <row r="17" spans="1:12" x14ac:dyDescent="0.2">
      <c r="A17" s="72" t="s">
        <v>355</v>
      </c>
      <c r="B17" s="66" t="s">
        <v>356</v>
      </c>
      <c r="C17" s="67">
        <v>58</v>
      </c>
      <c r="D17" s="67" t="s">
        <v>328</v>
      </c>
      <c r="E17" s="71">
        <v>9.1091887058849103E-2</v>
      </c>
      <c r="F17" s="68">
        <v>32.051282051282101</v>
      </c>
      <c r="G17" s="71">
        <v>0.246695428140003</v>
      </c>
      <c r="H17" s="68">
        <v>60.256410256410298</v>
      </c>
      <c r="I17" s="71">
        <v>2.6580233036543902E-2</v>
      </c>
      <c r="J17" s="68">
        <v>30.769230769230798</v>
      </c>
      <c r="K17" s="71">
        <v>0</v>
      </c>
      <c r="L17" s="68">
        <v>68.803418803418793</v>
      </c>
    </row>
    <row r="18" spans="1:12" x14ac:dyDescent="0.2">
      <c r="A18" s="72" t="s">
        <v>357</v>
      </c>
      <c r="B18" s="66" t="s">
        <v>358</v>
      </c>
      <c r="C18" s="67">
        <v>58</v>
      </c>
      <c r="D18" s="67" t="s">
        <v>328</v>
      </c>
      <c r="E18" s="71">
        <v>8.3868644270434695E-2</v>
      </c>
      <c r="F18" s="68">
        <v>18.803418803418801</v>
      </c>
      <c r="G18" s="71">
        <v>0.25</v>
      </c>
      <c r="H18" s="68">
        <v>67.094017094017104</v>
      </c>
      <c r="I18" s="71">
        <v>1.60593281130395E-3</v>
      </c>
      <c r="J18" s="68">
        <v>2.9914529914529902</v>
      </c>
      <c r="K18" s="71">
        <v>0</v>
      </c>
      <c r="L18" s="68">
        <v>68.803418803418793</v>
      </c>
    </row>
    <row r="19" spans="1:12" x14ac:dyDescent="0.2">
      <c r="A19" s="72" t="s">
        <v>359</v>
      </c>
      <c r="B19" s="66" t="s">
        <v>360</v>
      </c>
      <c r="C19" s="67">
        <v>58</v>
      </c>
      <c r="D19" s="67" t="s">
        <v>328</v>
      </c>
      <c r="E19" s="71">
        <v>0.15559778702009799</v>
      </c>
      <c r="F19" s="68">
        <v>75.641025641025607</v>
      </c>
      <c r="G19" s="71">
        <v>0.27761743222075902</v>
      </c>
      <c r="H19" s="68">
        <v>81.196581196581207</v>
      </c>
      <c r="I19" s="71">
        <v>0.18917592883953599</v>
      </c>
      <c r="J19" s="68">
        <v>86.752136752136707</v>
      </c>
      <c r="K19" s="71">
        <v>0</v>
      </c>
      <c r="L19" s="68">
        <v>68.803418803418793</v>
      </c>
    </row>
    <row r="20" spans="1:12" x14ac:dyDescent="0.2">
      <c r="A20" s="72" t="s">
        <v>361</v>
      </c>
      <c r="B20" s="66" t="s">
        <v>362</v>
      </c>
      <c r="C20" s="67">
        <v>58</v>
      </c>
      <c r="D20" s="67" t="s">
        <v>328</v>
      </c>
      <c r="E20" s="71">
        <v>9.8620540123895595E-2</v>
      </c>
      <c r="F20" s="68">
        <v>42.307692307692299</v>
      </c>
      <c r="G20" s="71">
        <v>0.25</v>
      </c>
      <c r="H20" s="68">
        <v>67.094017094017104</v>
      </c>
      <c r="I20" s="71">
        <v>4.5861620371686701E-2</v>
      </c>
      <c r="J20" s="68">
        <v>51.282051282051299</v>
      </c>
      <c r="K20" s="71">
        <v>0</v>
      </c>
      <c r="L20" s="68">
        <v>68.803418803418793</v>
      </c>
    </row>
    <row r="21" spans="1:12" x14ac:dyDescent="0.2">
      <c r="A21" s="72" t="s">
        <v>363</v>
      </c>
      <c r="B21" s="66" t="s">
        <v>364</v>
      </c>
      <c r="C21" s="67">
        <v>58</v>
      </c>
      <c r="D21" s="67" t="s">
        <v>328</v>
      </c>
      <c r="E21" s="71">
        <v>0.15877390431098701</v>
      </c>
      <c r="F21" s="68">
        <v>76.068376068376097</v>
      </c>
      <c r="G21" s="71">
        <v>0.29592915988662899</v>
      </c>
      <c r="H21" s="68">
        <v>85.470085470085493</v>
      </c>
      <c r="I21" s="71">
        <v>0.180392553046332</v>
      </c>
      <c r="J21" s="68">
        <v>86.324786324786302</v>
      </c>
      <c r="K21" s="71">
        <v>0</v>
      </c>
      <c r="L21" s="68">
        <v>68.803418803418793</v>
      </c>
    </row>
    <row r="22" spans="1:12" x14ac:dyDescent="0.2">
      <c r="A22" s="72" t="s">
        <v>365</v>
      </c>
      <c r="B22" s="66" t="s">
        <v>366</v>
      </c>
      <c r="C22" s="67">
        <v>58</v>
      </c>
      <c r="D22" s="67" t="s">
        <v>328</v>
      </c>
      <c r="E22" s="71">
        <v>0.11896590620530099</v>
      </c>
      <c r="F22" s="68">
        <v>62.820512820512803</v>
      </c>
      <c r="G22" s="71">
        <v>0.27141560725179698</v>
      </c>
      <c r="H22" s="68">
        <v>78.205128205128204</v>
      </c>
      <c r="I22" s="71">
        <v>5.3906487745540597E-2</v>
      </c>
      <c r="J22" s="68">
        <v>55.128205128205103</v>
      </c>
      <c r="K22" s="71">
        <v>3.1575623618566501E-2</v>
      </c>
      <c r="L22" s="68">
        <v>77.7777777777778</v>
      </c>
    </row>
    <row r="23" spans="1:12" x14ac:dyDescent="0.2">
      <c r="A23" s="72" t="s">
        <v>367</v>
      </c>
      <c r="B23" s="66" t="s">
        <v>368</v>
      </c>
      <c r="C23" s="67">
        <v>58</v>
      </c>
      <c r="D23" s="67" t="s">
        <v>328</v>
      </c>
      <c r="E23" s="71">
        <v>9.9557847339231398E-2</v>
      </c>
      <c r="F23" s="68">
        <v>43.589743589743598</v>
      </c>
      <c r="G23" s="71">
        <v>0.26349375199564501</v>
      </c>
      <c r="H23" s="68">
        <v>75.213675213675202</v>
      </c>
      <c r="I23" s="71">
        <v>3.5179790022049101E-2</v>
      </c>
      <c r="J23" s="68">
        <v>41.452991452991498</v>
      </c>
      <c r="K23" s="71">
        <v>0</v>
      </c>
      <c r="L23" s="68">
        <v>68.803418803418793</v>
      </c>
    </row>
    <row r="24" spans="1:12" x14ac:dyDescent="0.2">
      <c r="A24" s="72" t="s">
        <v>369</v>
      </c>
      <c r="B24" s="66" t="s">
        <v>370</v>
      </c>
      <c r="C24" s="67">
        <v>58</v>
      </c>
      <c r="D24" s="67" t="s">
        <v>328</v>
      </c>
      <c r="E24" s="71">
        <v>0.107706879764441</v>
      </c>
      <c r="F24" s="68">
        <v>56.410256410256402</v>
      </c>
      <c r="G24" s="71">
        <v>0.24652896426561799</v>
      </c>
      <c r="H24" s="68">
        <v>59.401709401709397</v>
      </c>
      <c r="I24" s="71">
        <v>7.6591675027703393E-2</v>
      </c>
      <c r="J24" s="68">
        <v>69.658119658119702</v>
      </c>
      <c r="K24" s="71">
        <v>0</v>
      </c>
      <c r="L24" s="68">
        <v>68.803418803418793</v>
      </c>
    </row>
    <row r="25" spans="1:12" x14ac:dyDescent="0.2">
      <c r="A25" s="72" t="s">
        <v>371</v>
      </c>
      <c r="B25" s="66" t="s">
        <v>372</v>
      </c>
      <c r="C25" s="67">
        <v>58</v>
      </c>
      <c r="D25" s="67" t="s">
        <v>328</v>
      </c>
      <c r="E25" s="71">
        <v>0.20548524775233101</v>
      </c>
      <c r="F25" s="68">
        <v>84.188034188034194</v>
      </c>
      <c r="G25" s="71">
        <v>0.25466146739803702</v>
      </c>
      <c r="H25" s="68">
        <v>71.794871794871796</v>
      </c>
      <c r="I25" s="71">
        <v>0.36179427585895502</v>
      </c>
      <c r="J25" s="68">
        <v>96.581196581196593</v>
      </c>
      <c r="K25" s="71">
        <v>0</v>
      </c>
      <c r="L25" s="68">
        <v>68.803418803418793</v>
      </c>
    </row>
    <row r="26" spans="1:12" x14ac:dyDescent="0.2">
      <c r="A26" s="72" t="s">
        <v>373</v>
      </c>
      <c r="B26" s="66" t="s">
        <v>374</v>
      </c>
      <c r="C26" s="67">
        <v>58</v>
      </c>
      <c r="D26" s="67" t="s">
        <v>328</v>
      </c>
      <c r="E26" s="71">
        <v>0.11703883232607599</v>
      </c>
      <c r="F26" s="68">
        <v>61.1111111111111</v>
      </c>
      <c r="G26" s="71">
        <v>0.27716424782832499</v>
      </c>
      <c r="H26" s="68">
        <v>80.341880341880298</v>
      </c>
      <c r="I26" s="71">
        <v>7.3952249149903504E-2</v>
      </c>
      <c r="J26" s="68">
        <v>68.376068376068403</v>
      </c>
      <c r="K26" s="71">
        <v>0</v>
      </c>
      <c r="L26" s="68">
        <v>68.803418803418793</v>
      </c>
    </row>
    <row r="27" spans="1:12" x14ac:dyDescent="0.2">
      <c r="A27" s="72" t="s">
        <v>375</v>
      </c>
      <c r="B27" s="66" t="s">
        <v>376</v>
      </c>
      <c r="C27" s="67">
        <v>58</v>
      </c>
      <c r="D27" s="67" t="s">
        <v>328</v>
      </c>
      <c r="E27" s="71">
        <v>0.10356334309934</v>
      </c>
      <c r="F27" s="68">
        <v>52.991452991453002</v>
      </c>
      <c r="G27" s="71">
        <v>0.29206495086060402</v>
      </c>
      <c r="H27" s="68">
        <v>85.042735042735004</v>
      </c>
      <c r="I27" s="71">
        <v>1.8625078437417699E-2</v>
      </c>
      <c r="J27" s="68">
        <v>19.230769230769202</v>
      </c>
      <c r="K27" s="71">
        <v>0</v>
      </c>
      <c r="L27" s="68">
        <v>68.803418803418793</v>
      </c>
    </row>
    <row r="28" spans="1:12" x14ac:dyDescent="0.2">
      <c r="A28" s="72" t="s">
        <v>377</v>
      </c>
      <c r="B28" s="66" t="s">
        <v>378</v>
      </c>
      <c r="C28" s="67">
        <v>58</v>
      </c>
      <c r="D28" s="67" t="s">
        <v>328</v>
      </c>
      <c r="E28" s="71">
        <v>9.9854527073817104E-2</v>
      </c>
      <c r="F28" s="68">
        <v>44.4444444444444</v>
      </c>
      <c r="G28" s="71">
        <v>0.23061665639152801</v>
      </c>
      <c r="H28" s="68">
        <v>36.324786324786302</v>
      </c>
      <c r="I28" s="71">
        <v>3.7371301211356699E-2</v>
      </c>
      <c r="J28" s="68">
        <v>44.871794871794897</v>
      </c>
      <c r="K28" s="71">
        <v>3.1575623618566501E-2</v>
      </c>
      <c r="L28" s="68">
        <v>77.7777777777778</v>
      </c>
    </row>
    <row r="29" spans="1:12" x14ac:dyDescent="0.2">
      <c r="A29" s="72" t="s">
        <v>379</v>
      </c>
      <c r="B29" s="66" t="s">
        <v>380</v>
      </c>
      <c r="C29" s="67">
        <v>58</v>
      </c>
      <c r="D29" s="67" t="s">
        <v>328</v>
      </c>
      <c r="E29" s="71">
        <v>0.101364959363459</v>
      </c>
      <c r="F29" s="68">
        <v>48.290598290598297</v>
      </c>
      <c r="G29" s="71">
        <v>0.24975484366247599</v>
      </c>
      <c r="H29" s="68">
        <v>64.529914529914507</v>
      </c>
      <c r="I29" s="71">
        <v>2.2764410809335601E-2</v>
      </c>
      <c r="J29" s="68">
        <v>24.3589743589744</v>
      </c>
      <c r="K29" s="71">
        <v>3.1575623618566501E-2</v>
      </c>
      <c r="L29" s="68">
        <v>77.7777777777778</v>
      </c>
    </row>
    <row r="30" spans="1:12" x14ac:dyDescent="0.2">
      <c r="A30" s="72" t="s">
        <v>381</v>
      </c>
      <c r="B30" s="66" t="s">
        <v>382</v>
      </c>
      <c r="C30" s="67">
        <v>58</v>
      </c>
      <c r="D30" s="67" t="s">
        <v>328</v>
      </c>
      <c r="E30" s="71">
        <v>8.3920031132478895E-2</v>
      </c>
      <c r="F30" s="68">
        <v>19.658119658119698</v>
      </c>
      <c r="G30" s="71">
        <v>0.243807519299304</v>
      </c>
      <c r="H30" s="68">
        <v>54.700854700854698</v>
      </c>
      <c r="I30" s="71">
        <v>7.9525740981327801E-3</v>
      </c>
      <c r="J30" s="68">
        <v>8.1196581196581192</v>
      </c>
      <c r="K30" s="71">
        <v>0</v>
      </c>
      <c r="L30" s="68">
        <v>68.803418803418793</v>
      </c>
    </row>
    <row r="31" spans="1:12" x14ac:dyDescent="0.2">
      <c r="A31" s="72" t="s">
        <v>383</v>
      </c>
      <c r="B31" s="66" t="s">
        <v>384</v>
      </c>
      <c r="C31" s="67">
        <v>58</v>
      </c>
      <c r="D31" s="67" t="s">
        <v>328</v>
      </c>
      <c r="E31" s="71">
        <v>0.10775989445459599</v>
      </c>
      <c r="F31" s="68">
        <v>56.837606837606799</v>
      </c>
      <c r="G31" s="71">
        <v>0.23830965883122199</v>
      </c>
      <c r="H31" s="68">
        <v>44.4444444444444</v>
      </c>
      <c r="I31" s="71">
        <v>5.3394400913998802E-2</v>
      </c>
      <c r="J31" s="68">
        <v>54.700854700854698</v>
      </c>
      <c r="K31" s="71">
        <v>3.1575623618566501E-2</v>
      </c>
      <c r="L31" s="68">
        <v>77.7777777777778</v>
      </c>
    </row>
    <row r="32" spans="1:12" x14ac:dyDescent="0.2">
      <c r="A32" s="72" t="s">
        <v>385</v>
      </c>
      <c r="B32" s="66" t="s">
        <v>386</v>
      </c>
      <c r="C32" s="67">
        <v>58</v>
      </c>
      <c r="D32" s="67" t="s">
        <v>328</v>
      </c>
      <c r="E32" s="71">
        <v>0.120129396224</v>
      </c>
      <c r="F32" s="68">
        <v>64.102564102564102</v>
      </c>
      <c r="G32" s="71">
        <v>0.24507989490225299</v>
      </c>
      <c r="H32" s="68">
        <v>56.410256410256402</v>
      </c>
      <c r="I32" s="71">
        <v>2.0581422914047701E-2</v>
      </c>
      <c r="J32" s="68">
        <v>21.794871794871799</v>
      </c>
      <c r="K32" s="71">
        <v>9.4726870855699502E-2</v>
      </c>
      <c r="L32" s="68">
        <v>82.051282051282001</v>
      </c>
    </row>
    <row r="33" spans="1:12" x14ac:dyDescent="0.2">
      <c r="A33" s="72" t="s">
        <v>387</v>
      </c>
      <c r="B33" s="66" t="s">
        <v>388</v>
      </c>
      <c r="C33" s="67">
        <v>58</v>
      </c>
      <c r="D33" s="67" t="s">
        <v>328</v>
      </c>
      <c r="E33" s="71">
        <v>8.8714880657120201E-2</v>
      </c>
      <c r="F33" s="68">
        <v>26.923076923076898</v>
      </c>
      <c r="G33" s="71">
        <v>0.247346658319896</v>
      </c>
      <c r="H33" s="68">
        <v>61.1111111111111</v>
      </c>
      <c r="I33" s="71">
        <v>1.8797983651464199E-2</v>
      </c>
      <c r="J33" s="68">
        <v>19.658119658119698</v>
      </c>
      <c r="K33" s="71">
        <v>0</v>
      </c>
      <c r="L33" s="68">
        <v>68.803418803418793</v>
      </c>
    </row>
    <row r="34" spans="1:12" x14ac:dyDescent="0.2">
      <c r="A34" s="72" t="s">
        <v>389</v>
      </c>
      <c r="B34" s="66" t="s">
        <v>390</v>
      </c>
      <c r="C34" s="67">
        <v>58</v>
      </c>
      <c r="D34" s="67" t="s">
        <v>328</v>
      </c>
      <c r="E34" s="71">
        <v>9.2017619398584397E-2</v>
      </c>
      <c r="F34" s="68">
        <v>34.188034188034202</v>
      </c>
      <c r="G34" s="71">
        <v>0.23695271905259799</v>
      </c>
      <c r="H34" s="68">
        <v>41.880341880341902</v>
      </c>
      <c r="I34" s="71">
        <v>3.91001391431555E-2</v>
      </c>
      <c r="J34" s="68">
        <v>47.435897435897402</v>
      </c>
      <c r="K34" s="71">
        <v>0</v>
      </c>
      <c r="L34" s="68">
        <v>68.803418803418793</v>
      </c>
    </row>
    <row r="35" spans="1:12" x14ac:dyDescent="0.2">
      <c r="A35" s="72" t="s">
        <v>391</v>
      </c>
      <c r="B35" s="66" t="s">
        <v>392</v>
      </c>
      <c r="C35" s="67">
        <v>58</v>
      </c>
      <c r="D35" s="67" t="s">
        <v>328</v>
      </c>
      <c r="E35" s="71">
        <v>8.1563215648306903E-2</v>
      </c>
      <c r="F35" s="68">
        <v>15.8119658119658</v>
      </c>
      <c r="G35" s="71">
        <v>0.22051057375289701</v>
      </c>
      <c r="H35" s="68">
        <v>28.205128205128201</v>
      </c>
      <c r="I35" s="71">
        <v>2.41790731920235E-2</v>
      </c>
      <c r="J35" s="68">
        <v>26.0683760683761</v>
      </c>
      <c r="K35" s="71">
        <v>0</v>
      </c>
      <c r="L35" s="68">
        <v>68.803418803418793</v>
      </c>
    </row>
    <row r="36" spans="1:12" x14ac:dyDescent="0.2">
      <c r="A36" s="72" t="s">
        <v>393</v>
      </c>
      <c r="B36" s="66" t="s">
        <v>394</v>
      </c>
      <c r="C36" s="67">
        <v>58</v>
      </c>
      <c r="D36" s="67" t="s">
        <v>328</v>
      </c>
      <c r="E36" s="71">
        <v>0.107843242844643</v>
      </c>
      <c r="F36" s="68">
        <v>57.264957264957303</v>
      </c>
      <c r="G36" s="71">
        <v>0.24745166936841001</v>
      </c>
      <c r="H36" s="68">
        <v>61.538461538461497</v>
      </c>
      <c r="I36" s="71">
        <v>4.4502435546952497E-2</v>
      </c>
      <c r="J36" s="68">
        <v>50.427350427350397</v>
      </c>
      <c r="K36" s="71">
        <v>3.1575623618566501E-2</v>
      </c>
      <c r="L36" s="68">
        <v>77.7777777777778</v>
      </c>
    </row>
    <row r="37" spans="1:12" x14ac:dyDescent="0.2">
      <c r="A37" s="72" t="s">
        <v>395</v>
      </c>
      <c r="B37" s="66" t="s">
        <v>396</v>
      </c>
      <c r="C37" s="67">
        <v>58</v>
      </c>
      <c r="D37" s="67" t="s">
        <v>328</v>
      </c>
      <c r="E37" s="71">
        <v>0.25624029466168202</v>
      </c>
      <c r="F37" s="68">
        <v>89.743589743589794</v>
      </c>
      <c r="G37" s="71">
        <v>0.29628814097571599</v>
      </c>
      <c r="H37" s="68">
        <v>85.897435897435898</v>
      </c>
      <c r="I37" s="71">
        <v>0.28297900129793002</v>
      </c>
      <c r="J37" s="68">
        <v>92.735042735042697</v>
      </c>
      <c r="K37" s="71">
        <v>0.189453741711399</v>
      </c>
      <c r="L37" s="68">
        <v>87.179487179487197</v>
      </c>
    </row>
    <row r="38" spans="1:12" x14ac:dyDescent="0.2">
      <c r="A38" s="72" t="s">
        <v>397</v>
      </c>
      <c r="B38" s="66" t="s">
        <v>398</v>
      </c>
      <c r="C38" s="67">
        <v>58</v>
      </c>
      <c r="D38" s="67" t="s">
        <v>328</v>
      </c>
      <c r="E38" s="71">
        <v>9.5942608507827695E-2</v>
      </c>
      <c r="F38" s="68">
        <v>39.743589743589702</v>
      </c>
      <c r="G38" s="71">
        <v>0.244715000789687</v>
      </c>
      <c r="H38" s="68">
        <v>55.982905982905997</v>
      </c>
      <c r="I38" s="71">
        <v>1.1537201115229699E-2</v>
      </c>
      <c r="J38" s="68">
        <v>10.683760683760701</v>
      </c>
      <c r="K38" s="71">
        <v>3.1575623618566501E-2</v>
      </c>
      <c r="L38" s="68">
        <v>77.7777777777778</v>
      </c>
    </row>
    <row r="39" spans="1:12" x14ac:dyDescent="0.2">
      <c r="A39" s="72" t="s">
        <v>399</v>
      </c>
      <c r="B39" s="66" t="s">
        <v>400</v>
      </c>
      <c r="C39" s="67">
        <v>58</v>
      </c>
      <c r="D39" s="67" t="s">
        <v>328</v>
      </c>
      <c r="E39" s="71">
        <v>0.10031460249155801</v>
      </c>
      <c r="F39" s="68">
        <v>46.153846153846203</v>
      </c>
      <c r="G39" s="71">
        <v>0.26146302966024698</v>
      </c>
      <c r="H39" s="68">
        <v>74.358974358974393</v>
      </c>
      <c r="I39" s="71">
        <v>3.9480777814425397E-2</v>
      </c>
      <c r="J39" s="68">
        <v>48.290598290598297</v>
      </c>
      <c r="K39" s="71">
        <v>0</v>
      </c>
      <c r="L39" s="68">
        <v>68.803418803418793</v>
      </c>
    </row>
    <row r="40" spans="1:12" x14ac:dyDescent="0.2">
      <c r="A40" s="72" t="s">
        <v>401</v>
      </c>
      <c r="B40" s="66" t="s">
        <v>402</v>
      </c>
      <c r="C40" s="67">
        <v>58</v>
      </c>
      <c r="D40" s="67" t="s">
        <v>328</v>
      </c>
      <c r="E40" s="71">
        <v>0.10175316073075399</v>
      </c>
      <c r="F40" s="68">
        <v>49.145299145299099</v>
      </c>
      <c r="G40" s="71">
        <v>0.26833358051873402</v>
      </c>
      <c r="H40" s="68">
        <v>76.923076923076906</v>
      </c>
      <c r="I40" s="71">
        <v>3.6925901673527002E-2</v>
      </c>
      <c r="J40" s="68">
        <v>43.162393162393201</v>
      </c>
      <c r="K40" s="71">
        <v>0</v>
      </c>
      <c r="L40" s="68">
        <v>68.803418803418793</v>
      </c>
    </row>
    <row r="41" spans="1:12" x14ac:dyDescent="0.2">
      <c r="A41" s="72" t="s">
        <v>403</v>
      </c>
      <c r="B41" s="66" t="s">
        <v>404</v>
      </c>
      <c r="C41" s="67">
        <v>58</v>
      </c>
      <c r="D41" s="67" t="s">
        <v>328</v>
      </c>
      <c r="E41" s="71">
        <v>0.14566075013775101</v>
      </c>
      <c r="F41" s="68">
        <v>73.504273504273499</v>
      </c>
      <c r="G41" s="71">
        <v>0.29814210493273902</v>
      </c>
      <c r="H41" s="68">
        <v>87.179487179487197</v>
      </c>
      <c r="I41" s="71">
        <v>1.25376510062496E-2</v>
      </c>
      <c r="J41" s="68">
        <v>13.247863247863201</v>
      </c>
      <c r="K41" s="71">
        <v>0.126302494474266</v>
      </c>
      <c r="L41" s="68">
        <v>83.3333333333333</v>
      </c>
    </row>
    <row r="42" spans="1:12" x14ac:dyDescent="0.2">
      <c r="A42" s="72" t="s">
        <v>405</v>
      </c>
      <c r="B42" s="66" t="s">
        <v>406</v>
      </c>
      <c r="C42" s="67">
        <v>58</v>
      </c>
      <c r="D42" s="67" t="s">
        <v>328</v>
      </c>
      <c r="E42" s="71">
        <v>0.25849853133314599</v>
      </c>
      <c r="F42" s="68">
        <v>90.598290598290603</v>
      </c>
      <c r="G42" s="71">
        <v>0.35916802152204702</v>
      </c>
      <c r="H42" s="68">
        <v>92.307692307692307</v>
      </c>
      <c r="I42" s="71">
        <v>0.35317632524025999</v>
      </c>
      <c r="J42" s="68">
        <v>95.726495726495699</v>
      </c>
      <c r="K42" s="71">
        <v>6.3151247237133001E-2</v>
      </c>
      <c r="L42" s="68">
        <v>80.341880341880298</v>
      </c>
    </row>
    <row r="43" spans="1:12" x14ac:dyDescent="0.2">
      <c r="A43" s="72" t="s">
        <v>407</v>
      </c>
      <c r="B43" s="66" t="s">
        <v>408</v>
      </c>
      <c r="C43" s="67">
        <v>58</v>
      </c>
      <c r="D43" s="67" t="s">
        <v>328</v>
      </c>
      <c r="E43" s="71">
        <v>3.2070248392191102E-2</v>
      </c>
      <c r="F43" s="68">
        <v>1.70940170940171</v>
      </c>
      <c r="G43" s="71">
        <v>8.3112836876087601E-2</v>
      </c>
      <c r="H43" s="68">
        <v>2.1367521367521398</v>
      </c>
      <c r="I43" s="71">
        <v>1.30979083004856E-2</v>
      </c>
      <c r="J43" s="68">
        <v>13.675213675213699</v>
      </c>
      <c r="K43" s="71">
        <v>0</v>
      </c>
      <c r="L43" s="68">
        <v>68.803418803418793</v>
      </c>
    </row>
    <row r="44" spans="1:12" x14ac:dyDescent="0.2">
      <c r="A44" s="72" t="s">
        <v>409</v>
      </c>
      <c r="B44" s="66" t="s">
        <v>410</v>
      </c>
      <c r="C44" s="67">
        <v>58</v>
      </c>
      <c r="D44" s="67" t="s">
        <v>328</v>
      </c>
      <c r="E44" s="71">
        <v>5.1126368003608397E-2</v>
      </c>
      <c r="F44" s="68">
        <v>3.8461538461538498</v>
      </c>
      <c r="G44" s="71">
        <v>0.13996800896834799</v>
      </c>
      <c r="H44" s="68">
        <v>5.1282051282051304</v>
      </c>
      <c r="I44" s="71">
        <v>1.3411095042477599E-2</v>
      </c>
      <c r="J44" s="68">
        <v>14.1025641025641</v>
      </c>
      <c r="K44" s="71">
        <v>0</v>
      </c>
      <c r="L44" s="68">
        <v>68.803418803418793</v>
      </c>
    </row>
    <row r="45" spans="1:12" x14ac:dyDescent="0.2">
      <c r="A45" s="72" t="s">
        <v>411</v>
      </c>
      <c r="B45" s="66" t="s">
        <v>412</v>
      </c>
      <c r="C45" s="67">
        <v>58</v>
      </c>
      <c r="D45" s="67" t="s">
        <v>328</v>
      </c>
      <c r="E45" s="71">
        <v>8.3879458203766896E-2</v>
      </c>
      <c r="F45" s="68">
        <v>19.230769230769202</v>
      </c>
      <c r="G45" s="71">
        <v>0.22168843121767001</v>
      </c>
      <c r="H45" s="68">
        <v>29.059829059829099</v>
      </c>
      <c r="I45" s="71">
        <v>2.9949943393630302E-2</v>
      </c>
      <c r="J45" s="68">
        <v>34.615384615384599</v>
      </c>
      <c r="K45" s="71">
        <v>0</v>
      </c>
      <c r="L45" s="68">
        <v>68.803418803418793</v>
      </c>
    </row>
    <row r="46" spans="1:12" x14ac:dyDescent="0.2">
      <c r="A46" s="72" t="s">
        <v>413</v>
      </c>
      <c r="B46" s="66" t="s">
        <v>414</v>
      </c>
      <c r="C46" s="67">
        <v>58</v>
      </c>
      <c r="D46" s="67" t="s">
        <v>328</v>
      </c>
      <c r="E46" s="71">
        <v>7.9117212378512797E-2</v>
      </c>
      <c r="F46" s="68">
        <v>12.393162393162401</v>
      </c>
      <c r="G46" s="71">
        <v>0.213146288590008</v>
      </c>
      <c r="H46" s="68">
        <v>23.076923076923102</v>
      </c>
      <c r="I46" s="71">
        <v>2.4205348545530001E-2</v>
      </c>
      <c r="J46" s="68">
        <v>26.495726495726501</v>
      </c>
      <c r="K46" s="71">
        <v>0</v>
      </c>
      <c r="L46" s="68">
        <v>68.803418803418793</v>
      </c>
    </row>
    <row r="47" spans="1:12" x14ac:dyDescent="0.2">
      <c r="A47" s="72" t="s">
        <v>415</v>
      </c>
      <c r="B47" s="66" t="s">
        <v>416</v>
      </c>
      <c r="C47" s="67">
        <v>58</v>
      </c>
      <c r="D47" s="67" t="s">
        <v>328</v>
      </c>
      <c r="E47" s="71">
        <v>6.9799784781771207E-2</v>
      </c>
      <c r="F47" s="68">
        <v>6.83760683760684</v>
      </c>
      <c r="G47" s="71">
        <v>0.18921223381176899</v>
      </c>
      <c r="H47" s="68">
        <v>14.957264957265</v>
      </c>
      <c r="I47" s="71">
        <v>2.0187120533544201E-2</v>
      </c>
      <c r="J47" s="68">
        <v>21.367521367521402</v>
      </c>
      <c r="K47" s="71">
        <v>0</v>
      </c>
      <c r="L47" s="68">
        <v>68.803418803418793</v>
      </c>
    </row>
    <row r="48" spans="1:12" x14ac:dyDescent="0.2">
      <c r="A48" s="72" t="s">
        <v>417</v>
      </c>
      <c r="B48" s="66" t="s">
        <v>418</v>
      </c>
      <c r="C48" s="67">
        <v>58</v>
      </c>
      <c r="D48" s="67" t="s">
        <v>328</v>
      </c>
      <c r="E48" s="71">
        <v>9.0187136345695695E-2</v>
      </c>
      <c r="F48" s="68">
        <v>29.4871794871795</v>
      </c>
      <c r="G48" s="71">
        <v>0.23591366101476</v>
      </c>
      <c r="H48" s="68">
        <v>41.025641025641001</v>
      </c>
      <c r="I48" s="71">
        <v>3.46477480223275E-2</v>
      </c>
      <c r="J48" s="68">
        <v>40.170940170940199</v>
      </c>
      <c r="K48" s="71">
        <v>0</v>
      </c>
      <c r="L48" s="68">
        <v>68.803418803418793</v>
      </c>
    </row>
    <row r="49" spans="1:12" x14ac:dyDescent="0.2">
      <c r="A49" s="72" t="s">
        <v>419</v>
      </c>
      <c r="B49" s="66" t="s">
        <v>420</v>
      </c>
      <c r="C49" s="67">
        <v>58</v>
      </c>
      <c r="D49" s="67" t="s">
        <v>328</v>
      </c>
      <c r="E49" s="71">
        <v>0.101330451284811</v>
      </c>
      <c r="F49" s="68">
        <v>47.863247863247899</v>
      </c>
      <c r="G49" s="71">
        <v>0.242864221451568</v>
      </c>
      <c r="H49" s="68">
        <v>52.564102564102598</v>
      </c>
      <c r="I49" s="71">
        <v>6.1127132402864298E-2</v>
      </c>
      <c r="J49" s="68">
        <v>59.401709401709397</v>
      </c>
      <c r="K49" s="71">
        <v>0</v>
      </c>
      <c r="L49" s="68">
        <v>68.803418803418793</v>
      </c>
    </row>
    <row r="50" spans="1:12" x14ac:dyDescent="0.2">
      <c r="A50" s="72" t="s">
        <v>421</v>
      </c>
      <c r="B50" s="66" t="s">
        <v>422</v>
      </c>
      <c r="C50" s="67">
        <v>58</v>
      </c>
      <c r="D50" s="67" t="s">
        <v>328</v>
      </c>
      <c r="E50" s="71">
        <v>8.9562228271397107E-2</v>
      </c>
      <c r="F50" s="68">
        <v>28.205128205128201</v>
      </c>
      <c r="G50" s="71">
        <v>0.22510247236404399</v>
      </c>
      <c r="H50" s="68">
        <v>32.478632478632498</v>
      </c>
      <c r="I50" s="71">
        <v>4.3584212450147097E-2</v>
      </c>
      <c r="J50" s="68">
        <v>50</v>
      </c>
      <c r="K50" s="71">
        <v>0</v>
      </c>
      <c r="L50" s="68">
        <v>68.803418803418793</v>
      </c>
    </row>
    <row r="51" spans="1:12" x14ac:dyDescent="0.2">
      <c r="A51" s="72" t="s">
        <v>423</v>
      </c>
      <c r="B51" s="66" t="s">
        <v>424</v>
      </c>
      <c r="C51" s="67">
        <v>58</v>
      </c>
      <c r="D51" s="67" t="s">
        <v>328</v>
      </c>
      <c r="E51" s="71">
        <v>0.102679420735951</v>
      </c>
      <c r="F51" s="68">
        <v>51.282051282051299</v>
      </c>
      <c r="G51" s="71">
        <v>0.26202785804845102</v>
      </c>
      <c r="H51" s="68">
        <v>74.786324786324798</v>
      </c>
      <c r="I51" s="71">
        <v>4.6010404159403002E-2</v>
      </c>
      <c r="J51" s="68">
        <v>51.709401709401703</v>
      </c>
      <c r="K51" s="71">
        <v>0</v>
      </c>
      <c r="L51" s="68">
        <v>68.803418803418793</v>
      </c>
    </row>
    <row r="52" spans="1:12" x14ac:dyDescent="0.2">
      <c r="A52" s="72" t="s">
        <v>425</v>
      </c>
      <c r="B52" s="66" t="s">
        <v>426</v>
      </c>
      <c r="C52" s="67">
        <v>58</v>
      </c>
      <c r="D52" s="67" t="s">
        <v>328</v>
      </c>
      <c r="E52" s="71">
        <v>9.4337684690556006E-2</v>
      </c>
      <c r="F52" s="68">
        <v>38.461538461538503</v>
      </c>
      <c r="G52" s="71">
        <v>0.25130575088825402</v>
      </c>
      <c r="H52" s="68">
        <v>68.376068376068403</v>
      </c>
      <c r="I52" s="71">
        <v>3.17073031834137E-2</v>
      </c>
      <c r="J52" s="68">
        <v>38.034188034187999</v>
      </c>
      <c r="K52" s="71">
        <v>0</v>
      </c>
      <c r="L52" s="68">
        <v>68.803418803418793</v>
      </c>
    </row>
    <row r="53" spans="1:12" x14ac:dyDescent="0.2">
      <c r="A53" s="72" t="s">
        <v>427</v>
      </c>
      <c r="B53" s="66" t="s">
        <v>428</v>
      </c>
      <c r="C53" s="67">
        <v>58</v>
      </c>
      <c r="D53" s="67" t="s">
        <v>328</v>
      </c>
      <c r="E53" s="71">
        <v>9.1251293770262407E-2</v>
      </c>
      <c r="F53" s="68">
        <v>32.478632478632498</v>
      </c>
      <c r="G53" s="71">
        <v>0.21963184658148899</v>
      </c>
      <c r="H53" s="68">
        <v>26.495726495726501</v>
      </c>
      <c r="I53" s="71">
        <v>5.4122034729297899E-2</v>
      </c>
      <c r="J53" s="68">
        <v>55.5555555555556</v>
      </c>
      <c r="K53" s="71">
        <v>0</v>
      </c>
      <c r="L53" s="68">
        <v>68.803418803418793</v>
      </c>
    </row>
    <row r="54" spans="1:12" x14ac:dyDescent="0.2">
      <c r="A54" s="72" t="s">
        <v>429</v>
      </c>
      <c r="B54" s="66" t="s">
        <v>430</v>
      </c>
      <c r="C54" s="67">
        <v>58</v>
      </c>
      <c r="D54" s="67" t="s">
        <v>328</v>
      </c>
      <c r="E54" s="71">
        <v>9.9698679913054297E-2</v>
      </c>
      <c r="F54" s="68">
        <v>44.017094017094003</v>
      </c>
      <c r="G54" s="71">
        <v>0.25823893844413698</v>
      </c>
      <c r="H54" s="68">
        <v>72.649572649572605</v>
      </c>
      <c r="I54" s="71">
        <v>4.0857101295026101E-2</v>
      </c>
      <c r="J54" s="68">
        <v>48.717948717948701</v>
      </c>
      <c r="K54" s="71">
        <v>0</v>
      </c>
      <c r="L54" s="68">
        <v>68.803418803418793</v>
      </c>
    </row>
    <row r="55" spans="1:12" x14ac:dyDescent="0.2">
      <c r="A55" s="72" t="s">
        <v>431</v>
      </c>
      <c r="B55" s="66" t="s">
        <v>432</v>
      </c>
      <c r="C55" s="67">
        <v>58</v>
      </c>
      <c r="D55" s="67" t="s">
        <v>328</v>
      </c>
      <c r="E55" s="71">
        <v>9.1959463807525302E-2</v>
      </c>
      <c r="F55" s="68">
        <v>33.760683760683797</v>
      </c>
      <c r="G55" s="71">
        <v>0.23886503917487101</v>
      </c>
      <c r="H55" s="68">
        <v>46.5811965811966</v>
      </c>
      <c r="I55" s="71">
        <v>3.7013352247705203E-2</v>
      </c>
      <c r="J55" s="68">
        <v>43.589743589743598</v>
      </c>
      <c r="K55" s="71">
        <v>0</v>
      </c>
      <c r="L55" s="68">
        <v>68.803418803418793</v>
      </c>
    </row>
    <row r="56" spans="1:12" x14ac:dyDescent="0.2">
      <c r="A56" s="72" t="s">
        <v>433</v>
      </c>
      <c r="B56" s="66" t="s">
        <v>434</v>
      </c>
      <c r="C56" s="67">
        <v>58</v>
      </c>
      <c r="D56" s="67" t="s">
        <v>328</v>
      </c>
      <c r="E56" s="71">
        <v>0.100142682679939</v>
      </c>
      <c r="F56" s="68">
        <v>45.726495726495699</v>
      </c>
      <c r="G56" s="71">
        <v>0.22792984069134201</v>
      </c>
      <c r="H56" s="68">
        <v>33.760683760683797</v>
      </c>
      <c r="I56" s="71">
        <v>7.2498207348475299E-2</v>
      </c>
      <c r="J56" s="68">
        <v>67.521367521367495</v>
      </c>
      <c r="K56" s="71">
        <v>0</v>
      </c>
      <c r="L56" s="68">
        <v>68.803418803418793</v>
      </c>
    </row>
    <row r="57" spans="1:12" x14ac:dyDescent="0.2">
      <c r="A57" s="72" t="s">
        <v>435</v>
      </c>
      <c r="B57" s="66" t="s">
        <v>436</v>
      </c>
      <c r="C57" s="67">
        <v>58</v>
      </c>
      <c r="D57" s="67" t="s">
        <v>328</v>
      </c>
      <c r="E57" s="71">
        <v>9.1809716331755595E-2</v>
      </c>
      <c r="F57" s="68">
        <v>32.905982905982903</v>
      </c>
      <c r="G57" s="71">
        <v>0.222911193126683</v>
      </c>
      <c r="H57" s="68">
        <v>29.914529914529901</v>
      </c>
      <c r="I57" s="71">
        <v>5.25179558685838E-2</v>
      </c>
      <c r="J57" s="68">
        <v>52.991452991453002</v>
      </c>
      <c r="K57" s="71">
        <v>0</v>
      </c>
      <c r="L57" s="68">
        <v>68.803418803418793</v>
      </c>
    </row>
    <row r="58" spans="1:12" x14ac:dyDescent="0.2">
      <c r="A58" s="72" t="s">
        <v>437</v>
      </c>
      <c r="B58" s="66" t="s">
        <v>438</v>
      </c>
      <c r="C58" s="67">
        <v>58</v>
      </c>
      <c r="D58" s="67" t="s">
        <v>328</v>
      </c>
      <c r="E58" s="71">
        <v>0.117375856058394</v>
      </c>
      <c r="F58" s="68">
        <v>61.965811965812001</v>
      </c>
      <c r="G58" s="71">
        <v>0.24859742252434999</v>
      </c>
      <c r="H58" s="68">
        <v>62.393162393162399</v>
      </c>
      <c r="I58" s="71">
        <v>0.103530145650831</v>
      </c>
      <c r="J58" s="68">
        <v>78.632478632478595</v>
      </c>
      <c r="K58" s="71">
        <v>0</v>
      </c>
      <c r="L58" s="68">
        <v>68.803418803418793</v>
      </c>
    </row>
    <row r="59" spans="1:12" x14ac:dyDescent="0.2">
      <c r="A59" s="72" t="s">
        <v>439</v>
      </c>
      <c r="B59" s="66" t="s">
        <v>440</v>
      </c>
      <c r="C59" s="67">
        <v>58</v>
      </c>
      <c r="D59" s="67" t="s">
        <v>328</v>
      </c>
      <c r="E59" s="71">
        <v>0.128206422155587</v>
      </c>
      <c r="F59" s="68">
        <v>68.803418803418793</v>
      </c>
      <c r="G59" s="71">
        <v>0.36150425041776102</v>
      </c>
      <c r="H59" s="68">
        <v>93.162393162393201</v>
      </c>
      <c r="I59" s="71">
        <v>2.3115016048999199E-2</v>
      </c>
      <c r="J59" s="68">
        <v>24.786324786324801</v>
      </c>
      <c r="K59" s="71">
        <v>0</v>
      </c>
      <c r="L59" s="68">
        <v>68.803418803418793</v>
      </c>
    </row>
    <row r="60" spans="1:12" x14ac:dyDescent="0.2">
      <c r="A60" s="72" t="s">
        <v>441</v>
      </c>
      <c r="B60" s="66" t="s">
        <v>442</v>
      </c>
      <c r="C60" s="67">
        <v>58</v>
      </c>
      <c r="D60" s="67" t="s">
        <v>328</v>
      </c>
      <c r="E60" s="71">
        <v>5.7087883221633003E-2</v>
      </c>
      <c r="F60" s="68">
        <v>4.7008547008547001</v>
      </c>
      <c r="G60" s="71">
        <v>0.16582953523796601</v>
      </c>
      <c r="H60" s="68">
        <v>9.8290598290598297</v>
      </c>
      <c r="I60" s="71">
        <v>5.43411442693322E-3</v>
      </c>
      <c r="J60" s="68">
        <v>4.7008547008547001</v>
      </c>
      <c r="K60" s="71">
        <v>0</v>
      </c>
      <c r="L60" s="68">
        <v>68.803418803418793</v>
      </c>
    </row>
    <row r="61" spans="1:12" x14ac:dyDescent="0.2">
      <c r="A61" s="72" t="s">
        <v>443</v>
      </c>
      <c r="B61" s="66" t="s">
        <v>444</v>
      </c>
      <c r="C61" s="67">
        <v>58</v>
      </c>
      <c r="D61" s="67" t="s">
        <v>328</v>
      </c>
      <c r="E61" s="71">
        <v>8.5994471657706004E-2</v>
      </c>
      <c r="F61" s="68">
        <v>21.367521367521402</v>
      </c>
      <c r="G61" s="71">
        <v>0.25062559113803201</v>
      </c>
      <c r="H61" s="68">
        <v>67.948717948717999</v>
      </c>
      <c r="I61" s="71">
        <v>7.3578238350864604E-3</v>
      </c>
      <c r="J61" s="68">
        <v>7.2649572649572702</v>
      </c>
      <c r="K61" s="71">
        <v>0</v>
      </c>
      <c r="L61" s="68">
        <v>68.803418803418793</v>
      </c>
    </row>
    <row r="62" spans="1:12" x14ac:dyDescent="0.2">
      <c r="A62" s="72" t="s">
        <v>445</v>
      </c>
      <c r="B62" s="66" t="s">
        <v>446</v>
      </c>
      <c r="C62" s="67">
        <v>58</v>
      </c>
      <c r="D62" s="67" t="s">
        <v>328</v>
      </c>
      <c r="E62" s="71">
        <v>8.9223342640770503E-2</v>
      </c>
      <c r="F62" s="68">
        <v>27.350427350427399</v>
      </c>
      <c r="G62" s="71">
        <v>0.23427514379256301</v>
      </c>
      <c r="H62" s="68">
        <v>39.316239316239297</v>
      </c>
      <c r="I62" s="71">
        <v>3.3394884129748503E-2</v>
      </c>
      <c r="J62" s="68">
        <v>39.743589743589702</v>
      </c>
      <c r="K62" s="71">
        <v>0</v>
      </c>
      <c r="L62" s="68">
        <v>68.803418803418793</v>
      </c>
    </row>
    <row r="63" spans="1:12" x14ac:dyDescent="0.2">
      <c r="A63" s="72" t="s">
        <v>447</v>
      </c>
      <c r="B63" s="66" t="s">
        <v>448</v>
      </c>
      <c r="C63" s="67">
        <v>58</v>
      </c>
      <c r="D63" s="67" t="s">
        <v>328</v>
      </c>
      <c r="E63" s="71">
        <v>8.7514797713797499E-2</v>
      </c>
      <c r="F63" s="68">
        <v>24.786324786324801</v>
      </c>
      <c r="G63" s="71">
        <v>0.19923086975115201</v>
      </c>
      <c r="H63" s="68">
        <v>17.521367521367502</v>
      </c>
      <c r="I63" s="71">
        <v>6.3313523390240906E-2</v>
      </c>
      <c r="J63" s="68">
        <v>61.1111111111111</v>
      </c>
      <c r="K63" s="71">
        <v>0</v>
      </c>
      <c r="L63" s="68">
        <v>68.803418803418793</v>
      </c>
    </row>
    <row r="64" spans="1:12" x14ac:dyDescent="0.2">
      <c r="A64" s="72" t="s">
        <v>449</v>
      </c>
      <c r="B64" s="66" t="s">
        <v>450</v>
      </c>
      <c r="C64" s="67">
        <v>58</v>
      </c>
      <c r="D64" s="67" t="s">
        <v>328</v>
      </c>
      <c r="E64" s="71">
        <v>8.2252380925874294E-2</v>
      </c>
      <c r="F64" s="68">
        <v>16.239316239316199</v>
      </c>
      <c r="G64" s="71">
        <v>0.22081762485409001</v>
      </c>
      <c r="H64" s="68">
        <v>28.632478632478598</v>
      </c>
      <c r="I64" s="71">
        <v>2.5939517923532999E-2</v>
      </c>
      <c r="J64" s="68">
        <v>28.632478632478598</v>
      </c>
      <c r="K64" s="71">
        <v>0</v>
      </c>
      <c r="L64" s="68">
        <v>68.803418803418793</v>
      </c>
    </row>
    <row r="65" spans="1:12" x14ac:dyDescent="0.2">
      <c r="A65" s="72" t="s">
        <v>451</v>
      </c>
      <c r="B65" s="66" t="s">
        <v>452</v>
      </c>
      <c r="C65" s="67">
        <v>58</v>
      </c>
      <c r="D65" s="67" t="s">
        <v>328</v>
      </c>
      <c r="E65" s="71">
        <v>0.12208133476060699</v>
      </c>
      <c r="F65" s="68">
        <v>65.811965811965806</v>
      </c>
      <c r="G65" s="71">
        <v>0.27875204751733801</v>
      </c>
      <c r="H65" s="68">
        <v>81.623931623931597</v>
      </c>
      <c r="I65" s="71">
        <v>8.7491956764481696E-2</v>
      </c>
      <c r="J65" s="68">
        <v>73.076923076923094</v>
      </c>
      <c r="K65" s="71">
        <v>0</v>
      </c>
      <c r="L65" s="68">
        <v>68.803418803418793</v>
      </c>
    </row>
    <row r="66" spans="1:12" x14ac:dyDescent="0.2">
      <c r="A66" s="72" t="s">
        <v>453</v>
      </c>
      <c r="B66" s="66" t="s">
        <v>454</v>
      </c>
      <c r="C66" s="67">
        <v>58</v>
      </c>
      <c r="D66" s="67" t="s">
        <v>328</v>
      </c>
      <c r="E66" s="71">
        <v>0.15105006224194401</v>
      </c>
      <c r="F66" s="68">
        <v>74.786324786324798</v>
      </c>
      <c r="G66" s="71">
        <v>0.28097768452378802</v>
      </c>
      <c r="H66" s="68">
        <v>82.478632478632505</v>
      </c>
      <c r="I66" s="71">
        <v>0.172172502202043</v>
      </c>
      <c r="J66" s="68">
        <v>85.897435897435898</v>
      </c>
      <c r="K66" s="71">
        <v>0</v>
      </c>
      <c r="L66" s="68">
        <v>68.803418803418793</v>
      </c>
    </row>
    <row r="67" spans="1:12" x14ac:dyDescent="0.2">
      <c r="A67" s="72" t="s">
        <v>455</v>
      </c>
      <c r="B67" s="66" t="s">
        <v>456</v>
      </c>
      <c r="C67" s="67">
        <v>58</v>
      </c>
      <c r="D67" s="67" t="s">
        <v>328</v>
      </c>
      <c r="E67" s="71">
        <v>0.103993728889183</v>
      </c>
      <c r="F67" s="68">
        <v>53.846153846153797</v>
      </c>
      <c r="G67" s="71">
        <v>0.23566254625357799</v>
      </c>
      <c r="H67" s="68">
        <v>40.598290598290603</v>
      </c>
      <c r="I67" s="71">
        <v>7.6318640413970698E-2</v>
      </c>
      <c r="J67" s="68">
        <v>69.230769230769198</v>
      </c>
      <c r="K67" s="71">
        <v>0</v>
      </c>
      <c r="L67" s="68">
        <v>68.803418803418793</v>
      </c>
    </row>
    <row r="68" spans="1:12" x14ac:dyDescent="0.2">
      <c r="A68" s="72" t="s">
        <v>457</v>
      </c>
      <c r="B68" s="66" t="s">
        <v>458</v>
      </c>
      <c r="C68" s="67">
        <v>58</v>
      </c>
      <c r="D68" s="67" t="s">
        <v>328</v>
      </c>
      <c r="E68" s="71">
        <v>8.9476915800862505E-2</v>
      </c>
      <c r="F68" s="68">
        <v>27.7777777777778</v>
      </c>
      <c r="G68" s="71">
        <v>0.25175772761488102</v>
      </c>
      <c r="H68" s="68">
        <v>69.230769230769198</v>
      </c>
      <c r="I68" s="71">
        <v>1.66730197877063E-2</v>
      </c>
      <c r="J68" s="68">
        <v>18.3760683760684</v>
      </c>
      <c r="K68" s="71">
        <v>0</v>
      </c>
      <c r="L68" s="68">
        <v>68.803418803418793</v>
      </c>
    </row>
    <row r="69" spans="1:12" x14ac:dyDescent="0.2">
      <c r="A69" s="72" t="s">
        <v>459</v>
      </c>
      <c r="B69" s="66" t="s">
        <v>460</v>
      </c>
      <c r="C69" s="67">
        <v>58</v>
      </c>
      <c r="D69" s="67" t="s">
        <v>328</v>
      </c>
      <c r="E69" s="71">
        <v>0.20761864682367301</v>
      </c>
      <c r="F69" s="68">
        <v>85.042735042735004</v>
      </c>
      <c r="G69" s="71">
        <v>0.53466782414393199</v>
      </c>
      <c r="H69" s="68">
        <v>97.435897435897402</v>
      </c>
      <c r="I69" s="71">
        <v>8.8188116327086605E-2</v>
      </c>
      <c r="J69" s="68">
        <v>73.504273504273499</v>
      </c>
      <c r="K69" s="71">
        <v>0</v>
      </c>
      <c r="L69" s="68">
        <v>68.803418803418793</v>
      </c>
    </row>
    <row r="70" spans="1:12" x14ac:dyDescent="0.2">
      <c r="A70" s="72" t="s">
        <v>461</v>
      </c>
      <c r="B70" s="66" t="s">
        <v>462</v>
      </c>
      <c r="C70" s="67">
        <v>58</v>
      </c>
      <c r="D70" s="67" t="s">
        <v>328</v>
      </c>
      <c r="E70" s="71">
        <v>9.02163449550277E-2</v>
      </c>
      <c r="F70" s="68">
        <v>30.341880341880302</v>
      </c>
      <c r="G70" s="71">
        <v>0.23980278892590501</v>
      </c>
      <c r="H70" s="68">
        <v>47.863247863247899</v>
      </c>
      <c r="I70" s="71">
        <v>3.08462459391784E-2</v>
      </c>
      <c r="J70" s="68">
        <v>36.324786324786302</v>
      </c>
      <c r="K70" s="71">
        <v>0</v>
      </c>
      <c r="L70" s="68">
        <v>68.803418803418793</v>
      </c>
    </row>
    <row r="71" spans="1:12" x14ac:dyDescent="0.2">
      <c r="A71" s="72" t="s">
        <v>463</v>
      </c>
      <c r="B71" s="66" t="s">
        <v>464</v>
      </c>
      <c r="C71" s="67">
        <v>58</v>
      </c>
      <c r="D71" s="67" t="s">
        <v>328</v>
      </c>
      <c r="E71" s="71">
        <v>8.1520648346001603E-2</v>
      </c>
      <c r="F71" s="68">
        <v>15.384615384615399</v>
      </c>
      <c r="G71" s="71">
        <v>0.224420958141438</v>
      </c>
      <c r="H71" s="68">
        <v>32.051282051282101</v>
      </c>
      <c r="I71" s="71">
        <v>2.0140986896567101E-2</v>
      </c>
      <c r="J71" s="68">
        <v>20.940170940170901</v>
      </c>
      <c r="K71" s="71">
        <v>0</v>
      </c>
      <c r="L71" s="68">
        <v>68.803418803418793</v>
      </c>
    </row>
    <row r="72" spans="1:12" x14ac:dyDescent="0.2">
      <c r="A72" s="72" t="s">
        <v>465</v>
      </c>
      <c r="B72" s="66" t="s">
        <v>466</v>
      </c>
      <c r="C72" s="67">
        <v>58</v>
      </c>
      <c r="D72" s="67" t="s">
        <v>328</v>
      </c>
      <c r="E72" s="71">
        <v>0.177005357535718</v>
      </c>
      <c r="F72" s="68">
        <v>79.914529914529894</v>
      </c>
      <c r="G72" s="71">
        <v>0.24953980685466601</v>
      </c>
      <c r="H72" s="68">
        <v>64.102564102564102</v>
      </c>
      <c r="I72" s="71">
        <v>0.28147626575248902</v>
      </c>
      <c r="J72" s="68">
        <v>92.307692307692307</v>
      </c>
      <c r="K72" s="71">
        <v>0</v>
      </c>
      <c r="L72" s="68">
        <v>68.803418803418793</v>
      </c>
    </row>
    <row r="73" spans="1:12" x14ac:dyDescent="0.2">
      <c r="A73" s="72" t="s">
        <v>467</v>
      </c>
      <c r="B73" s="66" t="s">
        <v>468</v>
      </c>
      <c r="C73" s="67">
        <v>58</v>
      </c>
      <c r="D73" s="67" t="s">
        <v>328</v>
      </c>
      <c r="E73" s="71">
        <v>0.117110660972784</v>
      </c>
      <c r="F73" s="68">
        <v>61.538461538461497</v>
      </c>
      <c r="G73" s="71">
        <v>0.31630559194722901</v>
      </c>
      <c r="H73" s="68">
        <v>90.170940170940199</v>
      </c>
      <c r="I73" s="71">
        <v>3.5026390971123603E-2</v>
      </c>
      <c r="J73" s="68">
        <v>40.598290598290603</v>
      </c>
      <c r="K73" s="71">
        <v>0</v>
      </c>
      <c r="L73" s="68">
        <v>68.803418803418793</v>
      </c>
    </row>
    <row r="74" spans="1:12" x14ac:dyDescent="0.2">
      <c r="A74" s="72" t="s">
        <v>469</v>
      </c>
      <c r="B74" s="66" t="s">
        <v>470</v>
      </c>
      <c r="C74" s="67">
        <v>58</v>
      </c>
      <c r="D74" s="67" t="s">
        <v>328</v>
      </c>
      <c r="E74" s="71">
        <v>9.7234630955231494E-2</v>
      </c>
      <c r="F74" s="68">
        <v>41.025641025641001</v>
      </c>
      <c r="G74" s="71">
        <v>0.22324765223174201</v>
      </c>
      <c r="H74" s="68">
        <v>31.196581196581199</v>
      </c>
      <c r="I74" s="71">
        <v>6.8456240633952101E-2</v>
      </c>
      <c r="J74" s="68">
        <v>65.384615384615401</v>
      </c>
      <c r="K74" s="71">
        <v>0</v>
      </c>
      <c r="L74" s="68">
        <v>68.803418803418793</v>
      </c>
    </row>
    <row r="75" spans="1:12" x14ac:dyDescent="0.2">
      <c r="A75" s="72" t="s">
        <v>471</v>
      </c>
      <c r="B75" s="66" t="s">
        <v>472</v>
      </c>
      <c r="C75" s="67">
        <v>58</v>
      </c>
      <c r="D75" s="67" t="s">
        <v>328</v>
      </c>
      <c r="E75" s="71">
        <v>9.5495016121718596E-2</v>
      </c>
      <c r="F75" s="68">
        <v>39.316239316239297</v>
      </c>
      <c r="G75" s="71">
        <v>0.25061769581797</v>
      </c>
      <c r="H75" s="68">
        <v>67.521367521367495</v>
      </c>
      <c r="I75" s="71">
        <v>3.5867352547186197E-2</v>
      </c>
      <c r="J75" s="68">
        <v>42.307692307692299</v>
      </c>
      <c r="K75" s="71">
        <v>0</v>
      </c>
      <c r="L75" s="68">
        <v>68.803418803418793</v>
      </c>
    </row>
    <row r="76" spans="1:12" x14ac:dyDescent="0.2">
      <c r="A76" s="72" t="s">
        <v>473</v>
      </c>
      <c r="B76" s="66" t="s">
        <v>474</v>
      </c>
      <c r="C76" s="67">
        <v>58</v>
      </c>
      <c r="D76" s="67" t="s">
        <v>328</v>
      </c>
      <c r="E76" s="71">
        <v>0.18089866922369899</v>
      </c>
      <c r="F76" s="68">
        <v>81.623931623931597</v>
      </c>
      <c r="G76" s="71">
        <v>0.31945192703414899</v>
      </c>
      <c r="H76" s="68">
        <v>90.598290598290603</v>
      </c>
      <c r="I76" s="71">
        <v>0.19166845701838001</v>
      </c>
      <c r="J76" s="68">
        <v>87.179487179487197</v>
      </c>
      <c r="K76" s="71">
        <v>3.1575623618566501E-2</v>
      </c>
      <c r="L76" s="68">
        <v>77.7777777777778</v>
      </c>
    </row>
    <row r="77" spans="1:12" x14ac:dyDescent="0.2">
      <c r="A77" s="72" t="s">
        <v>475</v>
      </c>
      <c r="B77" s="66" t="s">
        <v>476</v>
      </c>
      <c r="C77" s="67">
        <v>58</v>
      </c>
      <c r="D77" s="67" t="s">
        <v>328</v>
      </c>
      <c r="E77" s="71">
        <v>8.1473796554648106E-2</v>
      </c>
      <c r="F77" s="68">
        <v>14.957264957265</v>
      </c>
      <c r="G77" s="71">
        <v>0.21944066194561901</v>
      </c>
      <c r="H77" s="68">
        <v>25.6410256410256</v>
      </c>
      <c r="I77" s="71">
        <v>2.49807277183259E-2</v>
      </c>
      <c r="J77" s="68">
        <v>27.350427350427399</v>
      </c>
      <c r="K77" s="71">
        <v>0</v>
      </c>
      <c r="L77" s="68">
        <v>68.803418803418793</v>
      </c>
    </row>
    <row r="78" spans="1:12" x14ac:dyDescent="0.2">
      <c r="A78" s="72" t="s">
        <v>477</v>
      </c>
      <c r="B78" s="66" t="s">
        <v>478</v>
      </c>
      <c r="C78" s="67">
        <v>58</v>
      </c>
      <c r="D78" s="67" t="s">
        <v>328</v>
      </c>
      <c r="E78" s="71">
        <v>0.11237059123523099</v>
      </c>
      <c r="F78" s="68">
        <v>58.974358974358999</v>
      </c>
      <c r="G78" s="71">
        <v>0.24312359467899899</v>
      </c>
      <c r="H78" s="68">
        <v>53.4188034188034</v>
      </c>
      <c r="I78" s="71">
        <v>9.3988179026694901E-2</v>
      </c>
      <c r="J78" s="68">
        <v>75.213675213675202</v>
      </c>
      <c r="K78" s="71">
        <v>0</v>
      </c>
      <c r="L78" s="68">
        <v>68.803418803418793</v>
      </c>
    </row>
    <row r="79" spans="1:12" x14ac:dyDescent="0.2">
      <c r="A79" s="72" t="s">
        <v>479</v>
      </c>
      <c r="B79" s="66" t="s">
        <v>480</v>
      </c>
      <c r="C79" s="67">
        <v>58</v>
      </c>
      <c r="D79" s="67" t="s">
        <v>328</v>
      </c>
      <c r="E79" s="71">
        <v>8.3205245061980099E-2</v>
      </c>
      <c r="F79" s="68">
        <v>16.6666666666667</v>
      </c>
      <c r="G79" s="71">
        <v>0.204764236616544</v>
      </c>
      <c r="H79" s="68">
        <v>19.658119658119698</v>
      </c>
      <c r="I79" s="71">
        <v>4.4851498569396402E-2</v>
      </c>
      <c r="J79" s="68">
        <v>50.854700854700901</v>
      </c>
      <c r="K79" s="71">
        <v>0</v>
      </c>
      <c r="L79" s="68">
        <v>68.803418803418793</v>
      </c>
    </row>
    <row r="80" spans="1:12" x14ac:dyDescent="0.2">
      <c r="A80" s="72" t="s">
        <v>481</v>
      </c>
      <c r="B80" s="66" t="s">
        <v>482</v>
      </c>
      <c r="C80" s="67">
        <v>58</v>
      </c>
      <c r="D80" s="67" t="s">
        <v>328</v>
      </c>
      <c r="E80" s="71">
        <v>8.0342664912506107E-2</v>
      </c>
      <c r="F80" s="68">
        <v>13.675213675213699</v>
      </c>
      <c r="G80" s="71">
        <v>0.22911443136524301</v>
      </c>
      <c r="H80" s="68">
        <v>34.188034188034202</v>
      </c>
      <c r="I80" s="71">
        <v>1.19135633722748E-2</v>
      </c>
      <c r="J80" s="68">
        <v>11.538461538461499</v>
      </c>
      <c r="K80" s="71">
        <v>0</v>
      </c>
      <c r="L80" s="68">
        <v>68.803418803418793</v>
      </c>
    </row>
    <row r="81" spans="1:12" x14ac:dyDescent="0.2">
      <c r="A81" s="72" t="s">
        <v>483</v>
      </c>
      <c r="B81" s="66" t="s">
        <v>484</v>
      </c>
      <c r="C81" s="67">
        <v>58</v>
      </c>
      <c r="D81" s="67" t="s">
        <v>328</v>
      </c>
      <c r="E81" s="71">
        <v>9.2143911816063906E-2</v>
      </c>
      <c r="F81" s="68">
        <v>34.615384615384599</v>
      </c>
      <c r="G81" s="71">
        <v>0.23850686735736501</v>
      </c>
      <c r="H81" s="68">
        <v>45.299145299145302</v>
      </c>
      <c r="I81" s="71">
        <v>3.7924868090826097E-2</v>
      </c>
      <c r="J81" s="68">
        <v>46.153846153846203</v>
      </c>
      <c r="K81" s="71">
        <v>0</v>
      </c>
      <c r="L81" s="68">
        <v>68.803418803418793</v>
      </c>
    </row>
    <row r="82" spans="1:12" x14ac:dyDescent="0.2">
      <c r="A82" s="72" t="s">
        <v>485</v>
      </c>
      <c r="B82" s="66" t="s">
        <v>486</v>
      </c>
      <c r="C82" s="67">
        <v>58</v>
      </c>
      <c r="D82" s="67" t="s">
        <v>328</v>
      </c>
      <c r="E82" s="71">
        <v>8.3772683180217605E-2</v>
      </c>
      <c r="F82" s="68">
        <v>18.3760683760684</v>
      </c>
      <c r="G82" s="71">
        <v>0.21549576653746599</v>
      </c>
      <c r="H82" s="68">
        <v>23.9316239316239</v>
      </c>
      <c r="I82" s="71">
        <v>3.5822283003187197E-2</v>
      </c>
      <c r="J82" s="68">
        <v>41.880341880341902</v>
      </c>
      <c r="K82" s="71">
        <v>0</v>
      </c>
      <c r="L82" s="68">
        <v>68.803418803418793</v>
      </c>
    </row>
    <row r="83" spans="1:12" x14ac:dyDescent="0.2">
      <c r="A83" s="72" t="s">
        <v>487</v>
      </c>
      <c r="B83" s="66" t="s">
        <v>488</v>
      </c>
      <c r="C83" s="67">
        <v>58</v>
      </c>
      <c r="D83" s="67" t="s">
        <v>328</v>
      </c>
      <c r="E83" s="71">
        <v>7.5837668576641398E-2</v>
      </c>
      <c r="F83" s="68">
        <v>8.9743589743589691</v>
      </c>
      <c r="G83" s="71">
        <v>0.223857017117535</v>
      </c>
      <c r="H83" s="68">
        <v>31.6239316239316</v>
      </c>
      <c r="I83" s="71">
        <v>3.6559886123886101E-3</v>
      </c>
      <c r="J83" s="68">
        <v>3.8461538461538498</v>
      </c>
      <c r="K83" s="71">
        <v>0</v>
      </c>
      <c r="L83" s="68">
        <v>68.803418803418793</v>
      </c>
    </row>
    <row r="84" spans="1:12" x14ac:dyDescent="0.2">
      <c r="A84" s="72" t="s">
        <v>489</v>
      </c>
      <c r="B84" s="66" t="s">
        <v>490</v>
      </c>
      <c r="C84" s="67">
        <v>58</v>
      </c>
      <c r="D84" s="67" t="s">
        <v>328</v>
      </c>
      <c r="E84" s="71">
        <v>0.16929633479273501</v>
      </c>
      <c r="F84" s="68">
        <v>77.7777777777778</v>
      </c>
      <c r="G84" s="71">
        <v>0.49243645283915899</v>
      </c>
      <c r="H84" s="68">
        <v>96.153846153846203</v>
      </c>
      <c r="I84" s="71">
        <v>1.54525515390467E-2</v>
      </c>
      <c r="J84" s="68">
        <v>17.094017094017101</v>
      </c>
      <c r="K84" s="71">
        <v>0</v>
      </c>
      <c r="L84" s="68">
        <v>68.803418803418793</v>
      </c>
    </row>
    <row r="85" spans="1:12" x14ac:dyDescent="0.2">
      <c r="A85" s="72" t="s">
        <v>491</v>
      </c>
      <c r="B85" s="66" t="s">
        <v>492</v>
      </c>
      <c r="C85" s="67">
        <v>58</v>
      </c>
      <c r="D85" s="67" t="s">
        <v>328</v>
      </c>
      <c r="E85" s="71">
        <v>8.6411402647609298E-2</v>
      </c>
      <c r="F85" s="68">
        <v>22.2222222222222</v>
      </c>
      <c r="G85" s="71">
        <v>0.24442747568422801</v>
      </c>
      <c r="H85" s="68">
        <v>55.5555555555556</v>
      </c>
      <c r="I85" s="71">
        <v>1.48067322585999E-2</v>
      </c>
      <c r="J85" s="68">
        <v>15.8119658119658</v>
      </c>
      <c r="K85" s="71">
        <v>0</v>
      </c>
      <c r="L85" s="68">
        <v>68.803418803418793</v>
      </c>
    </row>
    <row r="86" spans="1:12" x14ac:dyDescent="0.2">
      <c r="A86" s="72" t="s">
        <v>493</v>
      </c>
      <c r="B86" s="66" t="s">
        <v>494</v>
      </c>
      <c r="C86" s="67">
        <v>58</v>
      </c>
      <c r="D86" s="67" t="s">
        <v>328</v>
      </c>
      <c r="E86" s="71">
        <v>0.102491716482372</v>
      </c>
      <c r="F86" s="68">
        <v>50.854700854700901</v>
      </c>
      <c r="G86" s="71">
        <v>0.25464605481227598</v>
      </c>
      <c r="H86" s="68">
        <v>71.367521367521405</v>
      </c>
      <c r="I86" s="71">
        <v>5.2829094634839903E-2</v>
      </c>
      <c r="J86" s="68">
        <v>54.273504273504301</v>
      </c>
      <c r="K86" s="71">
        <v>0</v>
      </c>
      <c r="L86" s="68">
        <v>68.803418803418793</v>
      </c>
    </row>
    <row r="87" spans="1:12" x14ac:dyDescent="0.2">
      <c r="A87" s="72" t="s">
        <v>495</v>
      </c>
      <c r="B87" s="66" t="s">
        <v>496</v>
      </c>
      <c r="C87" s="67">
        <v>58</v>
      </c>
      <c r="D87" s="67" t="s">
        <v>328</v>
      </c>
      <c r="E87" s="71">
        <v>0.10247686851165</v>
      </c>
      <c r="F87" s="68">
        <v>50.427350427350397</v>
      </c>
      <c r="G87" s="71">
        <v>0.24893035603365801</v>
      </c>
      <c r="H87" s="68">
        <v>62.820512820512803</v>
      </c>
      <c r="I87" s="71">
        <v>5.85002495012917E-2</v>
      </c>
      <c r="J87" s="68">
        <v>57.692307692307701</v>
      </c>
      <c r="K87" s="71">
        <v>0</v>
      </c>
      <c r="L87" s="68">
        <v>68.803418803418793</v>
      </c>
    </row>
    <row r="88" spans="1:12" x14ac:dyDescent="0.2">
      <c r="A88" s="72" t="s">
        <v>497</v>
      </c>
      <c r="B88" s="66" t="s">
        <v>498</v>
      </c>
      <c r="C88" s="67">
        <v>58</v>
      </c>
      <c r="D88" s="67" t="s">
        <v>328</v>
      </c>
      <c r="E88" s="71">
        <v>8.4866282846400395E-2</v>
      </c>
      <c r="F88" s="68">
        <v>20.5128205128205</v>
      </c>
      <c r="G88" s="71">
        <v>0.2398320510535</v>
      </c>
      <c r="H88" s="68">
        <v>48.290598290598297</v>
      </c>
      <c r="I88" s="71">
        <v>1.47667974857007E-2</v>
      </c>
      <c r="J88" s="68">
        <v>15.384615384615399</v>
      </c>
      <c r="K88" s="71">
        <v>0</v>
      </c>
      <c r="L88" s="68">
        <v>68.803418803418793</v>
      </c>
    </row>
    <row r="89" spans="1:12" x14ac:dyDescent="0.2">
      <c r="A89" s="72" t="s">
        <v>499</v>
      </c>
      <c r="B89" s="66" t="s">
        <v>500</v>
      </c>
      <c r="C89" s="67">
        <v>58</v>
      </c>
      <c r="D89" s="67" t="s">
        <v>328</v>
      </c>
      <c r="E89" s="71">
        <v>8.6972257375003303E-2</v>
      </c>
      <c r="F89" s="68">
        <v>23.9316239316239</v>
      </c>
      <c r="G89" s="71">
        <v>0.23913794346655501</v>
      </c>
      <c r="H89" s="68">
        <v>47.435897435897402</v>
      </c>
      <c r="I89" s="71">
        <v>2.17788286584552E-2</v>
      </c>
      <c r="J89" s="68">
        <v>23.076923076923102</v>
      </c>
      <c r="K89" s="71">
        <v>0</v>
      </c>
      <c r="L89" s="68">
        <v>68.803418803418793</v>
      </c>
    </row>
    <row r="90" spans="1:12" x14ac:dyDescent="0.2">
      <c r="A90" s="72" t="s">
        <v>501</v>
      </c>
      <c r="B90" s="66" t="s">
        <v>502</v>
      </c>
      <c r="C90" s="67">
        <v>58</v>
      </c>
      <c r="D90" s="67" t="s">
        <v>328</v>
      </c>
      <c r="E90" s="71">
        <v>9.0487964136771695E-2</v>
      </c>
      <c r="F90" s="68">
        <v>31.196581196581199</v>
      </c>
      <c r="G90" s="71">
        <v>0.234355458184558</v>
      </c>
      <c r="H90" s="68">
        <v>39.743589743589702</v>
      </c>
      <c r="I90" s="71">
        <v>3.7108434225756902E-2</v>
      </c>
      <c r="J90" s="68">
        <v>44.4444444444444</v>
      </c>
      <c r="K90" s="71">
        <v>0</v>
      </c>
      <c r="L90" s="68">
        <v>68.803418803418793</v>
      </c>
    </row>
    <row r="91" spans="1:12" x14ac:dyDescent="0.2">
      <c r="A91" s="72" t="s">
        <v>503</v>
      </c>
      <c r="B91" s="66" t="s">
        <v>504</v>
      </c>
      <c r="C91" s="67">
        <v>58</v>
      </c>
      <c r="D91" s="67" t="s">
        <v>328</v>
      </c>
      <c r="E91" s="71">
        <v>9.3410336328338797E-2</v>
      </c>
      <c r="F91" s="68">
        <v>36.752136752136799</v>
      </c>
      <c r="G91" s="71">
        <v>0.211199156641041</v>
      </c>
      <c r="H91" s="68">
        <v>21.794871794871799</v>
      </c>
      <c r="I91" s="71">
        <v>6.9031852343975394E-2</v>
      </c>
      <c r="J91" s="68">
        <v>66.239316239316196</v>
      </c>
      <c r="K91" s="71">
        <v>0</v>
      </c>
      <c r="L91" s="68">
        <v>68.803418803418793</v>
      </c>
    </row>
    <row r="92" spans="1:12" x14ac:dyDescent="0.2">
      <c r="A92" s="72" t="s">
        <v>505</v>
      </c>
      <c r="B92" s="66" t="s">
        <v>506</v>
      </c>
      <c r="C92" s="67">
        <v>58</v>
      </c>
      <c r="D92" s="67" t="s">
        <v>328</v>
      </c>
      <c r="E92" s="71">
        <v>0.10578451752351201</v>
      </c>
      <c r="F92" s="68">
        <v>55.5555555555556</v>
      </c>
      <c r="G92" s="71">
        <v>0.26458436748827502</v>
      </c>
      <c r="H92" s="68">
        <v>76.068376068376097</v>
      </c>
      <c r="I92" s="71">
        <v>5.2769185082259799E-2</v>
      </c>
      <c r="J92" s="68">
        <v>53.4188034188034</v>
      </c>
      <c r="K92" s="71">
        <v>0</v>
      </c>
      <c r="L92" s="68">
        <v>68.803418803418793</v>
      </c>
    </row>
    <row r="93" spans="1:12" x14ac:dyDescent="0.2">
      <c r="A93" s="72" t="s">
        <v>507</v>
      </c>
      <c r="B93" s="66" t="s">
        <v>508</v>
      </c>
      <c r="C93" s="67">
        <v>58</v>
      </c>
      <c r="D93" s="67" t="s">
        <v>328</v>
      </c>
      <c r="E93" s="71">
        <v>0.152119476070051</v>
      </c>
      <c r="F93" s="68">
        <v>75.213675213675202</v>
      </c>
      <c r="G93" s="71">
        <v>0.18667165098379601</v>
      </c>
      <c r="H93" s="68">
        <v>14.1025641025641</v>
      </c>
      <c r="I93" s="71">
        <v>0.26968677722635798</v>
      </c>
      <c r="J93" s="68">
        <v>91.880341880341902</v>
      </c>
      <c r="K93" s="71">
        <v>0</v>
      </c>
      <c r="L93" s="68">
        <v>68.803418803418793</v>
      </c>
    </row>
    <row r="94" spans="1:12" x14ac:dyDescent="0.2">
      <c r="A94" s="72" t="s">
        <v>509</v>
      </c>
      <c r="B94" s="66" t="s">
        <v>510</v>
      </c>
      <c r="C94" s="67">
        <v>58</v>
      </c>
      <c r="D94" s="67" t="s">
        <v>328</v>
      </c>
      <c r="E94" s="71">
        <v>0.21110664615883301</v>
      </c>
      <c r="F94" s="68">
        <v>86.324786324786302</v>
      </c>
      <c r="G94" s="71">
        <v>0.31494512897412003</v>
      </c>
      <c r="H94" s="68">
        <v>89.316239316239304</v>
      </c>
      <c r="I94" s="71">
        <v>0.28679918588381298</v>
      </c>
      <c r="J94" s="68">
        <v>93.162393162393201</v>
      </c>
      <c r="K94" s="71">
        <v>3.1575623618566501E-2</v>
      </c>
      <c r="L94" s="68">
        <v>77.7777777777778</v>
      </c>
    </row>
    <row r="95" spans="1:12" x14ac:dyDescent="0.2">
      <c r="A95" s="72" t="s">
        <v>511</v>
      </c>
      <c r="B95" s="66" t="s">
        <v>512</v>
      </c>
      <c r="C95" s="67">
        <v>58</v>
      </c>
      <c r="D95" s="67" t="s">
        <v>328</v>
      </c>
      <c r="E95" s="71">
        <v>4.0794302256157801E-2</v>
      </c>
      <c r="F95" s="68">
        <v>2.1367521367521398</v>
      </c>
      <c r="G95" s="71">
        <v>0.12030651907899299</v>
      </c>
      <c r="H95" s="68">
        <v>3.41880341880342</v>
      </c>
      <c r="I95" s="71">
        <v>2.07638768948044E-3</v>
      </c>
      <c r="J95" s="68">
        <v>3.41880341880342</v>
      </c>
      <c r="K95" s="71">
        <v>0</v>
      </c>
      <c r="L95" s="68">
        <v>68.803418803418793</v>
      </c>
    </row>
    <row r="96" spans="1:12" x14ac:dyDescent="0.2">
      <c r="A96" s="72" t="s">
        <v>513</v>
      </c>
      <c r="B96" s="66" t="s">
        <v>514</v>
      </c>
      <c r="C96" s="67">
        <v>58</v>
      </c>
      <c r="D96" s="67" t="s">
        <v>328</v>
      </c>
      <c r="E96" s="71">
        <v>2.6516922582545802E-2</v>
      </c>
      <c r="F96" s="68">
        <v>1.2820512820512799</v>
      </c>
      <c r="G96" s="71">
        <v>7.2726978593504604E-2</v>
      </c>
      <c r="H96" s="68">
        <v>1.70940170940171</v>
      </c>
      <c r="I96" s="71">
        <v>6.8237891541327702E-3</v>
      </c>
      <c r="J96" s="68">
        <v>6.4102564102564097</v>
      </c>
      <c r="K96" s="71">
        <v>0</v>
      </c>
      <c r="L96" s="68">
        <v>68.803418803418793</v>
      </c>
    </row>
    <row r="97" spans="1:12" x14ac:dyDescent="0.2">
      <c r="A97" s="72" t="s">
        <v>515</v>
      </c>
      <c r="B97" s="66" t="s">
        <v>516</v>
      </c>
      <c r="C97" s="67">
        <v>58</v>
      </c>
      <c r="D97" s="67" t="s">
        <v>328</v>
      </c>
      <c r="E97" s="71">
        <v>0.178350385678957</v>
      </c>
      <c r="F97" s="68">
        <v>80.341880341880298</v>
      </c>
      <c r="G97" s="71">
        <v>0.42644492584506899</v>
      </c>
      <c r="H97" s="68">
        <v>95.299145299145295</v>
      </c>
      <c r="I97" s="71">
        <v>0.108606231191802</v>
      </c>
      <c r="J97" s="68">
        <v>80.341880341880298</v>
      </c>
      <c r="K97" s="71">
        <v>0</v>
      </c>
      <c r="L97" s="68">
        <v>68.803418803418793</v>
      </c>
    </row>
    <row r="98" spans="1:12" x14ac:dyDescent="0.2">
      <c r="A98" s="72" t="s">
        <v>517</v>
      </c>
      <c r="B98" s="66" t="s">
        <v>518</v>
      </c>
      <c r="C98" s="67">
        <v>58</v>
      </c>
      <c r="D98" s="67" t="s">
        <v>328</v>
      </c>
      <c r="E98" s="71">
        <v>4.9283069016831597E-2</v>
      </c>
      <c r="F98" s="68">
        <v>3.41880341880342</v>
      </c>
      <c r="G98" s="71">
        <v>0.139607826609356</v>
      </c>
      <c r="H98" s="68">
        <v>4.7008547008547001</v>
      </c>
      <c r="I98" s="71">
        <v>8.2413804411386096E-3</v>
      </c>
      <c r="J98" s="68">
        <v>8.9743589743589691</v>
      </c>
      <c r="K98" s="71">
        <v>0</v>
      </c>
      <c r="L98" s="68">
        <v>68.803418803418793</v>
      </c>
    </row>
    <row r="99" spans="1:12" x14ac:dyDescent="0.2">
      <c r="A99" s="72" t="s">
        <v>519</v>
      </c>
      <c r="B99" s="66" t="s">
        <v>520</v>
      </c>
      <c r="C99" s="67">
        <v>58</v>
      </c>
      <c r="D99" s="67" t="s">
        <v>328</v>
      </c>
      <c r="E99" s="71">
        <v>7.1627583025219793E-2</v>
      </c>
      <c r="F99" s="68">
        <v>8.1196581196581192</v>
      </c>
      <c r="G99" s="71">
        <v>0.190226434152584</v>
      </c>
      <c r="H99" s="68">
        <v>15.384615384615399</v>
      </c>
      <c r="I99" s="71">
        <v>2.4656314923075202E-2</v>
      </c>
      <c r="J99" s="68">
        <v>26.923076923076898</v>
      </c>
      <c r="K99" s="71">
        <v>0</v>
      </c>
      <c r="L99" s="68">
        <v>68.803418803418793</v>
      </c>
    </row>
    <row r="100" spans="1:12" x14ac:dyDescent="0.2">
      <c r="A100" s="72" t="s">
        <v>521</v>
      </c>
      <c r="B100" s="66" t="s">
        <v>522</v>
      </c>
      <c r="C100" s="67">
        <v>58</v>
      </c>
      <c r="D100" s="67" t="s">
        <v>328</v>
      </c>
      <c r="E100" s="71">
        <v>9.8010748451212895E-2</v>
      </c>
      <c r="F100" s="68">
        <v>41.880341880341902</v>
      </c>
      <c r="G100" s="71">
        <v>0.236968621510738</v>
      </c>
      <c r="H100" s="68">
        <v>42.307692307692299</v>
      </c>
      <c r="I100" s="71">
        <v>5.7063623842901E-2</v>
      </c>
      <c r="J100" s="68">
        <v>56.410256410256402</v>
      </c>
      <c r="K100" s="71">
        <v>0</v>
      </c>
      <c r="L100" s="68">
        <v>68.803418803418793</v>
      </c>
    </row>
    <row r="101" spans="1:12" x14ac:dyDescent="0.2">
      <c r="A101" s="72" t="s">
        <v>523</v>
      </c>
      <c r="B101" s="66" t="s">
        <v>524</v>
      </c>
      <c r="C101" s="67">
        <v>58</v>
      </c>
      <c r="D101" s="67" t="s">
        <v>328</v>
      </c>
      <c r="E101" s="71">
        <v>8.1221364796044304E-2</v>
      </c>
      <c r="F101" s="68">
        <v>14.5299145299145</v>
      </c>
      <c r="G101" s="71">
        <v>0.21764293375041699</v>
      </c>
      <c r="H101" s="68">
        <v>25.213675213675199</v>
      </c>
      <c r="I101" s="71">
        <v>2.6021160637715701E-2</v>
      </c>
      <c r="J101" s="68">
        <v>29.059829059829099</v>
      </c>
      <c r="K101" s="71">
        <v>0</v>
      </c>
      <c r="L101" s="68">
        <v>68.803418803418793</v>
      </c>
    </row>
    <row r="102" spans="1:12" x14ac:dyDescent="0.2">
      <c r="A102" s="72" t="s">
        <v>525</v>
      </c>
      <c r="B102" s="66" t="s">
        <v>526</v>
      </c>
      <c r="C102" s="67">
        <v>58</v>
      </c>
      <c r="D102" s="67" t="s">
        <v>328</v>
      </c>
      <c r="E102" s="71">
        <v>0.39477151671016603</v>
      </c>
      <c r="F102" s="68">
        <v>96.581196581196593</v>
      </c>
      <c r="G102" s="71">
        <v>0.268533606807768</v>
      </c>
      <c r="H102" s="68">
        <v>77.350427350427395</v>
      </c>
      <c r="I102" s="71">
        <v>9.4814729240003406E-2</v>
      </c>
      <c r="J102" s="68">
        <v>75.641025641025607</v>
      </c>
      <c r="K102" s="71">
        <v>0.82096621408272796</v>
      </c>
      <c r="L102" s="68">
        <v>97.863247863247906</v>
      </c>
    </row>
    <row r="103" spans="1:12" x14ac:dyDescent="0.2">
      <c r="A103" s="72" t="s">
        <v>527</v>
      </c>
      <c r="B103" s="66" t="s">
        <v>528</v>
      </c>
      <c r="C103" s="67">
        <v>58</v>
      </c>
      <c r="D103" s="67" t="s">
        <v>328</v>
      </c>
      <c r="E103" s="71">
        <v>0.183697283126562</v>
      </c>
      <c r="F103" s="68">
        <v>82.478632478632505</v>
      </c>
      <c r="G103" s="71">
        <v>0.26456274432118398</v>
      </c>
      <c r="H103" s="68">
        <v>75.641025641025607</v>
      </c>
      <c r="I103" s="71">
        <v>9.7075363347104204E-2</v>
      </c>
      <c r="J103" s="68">
        <v>76.923076923076906</v>
      </c>
      <c r="K103" s="71">
        <v>0.189453741711399</v>
      </c>
      <c r="L103" s="68">
        <v>87.179487179487197</v>
      </c>
    </row>
    <row r="104" spans="1:12" x14ac:dyDescent="0.2">
      <c r="A104" s="72" t="s">
        <v>529</v>
      </c>
      <c r="B104" s="66" t="s">
        <v>530</v>
      </c>
      <c r="C104" s="67">
        <v>58</v>
      </c>
      <c r="D104" s="67" t="s">
        <v>328</v>
      </c>
      <c r="E104" s="71">
        <v>0.207996369659218</v>
      </c>
      <c r="F104" s="68">
        <v>85.470085470085493</v>
      </c>
      <c r="G104" s="71">
        <v>0.17594602617708899</v>
      </c>
      <c r="H104" s="68">
        <v>11.1111111111111</v>
      </c>
      <c r="I104" s="71">
        <v>3.7559975759200198E-2</v>
      </c>
      <c r="J104" s="68">
        <v>45.726495726495699</v>
      </c>
      <c r="K104" s="71">
        <v>0.41048310704136398</v>
      </c>
      <c r="L104" s="68">
        <v>93.589743589743605</v>
      </c>
    </row>
    <row r="105" spans="1:12" x14ac:dyDescent="0.2">
      <c r="A105" s="72" t="s">
        <v>531</v>
      </c>
      <c r="B105" s="66" t="s">
        <v>532</v>
      </c>
      <c r="C105" s="67">
        <v>58</v>
      </c>
      <c r="D105" s="67" t="s">
        <v>328</v>
      </c>
      <c r="E105" s="71">
        <v>0.15910376484233699</v>
      </c>
      <c r="F105" s="68">
        <v>76.495726495726501</v>
      </c>
      <c r="G105" s="71">
        <v>0.15841869739406</v>
      </c>
      <c r="H105" s="68">
        <v>8.1196581196581192</v>
      </c>
      <c r="I105" s="71">
        <v>6.6287608184418895E-2</v>
      </c>
      <c r="J105" s="68">
        <v>63.675213675213698</v>
      </c>
      <c r="K105" s="71">
        <v>0.25260498894853201</v>
      </c>
      <c r="L105" s="68">
        <v>90.170940170940199</v>
      </c>
    </row>
    <row r="106" spans="1:12" x14ac:dyDescent="0.2">
      <c r="A106" s="72" t="s">
        <v>533</v>
      </c>
      <c r="B106" s="66" t="s">
        <v>534</v>
      </c>
      <c r="C106" s="67">
        <v>58</v>
      </c>
      <c r="D106" s="67" t="s">
        <v>328</v>
      </c>
      <c r="E106" s="71">
        <v>0.31552583342205198</v>
      </c>
      <c r="F106" s="68">
        <v>94.017094017093996</v>
      </c>
      <c r="G106" s="71">
        <v>0.24606689565818299</v>
      </c>
      <c r="H106" s="68">
        <v>58.547008547008602</v>
      </c>
      <c r="I106" s="71">
        <v>5.8468849995112499E-3</v>
      </c>
      <c r="J106" s="68">
        <v>5.1282051282051304</v>
      </c>
      <c r="K106" s="71">
        <v>0.69466371960846196</v>
      </c>
      <c r="L106" s="68">
        <v>97.008547008546998</v>
      </c>
    </row>
    <row r="107" spans="1:12" x14ac:dyDescent="0.2">
      <c r="A107" s="72" t="s">
        <v>535</v>
      </c>
      <c r="B107" s="66" t="s">
        <v>536</v>
      </c>
      <c r="C107" s="67">
        <v>58</v>
      </c>
      <c r="D107" s="67" t="s">
        <v>328</v>
      </c>
      <c r="E107" s="71">
        <v>0.20124498714601199</v>
      </c>
      <c r="F107" s="68">
        <v>82.905982905982896</v>
      </c>
      <c r="G107" s="71">
        <v>0.25290906403486801</v>
      </c>
      <c r="H107" s="68">
        <v>70.512820512820497</v>
      </c>
      <c r="I107" s="71">
        <v>3.5069661217502102E-2</v>
      </c>
      <c r="J107" s="68">
        <v>41.025641025641001</v>
      </c>
      <c r="K107" s="71">
        <v>0.31575623618566501</v>
      </c>
      <c r="L107" s="68">
        <v>91.452991452991498</v>
      </c>
    </row>
    <row r="108" spans="1:12" x14ac:dyDescent="0.2">
      <c r="A108" s="72" t="s">
        <v>537</v>
      </c>
      <c r="B108" s="66" t="s">
        <v>538</v>
      </c>
      <c r="C108" s="67">
        <v>58</v>
      </c>
      <c r="D108" s="67" t="s">
        <v>328</v>
      </c>
      <c r="E108" s="71">
        <v>0.25964076350626802</v>
      </c>
      <c r="F108" s="68">
        <v>91.025641025640994</v>
      </c>
      <c r="G108" s="71">
        <v>0.28270066280426898</v>
      </c>
      <c r="H108" s="68">
        <v>83.3333333333333</v>
      </c>
      <c r="I108" s="71">
        <v>0.40149475685883601</v>
      </c>
      <c r="J108" s="68">
        <v>99.572649572649595</v>
      </c>
      <c r="K108" s="71">
        <v>9.4726870855699502E-2</v>
      </c>
      <c r="L108" s="68">
        <v>82.051282051282001</v>
      </c>
    </row>
    <row r="109" spans="1:12" x14ac:dyDescent="0.2">
      <c r="A109" s="72" t="s">
        <v>539</v>
      </c>
      <c r="B109" s="66" t="s">
        <v>540</v>
      </c>
      <c r="C109" s="67">
        <v>58</v>
      </c>
      <c r="D109" s="67" t="s">
        <v>328</v>
      </c>
      <c r="E109" s="71">
        <v>6.2874527311430395E-2</v>
      </c>
      <c r="F109" s="68">
        <v>5.5555555555555598</v>
      </c>
      <c r="G109" s="71">
        <v>6.2309274517692199E-2</v>
      </c>
      <c r="H109" s="68">
        <v>1.2820512820512799</v>
      </c>
      <c r="I109" s="71">
        <v>3.1587436560899497E-2</v>
      </c>
      <c r="J109" s="68">
        <v>37.179487179487197</v>
      </c>
      <c r="K109" s="71">
        <v>9.4726870855699502E-2</v>
      </c>
      <c r="L109" s="68">
        <v>82.051282051282001</v>
      </c>
    </row>
    <row r="110" spans="1:12" x14ac:dyDescent="0.2">
      <c r="A110" s="72" t="s">
        <v>541</v>
      </c>
      <c r="B110" s="66" t="s">
        <v>542</v>
      </c>
      <c r="C110" s="67">
        <v>58</v>
      </c>
      <c r="D110" s="67" t="s">
        <v>328</v>
      </c>
      <c r="E110" s="71">
        <v>0.35306649990363698</v>
      </c>
      <c r="F110" s="68">
        <v>95.726495726495699</v>
      </c>
      <c r="G110" s="71">
        <v>0.22929681393781801</v>
      </c>
      <c r="H110" s="68">
        <v>34.615384615384599</v>
      </c>
      <c r="I110" s="71">
        <v>0.22996583702033199</v>
      </c>
      <c r="J110" s="68">
        <v>90.598290598290603</v>
      </c>
      <c r="K110" s="71">
        <v>0.59993684875276299</v>
      </c>
      <c r="L110" s="68">
        <v>96.153846153846203</v>
      </c>
    </row>
    <row r="111" spans="1:12" x14ac:dyDescent="0.2">
      <c r="A111" s="72" t="s">
        <v>543</v>
      </c>
      <c r="B111" s="66" t="s">
        <v>544</v>
      </c>
      <c r="C111" s="67">
        <v>58</v>
      </c>
      <c r="D111" s="67" t="s">
        <v>328</v>
      </c>
      <c r="E111" s="71">
        <v>0.60288657994136696</v>
      </c>
      <c r="F111" s="68">
        <v>99.572649572649595</v>
      </c>
      <c r="G111" s="71">
        <v>0.60785113421120696</v>
      </c>
      <c r="H111" s="68">
        <v>98.717948717948701</v>
      </c>
      <c r="I111" s="71">
        <v>0.20080860561289399</v>
      </c>
      <c r="J111" s="68">
        <v>88.8888888888889</v>
      </c>
      <c r="K111" s="71">
        <v>1</v>
      </c>
      <c r="L111" s="68">
        <v>100</v>
      </c>
    </row>
    <row r="112" spans="1:12" x14ac:dyDescent="0.2">
      <c r="A112" s="72" t="s">
        <v>545</v>
      </c>
      <c r="B112" s="66" t="s">
        <v>546</v>
      </c>
      <c r="C112" s="67">
        <v>58</v>
      </c>
      <c r="D112" s="67" t="s">
        <v>328</v>
      </c>
      <c r="E112" s="71">
        <v>0.40980041843686699</v>
      </c>
      <c r="F112" s="68">
        <v>97.008547008546998</v>
      </c>
      <c r="G112" s="71">
        <v>0.198584181386883</v>
      </c>
      <c r="H112" s="68">
        <v>16.6666666666667</v>
      </c>
      <c r="I112" s="71">
        <v>3.0817073923719601E-2</v>
      </c>
      <c r="J112" s="68">
        <v>35.897435897435898</v>
      </c>
      <c r="K112" s="71">
        <v>1</v>
      </c>
      <c r="L112" s="68">
        <v>100</v>
      </c>
    </row>
    <row r="113" spans="1:12" x14ac:dyDescent="0.2">
      <c r="A113" s="72" t="s">
        <v>547</v>
      </c>
      <c r="B113" s="66" t="s">
        <v>548</v>
      </c>
      <c r="C113" s="67">
        <v>58</v>
      </c>
      <c r="D113" s="67" t="s">
        <v>328</v>
      </c>
      <c r="E113" s="71">
        <v>0.12952589876131501</v>
      </c>
      <c r="F113" s="68">
        <v>69.658119658119702</v>
      </c>
      <c r="G113" s="71">
        <v>0.172627832988756</v>
      </c>
      <c r="H113" s="68">
        <v>10.683760683760701</v>
      </c>
      <c r="I113" s="71">
        <v>2.6496121583790999E-2</v>
      </c>
      <c r="J113" s="68">
        <v>30.341880341880302</v>
      </c>
      <c r="K113" s="71">
        <v>0.189453741711399</v>
      </c>
      <c r="L113" s="68">
        <v>87.179487179487197</v>
      </c>
    </row>
    <row r="114" spans="1:12" x14ac:dyDescent="0.2">
      <c r="A114" s="72" t="s">
        <v>549</v>
      </c>
      <c r="B114" s="66" t="s">
        <v>550</v>
      </c>
      <c r="C114" s="67">
        <v>58</v>
      </c>
      <c r="D114" s="67" t="s">
        <v>328</v>
      </c>
      <c r="E114" s="71">
        <v>0.17071321613632701</v>
      </c>
      <c r="F114" s="68">
        <v>79.487179487179503</v>
      </c>
      <c r="G114" s="71">
        <v>0.211482141556153</v>
      </c>
      <c r="H114" s="68">
        <v>22.649572649572701</v>
      </c>
      <c r="I114" s="71">
        <v>1.6476894285728901E-2</v>
      </c>
      <c r="J114" s="68">
        <v>17.948717948717899</v>
      </c>
      <c r="K114" s="71">
        <v>0.28418061256709798</v>
      </c>
      <c r="L114" s="68">
        <v>90.598290598290603</v>
      </c>
    </row>
    <row r="115" spans="1:12" x14ac:dyDescent="0.2">
      <c r="A115" s="72" t="s">
        <v>551</v>
      </c>
      <c r="B115" s="66" t="s">
        <v>552</v>
      </c>
      <c r="C115" s="67">
        <v>58</v>
      </c>
      <c r="D115" s="67" t="s">
        <v>328</v>
      </c>
      <c r="E115" s="71">
        <v>0.42521591988082302</v>
      </c>
      <c r="F115" s="68">
        <v>97.863247863247906</v>
      </c>
      <c r="G115" s="71">
        <v>0.37314844170436701</v>
      </c>
      <c r="H115" s="68">
        <v>94.4444444444444</v>
      </c>
      <c r="I115" s="71">
        <v>0.14468435109250499</v>
      </c>
      <c r="J115" s="68">
        <v>84.615384615384599</v>
      </c>
      <c r="K115" s="71">
        <v>0.75781496684559502</v>
      </c>
      <c r="L115" s="68">
        <v>97.435897435897402</v>
      </c>
    </row>
    <row r="116" spans="1:12" x14ac:dyDescent="0.2">
      <c r="A116" s="72" t="s">
        <v>553</v>
      </c>
      <c r="B116" s="66" t="s">
        <v>554</v>
      </c>
      <c r="C116" s="67">
        <v>58</v>
      </c>
      <c r="D116" s="67" t="s">
        <v>328</v>
      </c>
      <c r="E116" s="71">
        <v>0.20688954826154601</v>
      </c>
      <c r="F116" s="68">
        <v>84.615384615384599</v>
      </c>
      <c r="G116" s="71">
        <v>0.21349233165482201</v>
      </c>
      <c r="H116" s="68">
        <v>23.504273504273499</v>
      </c>
      <c r="I116" s="71">
        <v>2.82688297070182E-2</v>
      </c>
      <c r="J116" s="68">
        <v>33.3333333333333</v>
      </c>
      <c r="K116" s="71">
        <v>0.37890748342279801</v>
      </c>
      <c r="L116" s="68">
        <v>93.162393162393201</v>
      </c>
    </row>
    <row r="117" spans="1:12" x14ac:dyDescent="0.2">
      <c r="A117" s="72" t="s">
        <v>555</v>
      </c>
      <c r="B117" s="66" t="s">
        <v>556</v>
      </c>
      <c r="C117" s="67">
        <v>58</v>
      </c>
      <c r="D117" s="67" t="s">
        <v>328</v>
      </c>
      <c r="E117" s="71">
        <v>0.48915924527773702</v>
      </c>
      <c r="F117" s="68">
        <v>98.717948717948701</v>
      </c>
      <c r="G117" s="71">
        <v>0.39010008267135898</v>
      </c>
      <c r="H117" s="68">
        <v>94.871794871794904</v>
      </c>
      <c r="I117" s="71">
        <v>9.85333209862925E-2</v>
      </c>
      <c r="J117" s="68">
        <v>77.350427350427395</v>
      </c>
      <c r="K117" s="71">
        <v>0.97884433217556099</v>
      </c>
      <c r="L117" s="68">
        <v>98.717948717948701</v>
      </c>
    </row>
    <row r="118" spans="1:12" x14ac:dyDescent="0.2">
      <c r="A118" s="72" t="s">
        <v>557</v>
      </c>
      <c r="B118" s="66" t="s">
        <v>558</v>
      </c>
      <c r="C118" s="67">
        <v>58</v>
      </c>
      <c r="D118" s="67" t="s">
        <v>328</v>
      </c>
      <c r="E118" s="71">
        <v>0.121476711409159</v>
      </c>
      <c r="F118" s="68">
        <v>64.957264957264996</v>
      </c>
      <c r="G118" s="71">
        <v>0.24603511805823</v>
      </c>
      <c r="H118" s="68">
        <v>58.119658119658098</v>
      </c>
      <c r="I118" s="71">
        <v>8.6819392550680705E-2</v>
      </c>
      <c r="J118" s="68">
        <v>72.2222222222222</v>
      </c>
      <c r="K118" s="71">
        <v>3.1575623618566501E-2</v>
      </c>
      <c r="L118" s="68">
        <v>77.7777777777778</v>
      </c>
    </row>
    <row r="119" spans="1:12" x14ac:dyDescent="0.2">
      <c r="A119" s="72" t="s">
        <v>559</v>
      </c>
      <c r="B119" s="66" t="s">
        <v>560</v>
      </c>
      <c r="C119" s="67">
        <v>58</v>
      </c>
      <c r="D119" s="67" t="s">
        <v>328</v>
      </c>
      <c r="E119" s="71">
        <v>0.34568155666487799</v>
      </c>
      <c r="F119" s="68">
        <v>95.299145299145295</v>
      </c>
      <c r="G119" s="71">
        <v>0.332448306247071</v>
      </c>
      <c r="H119" s="68">
        <v>91.025641025640994</v>
      </c>
      <c r="I119" s="71">
        <v>0.167810762231934</v>
      </c>
      <c r="J119" s="68">
        <v>85.042735042735004</v>
      </c>
      <c r="K119" s="71">
        <v>0.53678560151563004</v>
      </c>
      <c r="L119" s="68">
        <v>95.726495726495699</v>
      </c>
    </row>
    <row r="120" spans="1:12" x14ac:dyDescent="0.2">
      <c r="A120" s="72" t="s">
        <v>561</v>
      </c>
      <c r="B120" s="66" t="s">
        <v>562</v>
      </c>
      <c r="C120" s="67">
        <v>58</v>
      </c>
      <c r="D120" s="67" t="s">
        <v>328</v>
      </c>
      <c r="E120" s="71">
        <v>0.42179182600159498</v>
      </c>
      <c r="F120" s="68">
        <v>97.435897435897402</v>
      </c>
      <c r="G120" s="71">
        <v>0.24006882415814901</v>
      </c>
      <c r="H120" s="68">
        <v>48.717948717948701</v>
      </c>
      <c r="I120" s="71">
        <v>2.5306653846634799E-2</v>
      </c>
      <c r="J120" s="68">
        <v>28.205128205128201</v>
      </c>
      <c r="K120" s="71">
        <v>1</v>
      </c>
      <c r="L120" s="68">
        <v>100</v>
      </c>
    </row>
    <row r="121" spans="1:12" x14ac:dyDescent="0.2">
      <c r="A121" s="72" t="s">
        <v>563</v>
      </c>
      <c r="B121" s="66" t="s">
        <v>564</v>
      </c>
      <c r="C121" s="67">
        <v>58</v>
      </c>
      <c r="D121" s="67" t="s">
        <v>328</v>
      </c>
      <c r="E121" s="71">
        <v>0.37173992506729397</v>
      </c>
      <c r="F121" s="68">
        <v>96.153846153846203</v>
      </c>
      <c r="G121" s="71">
        <v>0.20294331152506301</v>
      </c>
      <c r="H121" s="68">
        <v>19.230769230769202</v>
      </c>
      <c r="I121" s="71">
        <v>2.8159002356956502E-2</v>
      </c>
      <c r="J121" s="68">
        <v>32.905982905982903</v>
      </c>
      <c r="K121" s="71">
        <v>0.88411746131986102</v>
      </c>
      <c r="L121" s="68">
        <v>98.290598290598297</v>
      </c>
    </row>
    <row r="122" spans="1:12" x14ac:dyDescent="0.2">
      <c r="A122" s="72" t="s">
        <v>565</v>
      </c>
      <c r="B122" s="66" t="s">
        <v>566</v>
      </c>
      <c r="C122" s="67">
        <v>58</v>
      </c>
      <c r="D122" s="67" t="s">
        <v>328</v>
      </c>
      <c r="E122" s="71">
        <v>7.6383105452601102E-2</v>
      </c>
      <c r="F122" s="68">
        <v>9.4017094017094003</v>
      </c>
      <c r="G122" s="71">
        <v>0.14486361767632799</v>
      </c>
      <c r="H122" s="68">
        <v>5.5555555555555598</v>
      </c>
      <c r="I122" s="71">
        <v>2.1134451444342402E-2</v>
      </c>
      <c r="J122" s="68">
        <v>22.2222222222222</v>
      </c>
      <c r="K122" s="71">
        <v>6.3151247237133001E-2</v>
      </c>
      <c r="L122" s="68">
        <v>80.341880341880298</v>
      </c>
    </row>
    <row r="123" spans="1:12" x14ac:dyDescent="0.2">
      <c r="A123" s="72" t="s">
        <v>567</v>
      </c>
      <c r="B123" s="66" t="s">
        <v>568</v>
      </c>
      <c r="C123" s="67">
        <v>58</v>
      </c>
      <c r="D123" s="67" t="s">
        <v>328</v>
      </c>
      <c r="E123" s="71">
        <v>1.7606270126916699E-10</v>
      </c>
      <c r="F123" s="68">
        <v>0.427350427350427</v>
      </c>
      <c r="G123" s="71">
        <v>0</v>
      </c>
      <c r="H123" s="68">
        <v>0.427350427350427</v>
      </c>
      <c r="I123" s="71">
        <v>5.2818810380750205E-10</v>
      </c>
      <c r="J123" s="68">
        <v>0.854700854700855</v>
      </c>
      <c r="K123" s="71">
        <v>0</v>
      </c>
      <c r="L123" s="68">
        <v>68.803418803418793</v>
      </c>
    </row>
    <row r="124" spans="1:12" x14ac:dyDescent="0.2">
      <c r="A124" s="72" t="s">
        <v>569</v>
      </c>
      <c r="B124" s="66" t="s">
        <v>570</v>
      </c>
      <c r="C124" s="67">
        <v>58</v>
      </c>
      <c r="D124" s="67" t="s">
        <v>328</v>
      </c>
      <c r="E124" s="71">
        <v>8.8455275859764398E-2</v>
      </c>
      <c r="F124" s="68">
        <v>26.0683760683761</v>
      </c>
      <c r="G124" s="71">
        <v>0.16209719555118701</v>
      </c>
      <c r="H124" s="68">
        <v>8.9743589743589691</v>
      </c>
      <c r="I124" s="71">
        <v>7.1693008409540099E-2</v>
      </c>
      <c r="J124" s="68">
        <v>67.094017094017104</v>
      </c>
      <c r="K124" s="71">
        <v>3.1575623618566501E-2</v>
      </c>
      <c r="L124" s="68">
        <v>77.7777777777778</v>
      </c>
    </row>
    <row r="125" spans="1:12" x14ac:dyDescent="0.2">
      <c r="A125" s="72" t="s">
        <v>571</v>
      </c>
      <c r="B125" s="66" t="s">
        <v>572</v>
      </c>
      <c r="C125" s="67">
        <v>58</v>
      </c>
      <c r="D125" s="67" t="s">
        <v>328</v>
      </c>
      <c r="E125" s="71">
        <v>4.3923565389699798E-2</v>
      </c>
      <c r="F125" s="68">
        <v>2.5641025641025599</v>
      </c>
      <c r="G125" s="71">
        <v>0.11968934615779001</v>
      </c>
      <c r="H125" s="68">
        <v>2.9914529914529902</v>
      </c>
      <c r="I125" s="71">
        <v>1.2081350011309E-2</v>
      </c>
      <c r="J125" s="68">
        <v>12.393162393162401</v>
      </c>
      <c r="K125" s="71">
        <v>0</v>
      </c>
      <c r="L125" s="68">
        <v>68.803418803418793</v>
      </c>
    </row>
    <row r="126" spans="1:12" x14ac:dyDescent="0.2">
      <c r="A126" s="72" t="s">
        <v>573</v>
      </c>
      <c r="B126" s="66" t="s">
        <v>574</v>
      </c>
      <c r="C126" s="67">
        <v>58</v>
      </c>
      <c r="D126" s="67" t="s">
        <v>328</v>
      </c>
      <c r="E126" s="71">
        <v>9.2323497668162405E-2</v>
      </c>
      <c r="F126" s="68">
        <v>35.4700854700855</v>
      </c>
      <c r="G126" s="71">
        <v>0.225836938759226</v>
      </c>
      <c r="H126" s="68">
        <v>32.905982905982903</v>
      </c>
      <c r="I126" s="71">
        <v>5.1133554245261399E-2</v>
      </c>
      <c r="J126" s="68">
        <v>52.564102564102598</v>
      </c>
      <c r="K126" s="71">
        <v>0</v>
      </c>
      <c r="L126" s="68">
        <v>68.803418803418793</v>
      </c>
    </row>
    <row r="127" spans="1:12" x14ac:dyDescent="0.2">
      <c r="A127" s="72" t="s">
        <v>575</v>
      </c>
      <c r="B127" s="66" t="s">
        <v>576</v>
      </c>
      <c r="C127" s="67">
        <v>58</v>
      </c>
      <c r="D127" s="67" t="s">
        <v>328</v>
      </c>
      <c r="E127" s="71">
        <v>8.7653490629028302E-2</v>
      </c>
      <c r="F127" s="68">
        <v>25.213675213675199</v>
      </c>
      <c r="G127" s="71">
        <v>0.243742125508879</v>
      </c>
      <c r="H127" s="68">
        <v>54.273504273504301</v>
      </c>
      <c r="I127" s="71">
        <v>1.92183463782056E-2</v>
      </c>
      <c r="J127" s="68">
        <v>20.5128205128205</v>
      </c>
      <c r="K127" s="71">
        <v>0</v>
      </c>
      <c r="L127" s="68">
        <v>68.803418803418793</v>
      </c>
    </row>
    <row r="128" spans="1:12" x14ac:dyDescent="0.2">
      <c r="A128" s="72" t="s">
        <v>577</v>
      </c>
      <c r="B128" s="66" t="s">
        <v>578</v>
      </c>
      <c r="C128" s="67">
        <v>58</v>
      </c>
      <c r="D128" s="67" t="s">
        <v>328</v>
      </c>
      <c r="E128" s="71">
        <v>0.20352583996529</v>
      </c>
      <c r="F128" s="68">
        <v>83.3333333333333</v>
      </c>
      <c r="G128" s="71">
        <v>0.28072099905683201</v>
      </c>
      <c r="H128" s="68">
        <v>82.051282051282001</v>
      </c>
      <c r="I128" s="71">
        <v>0.32985652083903699</v>
      </c>
      <c r="J128" s="68">
        <v>94.4444444444444</v>
      </c>
      <c r="K128" s="71">
        <v>0</v>
      </c>
      <c r="L128" s="68">
        <v>68.803418803418793</v>
      </c>
    </row>
    <row r="129" spans="1:12" x14ac:dyDescent="0.2">
      <c r="A129" s="72" t="s">
        <v>579</v>
      </c>
      <c r="B129" s="66" t="s">
        <v>580</v>
      </c>
      <c r="C129" s="67">
        <v>58</v>
      </c>
      <c r="D129" s="67" t="s">
        <v>328</v>
      </c>
      <c r="E129" s="71">
        <v>9.3639586654433393E-2</v>
      </c>
      <c r="F129" s="68">
        <v>37.179487179487197</v>
      </c>
      <c r="G129" s="71">
        <v>0.21977368113111301</v>
      </c>
      <c r="H129" s="68">
        <v>26.923076923076898</v>
      </c>
      <c r="I129" s="71">
        <v>6.1145078832187297E-2</v>
      </c>
      <c r="J129" s="68">
        <v>59.829059829059801</v>
      </c>
      <c r="K129" s="71">
        <v>0</v>
      </c>
      <c r="L129" s="68">
        <v>68.803418803418793</v>
      </c>
    </row>
    <row r="130" spans="1:12" x14ac:dyDescent="0.2">
      <c r="A130" s="72" t="s">
        <v>581</v>
      </c>
      <c r="B130" s="66" t="s">
        <v>582</v>
      </c>
      <c r="C130" s="67">
        <v>58</v>
      </c>
      <c r="D130" s="67" t="s">
        <v>328</v>
      </c>
      <c r="E130" s="71">
        <v>0.20826979686277799</v>
      </c>
      <c r="F130" s="68">
        <v>85.897435897435898</v>
      </c>
      <c r="G130" s="71">
        <v>0.25413202284873498</v>
      </c>
      <c r="H130" s="68">
        <v>70.940170940170901</v>
      </c>
      <c r="I130" s="71">
        <v>0.37067736773959897</v>
      </c>
      <c r="J130" s="68">
        <v>97.863247863247906</v>
      </c>
      <c r="K130" s="71">
        <v>0</v>
      </c>
      <c r="L130" s="68">
        <v>68.803418803418793</v>
      </c>
    </row>
    <row r="131" spans="1:12" x14ac:dyDescent="0.2">
      <c r="A131" s="72" t="s">
        <v>583</v>
      </c>
      <c r="B131" s="66" t="s">
        <v>584</v>
      </c>
      <c r="C131" s="67">
        <v>58</v>
      </c>
      <c r="D131" s="67" t="s">
        <v>328</v>
      </c>
      <c r="E131" s="71">
        <v>5.3272383813553897E-2</v>
      </c>
      <c r="F131" s="68">
        <v>4.2735042735042699</v>
      </c>
      <c r="G131" s="71">
        <v>0.12789589303093801</v>
      </c>
      <c r="H131" s="68">
        <v>4.2735042735042699</v>
      </c>
      <c r="I131" s="71">
        <v>3.1921258409723201E-2</v>
      </c>
      <c r="J131" s="68">
        <v>38.8888888888889</v>
      </c>
      <c r="K131" s="71">
        <v>0</v>
      </c>
      <c r="L131" s="68">
        <v>68.803418803418793</v>
      </c>
    </row>
    <row r="132" spans="1:12" x14ac:dyDescent="0.2">
      <c r="A132" s="72" t="s">
        <v>585</v>
      </c>
      <c r="B132" s="66" t="s">
        <v>586</v>
      </c>
      <c r="C132" s="67">
        <v>58</v>
      </c>
      <c r="D132" s="67" t="s">
        <v>328</v>
      </c>
      <c r="E132" s="71">
        <v>8.67555524472641E-2</v>
      </c>
      <c r="F132" s="68">
        <v>23.504273504273499</v>
      </c>
      <c r="G132" s="71">
        <v>0.243395868704951</v>
      </c>
      <c r="H132" s="68">
        <v>53.846153846153797</v>
      </c>
      <c r="I132" s="71">
        <v>1.6870788636841098E-2</v>
      </c>
      <c r="J132" s="68">
        <v>18.803418803418801</v>
      </c>
      <c r="K132" s="71">
        <v>0</v>
      </c>
      <c r="L132" s="68">
        <v>68.803418803418793</v>
      </c>
    </row>
    <row r="133" spans="1:12" x14ac:dyDescent="0.2">
      <c r="A133" s="72" t="s">
        <v>587</v>
      </c>
      <c r="B133" s="66" t="s">
        <v>588</v>
      </c>
      <c r="C133" s="67">
        <v>83</v>
      </c>
      <c r="D133" s="67" t="s">
        <v>328</v>
      </c>
      <c r="E133" s="71">
        <v>0.115430389694097</v>
      </c>
      <c r="F133" s="68">
        <v>60.256410256410298</v>
      </c>
      <c r="G133" s="71">
        <v>0.18768689637401101</v>
      </c>
      <c r="H133" s="68">
        <v>14.5299145299145</v>
      </c>
      <c r="I133" s="71">
        <v>9.5453025471145897E-2</v>
      </c>
      <c r="J133" s="68">
        <v>76.068376068376097</v>
      </c>
      <c r="K133" s="71">
        <v>6.3151247237133001E-2</v>
      </c>
      <c r="L133" s="68">
        <v>80.341880341880298</v>
      </c>
    </row>
    <row r="134" spans="1:12" x14ac:dyDescent="0.2">
      <c r="A134" s="72" t="s">
        <v>589</v>
      </c>
      <c r="B134" s="66" t="s">
        <v>590</v>
      </c>
      <c r="C134" s="67">
        <v>58</v>
      </c>
      <c r="D134" s="67" t="s">
        <v>328</v>
      </c>
      <c r="E134" s="71">
        <v>0.10049758574567701</v>
      </c>
      <c r="F134" s="68">
        <v>47.008547008546998</v>
      </c>
      <c r="G134" s="71">
        <v>0.23803241032005101</v>
      </c>
      <c r="H134" s="68">
        <v>44.017094017094003</v>
      </c>
      <c r="I134" s="71">
        <v>6.3460346916978799E-2</v>
      </c>
      <c r="J134" s="68">
        <v>61.538461538461497</v>
      </c>
      <c r="K134" s="71">
        <v>0</v>
      </c>
      <c r="L134" s="68">
        <v>68.803418803418793</v>
      </c>
    </row>
    <row r="135" spans="1:12" x14ac:dyDescent="0.2">
      <c r="A135" s="72" t="s">
        <v>591</v>
      </c>
      <c r="B135" s="66" t="s">
        <v>592</v>
      </c>
      <c r="C135" s="67">
        <v>58</v>
      </c>
      <c r="D135" s="67" t="s">
        <v>328</v>
      </c>
      <c r="E135" s="71">
        <v>0.126573564549709</v>
      </c>
      <c r="F135" s="68">
        <v>68.376068376068403</v>
      </c>
      <c r="G135" s="71">
        <v>0.291059496609609</v>
      </c>
      <c r="H135" s="68">
        <v>84.615384615384599</v>
      </c>
      <c r="I135" s="71">
        <v>5.7085573420952399E-2</v>
      </c>
      <c r="J135" s="68">
        <v>56.837606837606799</v>
      </c>
      <c r="K135" s="71">
        <v>3.1575623618566501E-2</v>
      </c>
      <c r="L135" s="68">
        <v>77.7777777777778</v>
      </c>
    </row>
    <row r="136" spans="1:12" x14ac:dyDescent="0.2">
      <c r="A136" s="72" t="s">
        <v>593</v>
      </c>
      <c r="B136" s="66" t="s">
        <v>594</v>
      </c>
      <c r="C136" s="67">
        <v>58</v>
      </c>
      <c r="D136" s="67" t="s">
        <v>328</v>
      </c>
      <c r="E136" s="71">
        <v>0.100364279438478</v>
      </c>
      <c r="F136" s="68">
        <v>46.5811965811966</v>
      </c>
      <c r="G136" s="71">
        <v>0.208559701423946</v>
      </c>
      <c r="H136" s="68">
        <v>20.5128205128205</v>
      </c>
      <c r="I136" s="71">
        <v>6.0957513272921801E-2</v>
      </c>
      <c r="J136" s="68">
        <v>58.974358974358999</v>
      </c>
      <c r="K136" s="71">
        <v>3.1575623618566501E-2</v>
      </c>
      <c r="L136" s="68">
        <v>77.7777777777778</v>
      </c>
    </row>
    <row r="137" spans="1:12" x14ac:dyDescent="0.2">
      <c r="A137" s="72" t="s">
        <v>595</v>
      </c>
      <c r="B137" s="66" t="s">
        <v>596</v>
      </c>
      <c r="C137" s="67">
        <v>83</v>
      </c>
      <c r="D137" s="67" t="s">
        <v>328</v>
      </c>
      <c r="E137" s="71">
        <v>0.16957197639365201</v>
      </c>
      <c r="F137" s="68">
        <v>78.205128205128204</v>
      </c>
      <c r="G137" s="71">
        <v>0.22998139110353899</v>
      </c>
      <c r="H137" s="68">
        <v>35.4700854700855</v>
      </c>
      <c r="I137" s="71">
        <v>8.9280796366019002E-2</v>
      </c>
      <c r="J137" s="68">
        <v>73.931623931623903</v>
      </c>
      <c r="K137" s="71">
        <v>0.189453741711399</v>
      </c>
      <c r="L137" s="68">
        <v>87.179487179487197</v>
      </c>
    </row>
    <row r="138" spans="1:12" x14ac:dyDescent="0.2">
      <c r="A138" s="72" t="s">
        <v>597</v>
      </c>
      <c r="B138" s="66" t="s">
        <v>598</v>
      </c>
      <c r="C138" s="67">
        <v>83</v>
      </c>
      <c r="D138" s="67" t="s">
        <v>328</v>
      </c>
      <c r="E138" s="71">
        <v>0.137149804088537</v>
      </c>
      <c r="F138" s="68">
        <v>70.940170940170901</v>
      </c>
      <c r="G138" s="71">
        <v>0.222615241038429</v>
      </c>
      <c r="H138" s="68">
        <v>29.4871794871795</v>
      </c>
      <c r="I138" s="71">
        <v>3.0956053134350198E-2</v>
      </c>
      <c r="J138" s="68">
        <v>36.752136752136799</v>
      </c>
      <c r="K138" s="71">
        <v>0.157878118092832</v>
      </c>
      <c r="L138" s="68">
        <v>84.188034188034194</v>
      </c>
    </row>
    <row r="139" spans="1:12" x14ac:dyDescent="0.2">
      <c r="A139" s="72" t="s">
        <v>599</v>
      </c>
      <c r="B139" s="66" t="s">
        <v>600</v>
      </c>
      <c r="C139" s="67">
        <v>58</v>
      </c>
      <c r="D139" s="67" t="s">
        <v>328</v>
      </c>
      <c r="E139" s="71">
        <v>0.17966389818763001</v>
      </c>
      <c r="F139" s="68">
        <v>80.769230769230802</v>
      </c>
      <c r="G139" s="71">
        <v>0.153445076404126</v>
      </c>
      <c r="H139" s="68">
        <v>6.4102564102564097</v>
      </c>
      <c r="I139" s="71">
        <v>0.35397099454019798</v>
      </c>
      <c r="J139" s="68">
        <v>96.153846153846203</v>
      </c>
      <c r="K139" s="71">
        <v>3.1575623618566501E-2</v>
      </c>
      <c r="L139" s="68">
        <v>77.7777777777778</v>
      </c>
    </row>
    <row r="140" spans="1:12" x14ac:dyDescent="0.2">
      <c r="A140" s="72" t="s">
        <v>601</v>
      </c>
      <c r="B140" s="66" t="s">
        <v>602</v>
      </c>
      <c r="C140" s="67">
        <v>83</v>
      </c>
      <c r="D140" s="67" t="s">
        <v>328</v>
      </c>
      <c r="E140" s="71">
        <v>0.30322556252292299</v>
      </c>
      <c r="F140" s="68">
        <v>92.735042735042697</v>
      </c>
      <c r="G140" s="71">
        <v>0.47998971038487698</v>
      </c>
      <c r="H140" s="68">
        <v>95.726495726495699</v>
      </c>
      <c r="I140" s="71">
        <v>0.24023323547249401</v>
      </c>
      <c r="J140" s="68">
        <v>91.452991452991498</v>
      </c>
      <c r="K140" s="71">
        <v>0.189453741711399</v>
      </c>
      <c r="L140" s="68">
        <v>87.179487179487197</v>
      </c>
    </row>
    <row r="141" spans="1:12" x14ac:dyDescent="0.2">
      <c r="A141" s="72" t="s">
        <v>603</v>
      </c>
      <c r="B141" s="66" t="s">
        <v>604</v>
      </c>
      <c r="C141" s="67">
        <v>83</v>
      </c>
      <c r="D141" s="67" t="s">
        <v>328</v>
      </c>
      <c r="E141" s="71">
        <v>0.21256990449108201</v>
      </c>
      <c r="F141" s="68">
        <v>86.752136752136707</v>
      </c>
      <c r="G141" s="71">
        <v>0.22692221539506599</v>
      </c>
      <c r="H141" s="68">
        <v>33.3333333333333</v>
      </c>
      <c r="I141" s="71">
        <v>3.1880014655380803E-2</v>
      </c>
      <c r="J141" s="68">
        <v>38.461538461538503</v>
      </c>
      <c r="K141" s="71">
        <v>0.37890748342279801</v>
      </c>
      <c r="L141" s="68">
        <v>93.162393162393201</v>
      </c>
    </row>
    <row r="142" spans="1:12" x14ac:dyDescent="0.2">
      <c r="A142" s="72" t="s">
        <v>605</v>
      </c>
      <c r="B142" s="66" t="s">
        <v>606</v>
      </c>
      <c r="C142" s="67">
        <v>83</v>
      </c>
      <c r="D142" s="67" t="s">
        <v>328</v>
      </c>
      <c r="E142" s="71">
        <v>0.30513064513113802</v>
      </c>
      <c r="F142" s="68">
        <v>93.162393162393201</v>
      </c>
      <c r="G142" s="71">
        <v>0.64880636761573396</v>
      </c>
      <c r="H142" s="68">
        <v>99.145299145299106</v>
      </c>
      <c r="I142" s="71">
        <v>7.7131826066280398E-2</v>
      </c>
      <c r="J142" s="68">
        <v>70.085470085470106</v>
      </c>
      <c r="K142" s="71">
        <v>0.189453741711399</v>
      </c>
      <c r="L142" s="68">
        <v>87.179487179487197</v>
      </c>
    </row>
    <row r="143" spans="1:12" x14ac:dyDescent="0.2">
      <c r="A143" s="72" t="s">
        <v>607</v>
      </c>
      <c r="B143" s="66" t="s">
        <v>608</v>
      </c>
      <c r="C143" s="67">
        <v>83</v>
      </c>
      <c r="D143" s="67" t="s">
        <v>328</v>
      </c>
      <c r="E143" s="71">
        <v>0.25736369353692901</v>
      </c>
      <c r="F143" s="68">
        <v>90.170940170940199</v>
      </c>
      <c r="G143" s="71">
        <v>0.14516825903841599</v>
      </c>
      <c r="H143" s="68">
        <v>5.9829059829059803</v>
      </c>
      <c r="I143" s="71">
        <v>0.374317832623838</v>
      </c>
      <c r="J143" s="68">
        <v>98.290598290598297</v>
      </c>
      <c r="K143" s="71">
        <v>0.25260498894853201</v>
      </c>
      <c r="L143" s="68">
        <v>90.170940170940199</v>
      </c>
    </row>
    <row r="144" spans="1:12" x14ac:dyDescent="0.2">
      <c r="A144" s="72" t="s">
        <v>609</v>
      </c>
      <c r="B144" s="66" t="s">
        <v>610</v>
      </c>
      <c r="C144" s="67">
        <v>83</v>
      </c>
      <c r="D144" s="67" t="s">
        <v>328</v>
      </c>
      <c r="E144" s="71">
        <v>0.17004923330369301</v>
      </c>
      <c r="F144" s="68">
        <v>78.632478632478595</v>
      </c>
      <c r="G144" s="71">
        <v>0.16097912169991199</v>
      </c>
      <c r="H144" s="68">
        <v>8.5470085470085504</v>
      </c>
      <c r="I144" s="71">
        <v>9.65635892626346E-2</v>
      </c>
      <c r="J144" s="68">
        <v>76.495726495726501</v>
      </c>
      <c r="K144" s="71">
        <v>0.25260498894853201</v>
      </c>
      <c r="L144" s="68">
        <v>90.170940170940199</v>
      </c>
    </row>
    <row r="145" spans="1:12" x14ac:dyDescent="0.2">
      <c r="A145" s="72" t="s">
        <v>611</v>
      </c>
      <c r="B145" s="66" t="s">
        <v>612</v>
      </c>
      <c r="C145" s="67">
        <v>58</v>
      </c>
      <c r="D145" s="67" t="s">
        <v>328</v>
      </c>
      <c r="E145" s="71">
        <v>0.13632624009161501</v>
      </c>
      <c r="F145" s="68">
        <v>70.512820512820497</v>
      </c>
      <c r="G145" s="71">
        <v>0.264986498995192</v>
      </c>
      <c r="H145" s="68">
        <v>76.495726495726501</v>
      </c>
      <c r="I145" s="71">
        <v>0.143992221279652</v>
      </c>
      <c r="J145" s="68">
        <v>83.760683760683804</v>
      </c>
      <c r="K145" s="71">
        <v>0</v>
      </c>
      <c r="L145" s="68">
        <v>68.803418803418793</v>
      </c>
    </row>
    <row r="146" spans="1:12" x14ac:dyDescent="0.2">
      <c r="A146" s="72" t="s">
        <v>613</v>
      </c>
      <c r="B146" s="66" t="s">
        <v>614</v>
      </c>
      <c r="C146" s="67">
        <v>58</v>
      </c>
      <c r="D146" s="67" t="s">
        <v>328</v>
      </c>
      <c r="E146" s="71">
        <v>0.14011570597574799</v>
      </c>
      <c r="F146" s="68">
        <v>71.367521367521405</v>
      </c>
      <c r="G146" s="71">
        <v>0.277544066444318</v>
      </c>
      <c r="H146" s="68">
        <v>80.769230769230802</v>
      </c>
      <c r="I146" s="71">
        <v>0.14280305148292599</v>
      </c>
      <c r="J146" s="68">
        <v>83.3333333333333</v>
      </c>
      <c r="K146" s="71">
        <v>0</v>
      </c>
      <c r="L146" s="68">
        <v>68.803418803418793</v>
      </c>
    </row>
    <row r="147" spans="1:12" x14ac:dyDescent="0.2">
      <c r="A147" s="72" t="s">
        <v>615</v>
      </c>
      <c r="B147" s="66" t="s">
        <v>616</v>
      </c>
      <c r="C147" s="67">
        <v>58</v>
      </c>
      <c r="D147" s="67" t="s">
        <v>328</v>
      </c>
      <c r="E147" s="71">
        <v>0.228548194299448</v>
      </c>
      <c r="F147" s="68">
        <v>88.461538461538495</v>
      </c>
      <c r="G147" s="71">
        <v>0.36547296656592498</v>
      </c>
      <c r="H147" s="68">
        <v>94.017094017093996</v>
      </c>
      <c r="I147" s="71">
        <v>0.32017161633241897</v>
      </c>
      <c r="J147" s="68">
        <v>94.017094017093996</v>
      </c>
      <c r="K147" s="71">
        <v>0</v>
      </c>
      <c r="L147" s="68">
        <v>68.803418803418793</v>
      </c>
    </row>
    <row r="148" spans="1:12" x14ac:dyDescent="0.2">
      <c r="A148" s="72" t="s">
        <v>617</v>
      </c>
      <c r="B148" s="66" t="s">
        <v>618</v>
      </c>
      <c r="C148" s="67">
        <v>58</v>
      </c>
      <c r="D148" s="67" t="s">
        <v>328</v>
      </c>
      <c r="E148" s="71">
        <v>7.8509197559471597E-2</v>
      </c>
      <c r="F148" s="68">
        <v>10.683760683760701</v>
      </c>
      <c r="G148" s="71">
        <v>0.19951486940416899</v>
      </c>
      <c r="H148" s="68">
        <v>17.948717948717899</v>
      </c>
      <c r="I148" s="71">
        <v>3.6012723274245699E-2</v>
      </c>
      <c r="J148" s="68">
        <v>42.735042735042697</v>
      </c>
      <c r="K148" s="71">
        <v>0</v>
      </c>
      <c r="L148" s="68">
        <v>68.803418803418793</v>
      </c>
    </row>
    <row r="149" spans="1:12" x14ac:dyDescent="0.2">
      <c r="A149" s="72" t="s">
        <v>619</v>
      </c>
      <c r="B149" s="66" t="s">
        <v>620</v>
      </c>
      <c r="C149" s="67">
        <v>58</v>
      </c>
      <c r="D149" s="67" t="s">
        <v>328</v>
      </c>
      <c r="E149" s="71">
        <v>9.6470581401640401E-2</v>
      </c>
      <c r="F149" s="68">
        <v>40.170940170940199</v>
      </c>
      <c r="G149" s="71">
        <v>0.22026743466968801</v>
      </c>
      <c r="H149" s="68">
        <v>27.7777777777778</v>
      </c>
      <c r="I149" s="71">
        <v>6.91443095352334E-2</v>
      </c>
      <c r="J149" s="68">
        <v>66.6666666666667</v>
      </c>
      <c r="K149" s="71">
        <v>0</v>
      </c>
      <c r="L149" s="68">
        <v>68.803418803418793</v>
      </c>
    </row>
    <row r="150" spans="1:12" x14ac:dyDescent="0.2">
      <c r="A150" s="72" t="s">
        <v>621</v>
      </c>
      <c r="B150" s="66" t="s">
        <v>622</v>
      </c>
      <c r="C150" s="67">
        <v>58</v>
      </c>
      <c r="D150" s="67" t="s">
        <v>328</v>
      </c>
      <c r="E150" s="71">
        <v>0.100083683530048</v>
      </c>
      <c r="F150" s="68">
        <v>45.299145299145302</v>
      </c>
      <c r="G150" s="71">
        <v>0.238454698287308</v>
      </c>
      <c r="H150" s="68">
        <v>44.871794871794897</v>
      </c>
      <c r="I150" s="71">
        <v>6.1796352302834701E-2</v>
      </c>
      <c r="J150" s="68">
        <v>60.683760683760703</v>
      </c>
      <c r="K150" s="71">
        <v>0</v>
      </c>
      <c r="L150" s="68">
        <v>68.803418803418793</v>
      </c>
    </row>
    <row r="151" spans="1:12" x14ac:dyDescent="0.2">
      <c r="A151" s="72" t="s">
        <v>623</v>
      </c>
      <c r="B151" s="66" t="s">
        <v>624</v>
      </c>
      <c r="C151" s="67">
        <v>58</v>
      </c>
      <c r="D151" s="67" t="s">
        <v>328</v>
      </c>
      <c r="E151" s="71">
        <v>0.15038509413151899</v>
      </c>
      <c r="F151" s="68">
        <v>74.358974358974393</v>
      </c>
      <c r="G151" s="71">
        <v>0.30686052213051102</v>
      </c>
      <c r="H151" s="68">
        <v>88.034188034188006</v>
      </c>
      <c r="I151" s="71">
        <v>0.144294760264046</v>
      </c>
      <c r="J151" s="68">
        <v>84.188034188034194</v>
      </c>
      <c r="K151" s="71">
        <v>0</v>
      </c>
      <c r="L151" s="68">
        <v>68.803418803418793</v>
      </c>
    </row>
    <row r="152" spans="1:12" x14ac:dyDescent="0.2">
      <c r="A152" s="72" t="s">
        <v>625</v>
      </c>
      <c r="B152" s="66" t="s">
        <v>626</v>
      </c>
      <c r="C152" s="67">
        <v>58</v>
      </c>
      <c r="D152" s="67" t="s">
        <v>328</v>
      </c>
      <c r="E152" s="71">
        <v>8.5665241070213699E-2</v>
      </c>
      <c r="F152" s="68">
        <v>20.940170940170901</v>
      </c>
      <c r="G152" s="71">
        <v>0.24541314628938199</v>
      </c>
      <c r="H152" s="68">
        <v>56.837606837606799</v>
      </c>
      <c r="I152" s="71">
        <v>1.1582576921259399E-2</v>
      </c>
      <c r="J152" s="68">
        <v>11.1111111111111</v>
      </c>
      <c r="K152" s="71">
        <v>0</v>
      </c>
      <c r="L152" s="68">
        <v>68.803418803418793</v>
      </c>
    </row>
    <row r="153" spans="1:12" x14ac:dyDescent="0.2">
      <c r="A153" s="72" t="s">
        <v>627</v>
      </c>
      <c r="B153" s="66" t="s">
        <v>628</v>
      </c>
      <c r="C153" s="67">
        <v>58</v>
      </c>
      <c r="D153" s="67" t="s">
        <v>328</v>
      </c>
      <c r="E153" s="71">
        <v>0.11685474696871399</v>
      </c>
      <c r="F153" s="68">
        <v>60.683760683760703</v>
      </c>
      <c r="G153" s="71">
        <v>0.223177534175518</v>
      </c>
      <c r="H153" s="68">
        <v>30.769230769230798</v>
      </c>
      <c r="I153" s="71">
        <v>0.127386706730622</v>
      </c>
      <c r="J153" s="68">
        <v>82.478632478632505</v>
      </c>
      <c r="K153" s="71">
        <v>0</v>
      </c>
      <c r="L153" s="68">
        <v>68.803418803418793</v>
      </c>
    </row>
    <row r="154" spans="1:12" x14ac:dyDescent="0.2">
      <c r="A154" s="72" t="s">
        <v>629</v>
      </c>
      <c r="B154" s="66" t="s">
        <v>630</v>
      </c>
      <c r="C154" s="67">
        <v>58</v>
      </c>
      <c r="D154" s="67" t="s">
        <v>328</v>
      </c>
      <c r="E154" s="71">
        <v>0.120029780204501</v>
      </c>
      <c r="F154" s="68">
        <v>63.675213675213698</v>
      </c>
      <c r="G154" s="71">
        <v>0.25227536469688799</v>
      </c>
      <c r="H154" s="68">
        <v>70.085470085470106</v>
      </c>
      <c r="I154" s="71">
        <v>0.107813975916616</v>
      </c>
      <c r="J154" s="68">
        <v>79.914529914529894</v>
      </c>
      <c r="K154" s="71">
        <v>0</v>
      </c>
      <c r="L154" s="68">
        <v>68.803418803418793</v>
      </c>
    </row>
    <row r="155" spans="1:12" x14ac:dyDescent="0.2">
      <c r="A155" s="72" t="s">
        <v>631</v>
      </c>
      <c r="B155" s="66" t="s">
        <v>632</v>
      </c>
      <c r="C155" s="67">
        <v>58</v>
      </c>
      <c r="D155" s="67" t="s">
        <v>328</v>
      </c>
      <c r="E155" s="71">
        <v>0.13190262976657099</v>
      </c>
      <c r="F155" s="68">
        <v>70.085470085470106</v>
      </c>
      <c r="G155" s="71">
        <v>0.308773050661306</v>
      </c>
      <c r="H155" s="68">
        <v>88.461538461538495</v>
      </c>
      <c r="I155" s="71">
        <v>8.6934838638405704E-2</v>
      </c>
      <c r="J155" s="68">
        <v>72.649572649572605</v>
      </c>
      <c r="K155" s="71">
        <v>0</v>
      </c>
      <c r="L155" s="68">
        <v>68.803418803418793</v>
      </c>
    </row>
    <row r="156" spans="1:12" x14ac:dyDescent="0.2">
      <c r="A156" s="72" t="s">
        <v>633</v>
      </c>
      <c r="B156" s="66" t="s">
        <v>634</v>
      </c>
      <c r="C156" s="67">
        <v>58</v>
      </c>
      <c r="D156" s="67" t="s">
        <v>328</v>
      </c>
      <c r="E156" s="71">
        <v>9.7142758782166494E-2</v>
      </c>
      <c r="F156" s="68">
        <v>40.598290598290603</v>
      </c>
      <c r="G156" s="71">
        <v>0.23271350753417</v>
      </c>
      <c r="H156" s="68">
        <v>38.8888888888889</v>
      </c>
      <c r="I156" s="71">
        <v>5.8714768812329197E-2</v>
      </c>
      <c r="J156" s="68">
        <v>58.119658119658098</v>
      </c>
      <c r="K156" s="71">
        <v>0</v>
      </c>
      <c r="L156" s="68">
        <v>68.803418803418793</v>
      </c>
    </row>
    <row r="157" spans="1:12" x14ac:dyDescent="0.2">
      <c r="A157" s="72" t="s">
        <v>635</v>
      </c>
      <c r="B157" s="66" t="s">
        <v>636</v>
      </c>
      <c r="C157" s="67">
        <v>58</v>
      </c>
      <c r="D157" s="67" t="s">
        <v>328</v>
      </c>
      <c r="E157" s="71">
        <v>4.6641435387185397E-2</v>
      </c>
      <c r="F157" s="68">
        <v>2.9914529914529902</v>
      </c>
      <c r="G157" s="71">
        <v>0.109769935524815</v>
      </c>
      <c r="H157" s="68">
        <v>2.5641025641025599</v>
      </c>
      <c r="I157" s="71">
        <v>3.0154370636741201E-2</v>
      </c>
      <c r="J157" s="68">
        <v>35.042735042735004</v>
      </c>
      <c r="K157" s="71">
        <v>0</v>
      </c>
      <c r="L157" s="68">
        <v>68.803418803418793</v>
      </c>
    </row>
    <row r="158" spans="1:12" x14ac:dyDescent="0.2">
      <c r="A158" s="72" t="s">
        <v>637</v>
      </c>
      <c r="B158" s="66" t="s">
        <v>638</v>
      </c>
      <c r="C158" s="67">
        <v>58</v>
      </c>
      <c r="D158" s="67" t="s">
        <v>328</v>
      </c>
      <c r="E158" s="71">
        <v>7.9005655682013898E-2</v>
      </c>
      <c r="F158" s="68">
        <v>11.965811965812</v>
      </c>
      <c r="G158" s="71">
        <v>0.17808685384313899</v>
      </c>
      <c r="H158" s="68">
        <v>11.965811965812</v>
      </c>
      <c r="I158" s="71">
        <v>5.8930113202902999E-2</v>
      </c>
      <c r="J158" s="68">
        <v>58.547008547008602</v>
      </c>
      <c r="K158" s="71">
        <v>0</v>
      </c>
      <c r="L158" s="68">
        <v>68.803418803418793</v>
      </c>
    </row>
    <row r="159" spans="1:12" x14ac:dyDescent="0.2">
      <c r="A159" s="72" t="s">
        <v>639</v>
      </c>
      <c r="B159" s="66" t="s">
        <v>640</v>
      </c>
      <c r="C159" s="67">
        <v>58</v>
      </c>
      <c r="D159" s="67" t="s">
        <v>328</v>
      </c>
      <c r="E159" s="71">
        <v>8.4526306417789604E-2</v>
      </c>
      <c r="F159" s="68">
        <v>20.085470085470099</v>
      </c>
      <c r="G159" s="71">
        <v>0.24164965837349001</v>
      </c>
      <c r="H159" s="68">
        <v>51.709401709401703</v>
      </c>
      <c r="I159" s="71">
        <v>1.1929260879879101E-2</v>
      </c>
      <c r="J159" s="68">
        <v>11.965811965812</v>
      </c>
      <c r="K159" s="71">
        <v>0</v>
      </c>
      <c r="L159" s="68">
        <v>68.803418803418793</v>
      </c>
    </row>
    <row r="160" spans="1:12" x14ac:dyDescent="0.2">
      <c r="A160" s="72" t="s">
        <v>641</v>
      </c>
      <c r="B160" s="66" t="s">
        <v>642</v>
      </c>
      <c r="C160" s="67">
        <v>58</v>
      </c>
      <c r="D160" s="67" t="s">
        <v>328</v>
      </c>
      <c r="E160" s="71">
        <v>9.0433326002991102E-2</v>
      </c>
      <c r="F160" s="68">
        <v>30.769230769230798</v>
      </c>
      <c r="G160" s="71">
        <v>0.20277766019717</v>
      </c>
      <c r="H160" s="68">
        <v>18.803418803418801</v>
      </c>
      <c r="I160" s="71">
        <v>6.8522317811803596E-2</v>
      </c>
      <c r="J160" s="68">
        <v>65.811965811965806</v>
      </c>
      <c r="K160" s="71">
        <v>0</v>
      </c>
      <c r="L160" s="68">
        <v>68.803418803418793</v>
      </c>
    </row>
    <row r="161" spans="1:12" x14ac:dyDescent="0.2">
      <c r="A161" s="72" t="s">
        <v>643</v>
      </c>
      <c r="B161" s="66" t="s">
        <v>644</v>
      </c>
      <c r="C161" s="67">
        <v>58</v>
      </c>
      <c r="D161" s="67" t="s">
        <v>328</v>
      </c>
      <c r="E161" s="71">
        <v>0.1246220042461</v>
      </c>
      <c r="F161" s="68">
        <v>67.521367521367495</v>
      </c>
      <c r="G161" s="71">
        <v>0.24932390539538399</v>
      </c>
      <c r="H161" s="68">
        <v>63.675213675213698</v>
      </c>
      <c r="I161" s="71">
        <v>0.124542107342916</v>
      </c>
      <c r="J161" s="68">
        <v>81.623931623931597</v>
      </c>
      <c r="K161" s="71">
        <v>0</v>
      </c>
      <c r="L161" s="68">
        <v>68.803418803418793</v>
      </c>
    </row>
    <row r="162" spans="1:12" x14ac:dyDescent="0.2">
      <c r="A162" s="72" t="s">
        <v>645</v>
      </c>
      <c r="B162" s="66" t="s">
        <v>646</v>
      </c>
      <c r="C162" s="67">
        <v>58</v>
      </c>
      <c r="D162" s="67" t="s">
        <v>328</v>
      </c>
      <c r="E162" s="71">
        <v>0.102983273378215</v>
      </c>
      <c r="F162" s="68">
        <v>51.709401709401703</v>
      </c>
      <c r="G162" s="71">
        <v>0.23621636189395101</v>
      </c>
      <c r="H162" s="68">
        <v>41.452991452991498</v>
      </c>
      <c r="I162" s="71">
        <v>7.2733458240694507E-2</v>
      </c>
      <c r="J162" s="68">
        <v>67.948717948717999</v>
      </c>
      <c r="K162" s="71">
        <v>0</v>
      </c>
      <c r="L162" s="68">
        <v>68.803418803418793</v>
      </c>
    </row>
    <row r="163" spans="1:12" x14ac:dyDescent="0.2">
      <c r="A163" s="72" t="s">
        <v>647</v>
      </c>
      <c r="B163" s="66" t="s">
        <v>648</v>
      </c>
      <c r="C163" s="67">
        <v>58</v>
      </c>
      <c r="D163" s="67" t="s">
        <v>328</v>
      </c>
      <c r="E163" s="71">
        <v>0.103130477791629</v>
      </c>
      <c r="F163" s="68">
        <v>52.136752136752101</v>
      </c>
      <c r="G163" s="71">
        <v>0.247805191840519</v>
      </c>
      <c r="H163" s="68">
        <v>61.965811965812001</v>
      </c>
      <c r="I163" s="71">
        <v>6.1586241534369E-2</v>
      </c>
      <c r="J163" s="68">
        <v>60.256410256410298</v>
      </c>
      <c r="K163" s="71">
        <v>0</v>
      </c>
      <c r="L163" s="68">
        <v>68.803418803418793</v>
      </c>
    </row>
    <row r="164" spans="1:12" x14ac:dyDescent="0.2">
      <c r="A164" s="72" t="s">
        <v>649</v>
      </c>
      <c r="B164" s="66" t="s">
        <v>650</v>
      </c>
      <c r="C164" s="67">
        <v>58</v>
      </c>
      <c r="D164" s="67" t="s">
        <v>328</v>
      </c>
      <c r="E164" s="71">
        <v>9.7879280183410897E-2</v>
      </c>
      <c r="F164" s="68">
        <v>41.452991452991498</v>
      </c>
      <c r="G164" s="71">
        <v>0.26050094140254998</v>
      </c>
      <c r="H164" s="68">
        <v>73.504273504273499</v>
      </c>
      <c r="I164" s="71">
        <v>3.31368991476826E-2</v>
      </c>
      <c r="J164" s="68">
        <v>39.316239316239297</v>
      </c>
      <c r="K164" s="71">
        <v>0</v>
      </c>
      <c r="L164" s="68">
        <v>68.803418803418793</v>
      </c>
    </row>
    <row r="165" spans="1:12" x14ac:dyDescent="0.2">
      <c r="A165" s="72" t="s">
        <v>651</v>
      </c>
      <c r="B165" s="66" t="s">
        <v>652</v>
      </c>
      <c r="C165" s="67">
        <v>58</v>
      </c>
      <c r="D165" s="67" t="s">
        <v>328</v>
      </c>
      <c r="E165" s="71">
        <v>0.104709583192033</v>
      </c>
      <c r="F165" s="68">
        <v>54.700854700854698</v>
      </c>
      <c r="G165" s="71">
        <v>0.246635733892306</v>
      </c>
      <c r="H165" s="68">
        <v>59.829059829059801</v>
      </c>
      <c r="I165" s="71">
        <v>6.74930156837944E-2</v>
      </c>
      <c r="J165" s="68">
        <v>64.529914529914507</v>
      </c>
      <c r="K165" s="71">
        <v>0</v>
      </c>
      <c r="L165" s="68">
        <v>68.803418803418793</v>
      </c>
    </row>
    <row r="166" spans="1:12" x14ac:dyDescent="0.2">
      <c r="A166" s="72" t="s">
        <v>653</v>
      </c>
      <c r="B166" s="66" t="s">
        <v>654</v>
      </c>
      <c r="C166" s="67">
        <v>58</v>
      </c>
      <c r="D166" s="67" t="s">
        <v>328</v>
      </c>
      <c r="E166" s="71">
        <v>0.14125430983829401</v>
      </c>
      <c r="F166" s="68">
        <v>72.2222222222222</v>
      </c>
      <c r="G166" s="71">
        <v>0.21741708137736901</v>
      </c>
      <c r="H166" s="68">
        <v>24.786324786324801</v>
      </c>
      <c r="I166" s="71">
        <v>0.206345848137512</v>
      </c>
      <c r="J166" s="68">
        <v>89.743589743589794</v>
      </c>
      <c r="K166" s="71">
        <v>0</v>
      </c>
      <c r="L166" s="68">
        <v>68.803418803418793</v>
      </c>
    </row>
    <row r="167" spans="1:12" x14ac:dyDescent="0.2">
      <c r="A167" s="72" t="s">
        <v>655</v>
      </c>
      <c r="B167" s="66" t="s">
        <v>656</v>
      </c>
      <c r="C167" s="67">
        <v>83</v>
      </c>
      <c r="D167" s="67" t="s">
        <v>328</v>
      </c>
      <c r="E167" s="71">
        <v>0.29460807113273701</v>
      </c>
      <c r="F167" s="68">
        <v>92.307692307692307</v>
      </c>
      <c r="G167" s="71">
        <v>0.57132522864923896</v>
      </c>
      <c r="H167" s="68">
        <v>98.290598290598297</v>
      </c>
      <c r="I167" s="71">
        <v>0.123045243037574</v>
      </c>
      <c r="J167" s="68">
        <v>81.196581196581207</v>
      </c>
      <c r="K167" s="71">
        <v>0.189453741711399</v>
      </c>
      <c r="L167" s="68">
        <v>87.179487179487197</v>
      </c>
    </row>
    <row r="168" spans="1:12" x14ac:dyDescent="0.2">
      <c r="A168" s="72" t="s">
        <v>657</v>
      </c>
      <c r="B168" s="66" t="s">
        <v>658</v>
      </c>
      <c r="C168" s="67">
        <v>83</v>
      </c>
      <c r="D168" s="67" t="s">
        <v>328</v>
      </c>
      <c r="E168" s="71">
        <v>0.57502806283893004</v>
      </c>
      <c r="F168" s="68">
        <v>99.145299145299106</v>
      </c>
      <c r="G168" s="71">
        <v>0.92500499386949597</v>
      </c>
      <c r="H168" s="68">
        <v>99.572649572649595</v>
      </c>
      <c r="I168" s="71">
        <v>0.45274733484306301</v>
      </c>
      <c r="J168" s="68">
        <v>100</v>
      </c>
      <c r="K168" s="71">
        <v>0.34733185980423098</v>
      </c>
      <c r="L168" s="68">
        <v>92.307692307692307</v>
      </c>
    </row>
    <row r="169" spans="1:12" x14ac:dyDescent="0.2">
      <c r="A169" s="72" t="s">
        <v>659</v>
      </c>
      <c r="B169" s="66" t="s">
        <v>660</v>
      </c>
      <c r="C169" s="67">
        <v>58</v>
      </c>
      <c r="D169" s="67" t="s">
        <v>328</v>
      </c>
      <c r="E169" s="71">
        <v>8.9749895068740898E-2</v>
      </c>
      <c r="F169" s="68">
        <v>28.632478632478598</v>
      </c>
      <c r="G169" s="71">
        <v>0.24119625977520801</v>
      </c>
      <c r="H169" s="68">
        <v>50.427350427350397</v>
      </c>
      <c r="I169" s="71">
        <v>2.8053425431014498E-2</v>
      </c>
      <c r="J169" s="68">
        <v>32.478632478632498</v>
      </c>
      <c r="K169" s="71">
        <v>0</v>
      </c>
      <c r="L169" s="68">
        <v>68.803418803418793</v>
      </c>
    </row>
    <row r="170" spans="1:12" x14ac:dyDescent="0.2">
      <c r="A170" s="72" t="s">
        <v>661</v>
      </c>
      <c r="B170" s="66" t="s">
        <v>662</v>
      </c>
      <c r="C170" s="67">
        <v>58</v>
      </c>
      <c r="D170" s="67" t="s">
        <v>328</v>
      </c>
      <c r="E170" s="71">
        <v>0.10704112425196501</v>
      </c>
      <c r="F170" s="68">
        <v>55.982905982905997</v>
      </c>
      <c r="G170" s="71">
        <v>0.24233241233644201</v>
      </c>
      <c r="H170" s="68">
        <v>52.136752136752101</v>
      </c>
      <c r="I170" s="71">
        <v>7.8790960419454104E-2</v>
      </c>
      <c r="J170" s="68">
        <v>70.512820512820497</v>
      </c>
      <c r="K170" s="71">
        <v>0</v>
      </c>
      <c r="L170" s="68">
        <v>68.803418803418793</v>
      </c>
    </row>
    <row r="171" spans="1:12" x14ac:dyDescent="0.2">
      <c r="A171" s="72" t="s">
        <v>663</v>
      </c>
      <c r="B171" s="66" t="s">
        <v>664</v>
      </c>
      <c r="C171" s="67">
        <v>58</v>
      </c>
      <c r="D171" s="67" t="s">
        <v>328</v>
      </c>
      <c r="E171" s="71">
        <v>8.7037321699782302E-2</v>
      </c>
      <c r="F171" s="68">
        <v>24.3589743589744</v>
      </c>
      <c r="G171" s="71">
        <v>0.239037144388488</v>
      </c>
      <c r="H171" s="68">
        <v>47.008547008546998</v>
      </c>
      <c r="I171" s="71">
        <v>2.2074820710858499E-2</v>
      </c>
      <c r="J171" s="68">
        <v>23.9316239316239</v>
      </c>
      <c r="K171" s="71">
        <v>0</v>
      </c>
      <c r="L171" s="68">
        <v>68.803418803418793</v>
      </c>
    </row>
    <row r="172" spans="1:12" x14ac:dyDescent="0.2">
      <c r="A172" s="72" t="s">
        <v>665</v>
      </c>
      <c r="B172" s="66" t="s">
        <v>666</v>
      </c>
      <c r="C172" s="67">
        <v>58</v>
      </c>
      <c r="D172" s="67" t="s">
        <v>328</v>
      </c>
      <c r="E172" s="71">
        <v>9.1839988590806096E-2</v>
      </c>
      <c r="F172" s="68">
        <v>33.3333333333333</v>
      </c>
      <c r="G172" s="71">
        <v>0.24567453595950101</v>
      </c>
      <c r="H172" s="68">
        <v>57.264957264957303</v>
      </c>
      <c r="I172" s="71">
        <v>2.9845429812917001E-2</v>
      </c>
      <c r="J172" s="68">
        <v>34.188034188034202</v>
      </c>
      <c r="K172" s="71">
        <v>0</v>
      </c>
      <c r="L172" s="68">
        <v>68.803418803418793</v>
      </c>
    </row>
    <row r="173" spans="1:12" x14ac:dyDescent="0.2">
      <c r="A173" s="72" t="s">
        <v>667</v>
      </c>
      <c r="B173" s="66" t="s">
        <v>668</v>
      </c>
      <c r="C173" s="67">
        <v>58</v>
      </c>
      <c r="D173" s="67" t="s">
        <v>328</v>
      </c>
      <c r="E173" s="71">
        <v>8.3455232977727903E-2</v>
      </c>
      <c r="F173" s="68">
        <v>17.521367521367502</v>
      </c>
      <c r="G173" s="71">
        <v>0.24597660295576301</v>
      </c>
      <c r="H173" s="68">
        <v>57.692307692307701</v>
      </c>
      <c r="I173" s="71">
        <v>4.3890959774204198E-3</v>
      </c>
      <c r="J173" s="68">
        <v>4.2735042735042699</v>
      </c>
      <c r="K173" s="71">
        <v>0</v>
      </c>
      <c r="L173" s="68">
        <v>68.803418803418793</v>
      </c>
    </row>
    <row r="174" spans="1:12" x14ac:dyDescent="0.2">
      <c r="A174" s="72" t="s">
        <v>669</v>
      </c>
      <c r="B174" s="66" t="s">
        <v>670</v>
      </c>
      <c r="C174" s="67">
        <v>58</v>
      </c>
      <c r="D174" s="67" t="s">
        <v>328</v>
      </c>
      <c r="E174" s="71">
        <v>0.12451565878490101</v>
      </c>
      <c r="F174" s="68">
        <v>67.094017094017104</v>
      </c>
      <c r="G174" s="71">
        <v>0.24678388190710099</v>
      </c>
      <c r="H174" s="68">
        <v>60.683760683760703</v>
      </c>
      <c r="I174" s="71">
        <v>0.126763094447601</v>
      </c>
      <c r="J174" s="68">
        <v>82.051282051282001</v>
      </c>
      <c r="K174" s="71">
        <v>0</v>
      </c>
      <c r="L174" s="68">
        <v>68.803418803418793</v>
      </c>
    </row>
    <row r="175" spans="1:12" x14ac:dyDescent="0.2">
      <c r="A175" s="72" t="s">
        <v>671</v>
      </c>
      <c r="B175" s="66" t="s">
        <v>672</v>
      </c>
      <c r="C175" s="67">
        <v>58</v>
      </c>
      <c r="D175" s="67" t="s">
        <v>328</v>
      </c>
      <c r="E175" s="71">
        <v>9.8965724601226698E-2</v>
      </c>
      <c r="F175" s="68">
        <v>42.735042735042697</v>
      </c>
      <c r="G175" s="71">
        <v>0.23124046653806801</v>
      </c>
      <c r="H175" s="68">
        <v>37.606837606837601</v>
      </c>
      <c r="I175" s="71">
        <v>6.5656707265612596E-2</v>
      </c>
      <c r="J175" s="68">
        <v>62.820512820512803</v>
      </c>
      <c r="K175" s="71">
        <v>0</v>
      </c>
      <c r="L175" s="68">
        <v>68.803418803418793</v>
      </c>
    </row>
    <row r="176" spans="1:12" x14ac:dyDescent="0.2">
      <c r="A176" s="72" t="s">
        <v>673</v>
      </c>
      <c r="B176" s="66" t="s">
        <v>674</v>
      </c>
      <c r="C176" s="67">
        <v>58</v>
      </c>
      <c r="D176" s="67" t="s">
        <v>328</v>
      </c>
      <c r="E176" s="71">
        <v>0.121406532247527</v>
      </c>
      <c r="F176" s="68">
        <v>64.529914529914507</v>
      </c>
      <c r="G176" s="71">
        <v>0.27165420175610899</v>
      </c>
      <c r="H176" s="68">
        <v>78.632478632478595</v>
      </c>
      <c r="I176" s="71">
        <v>9.2565394986471303E-2</v>
      </c>
      <c r="J176" s="68">
        <v>74.358974358974393</v>
      </c>
      <c r="K176" s="71">
        <v>0</v>
      </c>
      <c r="L176" s="68">
        <v>68.803418803418793</v>
      </c>
    </row>
    <row r="177" spans="1:12" x14ac:dyDescent="0.2">
      <c r="A177" s="72" t="s">
        <v>675</v>
      </c>
      <c r="B177" s="66" t="s">
        <v>676</v>
      </c>
      <c r="C177" s="67">
        <v>58</v>
      </c>
      <c r="D177" s="67" t="s">
        <v>328</v>
      </c>
      <c r="E177" s="71">
        <v>0.11909064928758201</v>
      </c>
      <c r="F177" s="68">
        <v>63.247863247863201</v>
      </c>
      <c r="G177" s="71">
        <v>0.25188955464285501</v>
      </c>
      <c r="H177" s="68">
        <v>69.658119658119702</v>
      </c>
      <c r="I177" s="71">
        <v>0.105382393219891</v>
      </c>
      <c r="J177" s="68">
        <v>79.487179487179503</v>
      </c>
      <c r="K177" s="71">
        <v>0</v>
      </c>
      <c r="L177" s="68">
        <v>68.803418803418793</v>
      </c>
    </row>
    <row r="178" spans="1:12" x14ac:dyDescent="0.2">
      <c r="A178" s="72" t="s">
        <v>677</v>
      </c>
      <c r="B178" s="66" t="s">
        <v>678</v>
      </c>
      <c r="C178" s="67">
        <v>58</v>
      </c>
      <c r="D178" s="67" t="s">
        <v>328</v>
      </c>
      <c r="E178" s="71">
        <v>0.111398105763153</v>
      </c>
      <c r="F178" s="68">
        <v>58.547008547008602</v>
      </c>
      <c r="G178" s="71">
        <v>0.24067152132314301</v>
      </c>
      <c r="H178" s="68">
        <v>50</v>
      </c>
      <c r="I178" s="71">
        <v>9.3522795966316699E-2</v>
      </c>
      <c r="J178" s="68">
        <v>74.786324786324798</v>
      </c>
      <c r="K178" s="71">
        <v>0</v>
      </c>
      <c r="L178" s="68">
        <v>68.803418803418793</v>
      </c>
    </row>
    <row r="179" spans="1:12" x14ac:dyDescent="0.2">
      <c r="A179" s="72" t="s">
        <v>679</v>
      </c>
      <c r="B179" s="66" t="s">
        <v>680</v>
      </c>
      <c r="C179" s="67">
        <v>58</v>
      </c>
      <c r="D179" s="67" t="s">
        <v>328</v>
      </c>
      <c r="E179" s="71">
        <v>9.0098403322344894E-2</v>
      </c>
      <c r="F179" s="68">
        <v>29.059829059829099</v>
      </c>
      <c r="G179" s="71">
        <v>0.24623546604749699</v>
      </c>
      <c r="H179" s="68">
        <v>58.974358974358999</v>
      </c>
      <c r="I179" s="71">
        <v>2.4059743919537899E-2</v>
      </c>
      <c r="J179" s="68">
        <v>25.6410256410256</v>
      </c>
      <c r="K179" s="71">
        <v>0</v>
      </c>
      <c r="L179" s="68">
        <v>68.803418803418793</v>
      </c>
    </row>
    <row r="180" spans="1:12" x14ac:dyDescent="0.2">
      <c r="A180" s="72" t="s">
        <v>681</v>
      </c>
      <c r="B180" s="66" t="s">
        <v>682</v>
      </c>
      <c r="C180" s="67">
        <v>58</v>
      </c>
      <c r="D180" s="67" t="s">
        <v>328</v>
      </c>
      <c r="E180" s="71">
        <v>0.118297313776783</v>
      </c>
      <c r="F180" s="68">
        <v>62.393162393162399</v>
      </c>
      <c r="G180" s="71">
        <v>0.28885983751625099</v>
      </c>
      <c r="H180" s="68">
        <v>84.188034188034194</v>
      </c>
      <c r="I180" s="71">
        <v>6.60321038140987E-2</v>
      </c>
      <c r="J180" s="68">
        <v>63.247863247863201</v>
      </c>
      <c r="K180" s="71">
        <v>0</v>
      </c>
      <c r="L180" s="68">
        <v>68.803418803418793</v>
      </c>
    </row>
    <row r="181" spans="1:12" x14ac:dyDescent="0.2">
      <c r="A181" s="72" t="s">
        <v>683</v>
      </c>
      <c r="B181" s="66" t="s">
        <v>684</v>
      </c>
      <c r="C181" s="67">
        <v>58</v>
      </c>
      <c r="D181" s="67" t="s">
        <v>328</v>
      </c>
      <c r="E181" s="71">
        <v>9.9489162411149704E-2</v>
      </c>
      <c r="F181" s="68">
        <v>43.162393162393201</v>
      </c>
      <c r="G181" s="71">
        <v>0.231638640915694</v>
      </c>
      <c r="H181" s="68">
        <v>38.034188034187999</v>
      </c>
      <c r="I181" s="71">
        <v>6.6828846317755194E-2</v>
      </c>
      <c r="J181" s="68">
        <v>64.102564102564102</v>
      </c>
      <c r="K181" s="71">
        <v>0</v>
      </c>
      <c r="L181" s="68">
        <v>68.803418803418793</v>
      </c>
    </row>
    <row r="182" spans="1:12" x14ac:dyDescent="0.2">
      <c r="A182" s="72" t="s">
        <v>685</v>
      </c>
      <c r="B182" s="66" t="s">
        <v>686</v>
      </c>
      <c r="C182" s="67">
        <v>58</v>
      </c>
      <c r="D182" s="67" t="s">
        <v>328</v>
      </c>
      <c r="E182" s="71">
        <v>0.12420827980290799</v>
      </c>
      <c r="F182" s="68">
        <v>66.6666666666667</v>
      </c>
      <c r="G182" s="71">
        <v>0.29662166221792902</v>
      </c>
      <c r="H182" s="68">
        <v>86.324786324786302</v>
      </c>
      <c r="I182" s="71">
        <v>7.6003177190796203E-2</v>
      </c>
      <c r="J182" s="68">
        <v>68.803418803418793</v>
      </c>
      <c r="K182" s="71">
        <v>0</v>
      </c>
      <c r="L182" s="68">
        <v>68.803418803418793</v>
      </c>
    </row>
    <row r="183" spans="1:12" x14ac:dyDescent="0.2">
      <c r="A183" s="72" t="s">
        <v>687</v>
      </c>
      <c r="B183" s="66" t="s">
        <v>688</v>
      </c>
      <c r="C183" s="67">
        <v>83</v>
      </c>
      <c r="D183" s="67" t="s">
        <v>328</v>
      </c>
      <c r="E183" s="71">
        <v>0.29224679006353299</v>
      </c>
      <c r="F183" s="68">
        <v>91.880341880341902</v>
      </c>
      <c r="G183" s="71">
        <v>0.36132160091021698</v>
      </c>
      <c r="H183" s="68">
        <v>92.735042735042697</v>
      </c>
      <c r="I183" s="71">
        <v>0.19966253309471499</v>
      </c>
      <c r="J183" s="68">
        <v>88.461538461538495</v>
      </c>
      <c r="K183" s="71">
        <v>0.31575623618566501</v>
      </c>
      <c r="L183" s="68">
        <v>91.452991452991498</v>
      </c>
    </row>
    <row r="184" spans="1:12" x14ac:dyDescent="0.2">
      <c r="A184" s="72" t="s">
        <v>689</v>
      </c>
      <c r="B184" s="66" t="s">
        <v>690</v>
      </c>
      <c r="C184" s="67">
        <v>58</v>
      </c>
      <c r="D184" s="67" t="s">
        <v>328</v>
      </c>
      <c r="E184" s="71">
        <v>0.124739418499953</v>
      </c>
      <c r="F184" s="68">
        <v>67.948717948717999</v>
      </c>
      <c r="G184" s="71">
        <v>0.20630661710245099</v>
      </c>
      <c r="H184" s="68">
        <v>20.085470085470099</v>
      </c>
      <c r="I184" s="71">
        <v>0.167911638397409</v>
      </c>
      <c r="J184" s="68">
        <v>85.470085470085493</v>
      </c>
      <c r="K184" s="71">
        <v>0</v>
      </c>
      <c r="L184" s="68">
        <v>68.803418803418793</v>
      </c>
    </row>
    <row r="185" spans="1:12" x14ac:dyDescent="0.2">
      <c r="A185" s="72" t="s">
        <v>691</v>
      </c>
      <c r="B185" s="66" t="s">
        <v>692</v>
      </c>
      <c r="C185" s="67">
        <v>58</v>
      </c>
      <c r="D185" s="67" t="s">
        <v>328</v>
      </c>
      <c r="E185" s="71">
        <v>7.2943635832627002E-2</v>
      </c>
      <c r="F185" s="68">
        <v>8.5470085470085504</v>
      </c>
      <c r="G185" s="71">
        <v>0.211404961248881</v>
      </c>
      <c r="H185" s="68">
        <v>22.2222222222222</v>
      </c>
      <c r="I185" s="71">
        <v>7.4259462489999397E-3</v>
      </c>
      <c r="J185" s="68">
        <v>7.6923076923076898</v>
      </c>
      <c r="K185" s="71">
        <v>0</v>
      </c>
      <c r="L185" s="68">
        <v>68.803418803418793</v>
      </c>
    </row>
    <row r="186" spans="1:12" x14ac:dyDescent="0.2">
      <c r="A186" s="72" t="s">
        <v>693</v>
      </c>
      <c r="B186" s="66" t="s">
        <v>694</v>
      </c>
      <c r="C186" s="67">
        <v>58</v>
      </c>
      <c r="D186" s="67" t="s">
        <v>328</v>
      </c>
      <c r="E186" s="71">
        <v>6.7719806235952404E-2</v>
      </c>
      <c r="F186" s="68">
        <v>6.4102564102564097</v>
      </c>
      <c r="G186" s="71">
        <v>0.156243698670397</v>
      </c>
      <c r="H186" s="68">
        <v>6.83760683760684</v>
      </c>
      <c r="I186" s="71">
        <v>1.53400964188942E-2</v>
      </c>
      <c r="J186" s="68">
        <v>16.6666666666667</v>
      </c>
      <c r="K186" s="71">
        <v>3.1575623618566501E-2</v>
      </c>
      <c r="L186" s="68">
        <v>77.7777777777778</v>
      </c>
    </row>
    <row r="187" spans="1:12" x14ac:dyDescent="0.2">
      <c r="A187" s="72" t="s">
        <v>695</v>
      </c>
      <c r="B187" s="66" t="s">
        <v>696</v>
      </c>
      <c r="C187" s="67">
        <v>58</v>
      </c>
      <c r="D187" s="67" t="s">
        <v>328</v>
      </c>
      <c r="E187" s="71">
        <v>9.0197609357514197E-2</v>
      </c>
      <c r="F187" s="68">
        <v>29.914529914529901</v>
      </c>
      <c r="G187" s="71">
        <v>0.17676876220033499</v>
      </c>
      <c r="H187" s="68">
        <v>11.538461538461499</v>
      </c>
      <c r="I187" s="71">
        <v>3.0672818635074098E-2</v>
      </c>
      <c r="J187" s="68">
        <v>35.4700854700855</v>
      </c>
      <c r="K187" s="71">
        <v>6.3151247237133001E-2</v>
      </c>
      <c r="L187" s="68">
        <v>80.341880341880298</v>
      </c>
    </row>
    <row r="188" spans="1:12" x14ac:dyDescent="0.2">
      <c r="A188" s="72" t="s">
        <v>697</v>
      </c>
      <c r="B188" s="66" t="s">
        <v>698</v>
      </c>
      <c r="C188" s="67">
        <v>58</v>
      </c>
      <c r="D188" s="67" t="s">
        <v>328</v>
      </c>
      <c r="E188" s="71">
        <v>7.7075442411974504E-2</v>
      </c>
      <c r="F188" s="68">
        <v>10.2564102564103</v>
      </c>
      <c r="G188" s="71">
        <v>0.19378849277580801</v>
      </c>
      <c r="H188" s="68">
        <v>15.8119658119658</v>
      </c>
      <c r="I188" s="71">
        <v>3.7437834460115803E-2</v>
      </c>
      <c r="J188" s="68">
        <v>45.299145299145302</v>
      </c>
      <c r="K188" s="71">
        <v>0</v>
      </c>
      <c r="L188" s="68">
        <v>68.803418803418793</v>
      </c>
    </row>
    <row r="189" spans="1:12" x14ac:dyDescent="0.2">
      <c r="A189" s="72" t="s">
        <v>699</v>
      </c>
      <c r="B189" s="66" t="s">
        <v>700</v>
      </c>
      <c r="C189" s="67">
        <v>58</v>
      </c>
      <c r="D189" s="67" t="s">
        <v>328</v>
      </c>
      <c r="E189" s="71">
        <v>8.3480422476084698E-2</v>
      </c>
      <c r="F189" s="68">
        <v>17.948717948717899</v>
      </c>
      <c r="G189" s="71">
        <v>0.24979015537317101</v>
      </c>
      <c r="H189" s="68">
        <v>64.957264957264996</v>
      </c>
      <c r="I189" s="71">
        <v>6.5111205508289595E-4</v>
      </c>
      <c r="J189" s="68">
        <v>2.5641025641025599</v>
      </c>
      <c r="K189" s="71">
        <v>0</v>
      </c>
      <c r="L189" s="68">
        <v>68.803418803418793</v>
      </c>
    </row>
    <row r="190" spans="1:12" x14ac:dyDescent="0.2">
      <c r="A190" s="72" t="s">
        <v>701</v>
      </c>
      <c r="B190" s="66" t="s">
        <v>702</v>
      </c>
      <c r="C190" s="67">
        <v>58</v>
      </c>
      <c r="D190" s="67" t="s">
        <v>328</v>
      </c>
      <c r="E190" s="71">
        <v>0.16850566858420701</v>
      </c>
      <c r="F190" s="68">
        <v>77.350427350427395</v>
      </c>
      <c r="G190" s="71">
        <v>0.49878480912932099</v>
      </c>
      <c r="H190" s="68">
        <v>96.581196581196593</v>
      </c>
      <c r="I190" s="71">
        <v>6.7321966232984903E-3</v>
      </c>
      <c r="J190" s="68">
        <v>5.9829059829059803</v>
      </c>
      <c r="K190" s="71">
        <v>0</v>
      </c>
      <c r="L190" s="68">
        <v>68.803418803418793</v>
      </c>
    </row>
    <row r="191" spans="1:12" x14ac:dyDescent="0.2">
      <c r="A191" s="72" t="s">
        <v>703</v>
      </c>
      <c r="B191" s="66" t="s">
        <v>704</v>
      </c>
      <c r="C191" s="67">
        <v>58</v>
      </c>
      <c r="D191" s="67" t="s">
        <v>328</v>
      </c>
      <c r="E191" s="71">
        <v>9.48728143292705E-2</v>
      </c>
      <c r="F191" s="68">
        <v>38.8888888888889</v>
      </c>
      <c r="G191" s="71">
        <v>0.219546593550032</v>
      </c>
      <c r="H191" s="68">
        <v>26.0683760683761</v>
      </c>
      <c r="I191" s="71">
        <v>6.5071849437779494E-2</v>
      </c>
      <c r="J191" s="68">
        <v>62.393162393162399</v>
      </c>
      <c r="K191" s="71">
        <v>0</v>
      </c>
      <c r="L191" s="68">
        <v>68.803418803418793</v>
      </c>
    </row>
    <row r="192" spans="1:12" x14ac:dyDescent="0.2">
      <c r="A192" s="72" t="s">
        <v>705</v>
      </c>
      <c r="B192" s="66" t="s">
        <v>706</v>
      </c>
      <c r="C192" s="67">
        <v>58</v>
      </c>
      <c r="D192" s="67" t="s">
        <v>328</v>
      </c>
      <c r="E192" s="71">
        <v>0.10188305425375301</v>
      </c>
      <c r="F192" s="68">
        <v>49.572649572649603</v>
      </c>
      <c r="G192" s="71">
        <v>0.27691240408571799</v>
      </c>
      <c r="H192" s="68">
        <v>79.914529914529894</v>
      </c>
      <c r="I192" s="71">
        <v>2.87367586755406E-2</v>
      </c>
      <c r="J192" s="68">
        <v>33.760683760683797</v>
      </c>
      <c r="K192" s="71">
        <v>0</v>
      </c>
      <c r="L192" s="68">
        <v>68.803418803418793</v>
      </c>
    </row>
    <row r="193" spans="1:12" x14ac:dyDescent="0.2">
      <c r="A193" s="72" t="s">
        <v>707</v>
      </c>
      <c r="B193" s="66" t="s">
        <v>708</v>
      </c>
      <c r="C193" s="67">
        <v>58</v>
      </c>
      <c r="D193" s="67" t="s">
        <v>328</v>
      </c>
      <c r="E193" s="71">
        <v>8.0406448753674503E-2</v>
      </c>
      <c r="F193" s="68">
        <v>14.1025641025641</v>
      </c>
      <c r="G193" s="71">
        <v>0.23017064404033999</v>
      </c>
      <c r="H193" s="68">
        <v>35.897435897435898</v>
      </c>
      <c r="I193" s="71">
        <v>1.1048702220683699E-2</v>
      </c>
      <c r="J193" s="68">
        <v>10.2564102564103</v>
      </c>
      <c r="K193" s="71">
        <v>0</v>
      </c>
      <c r="L193" s="68">
        <v>68.803418803418793</v>
      </c>
    </row>
    <row r="194" spans="1:12" x14ac:dyDescent="0.2">
      <c r="A194" s="72" t="s">
        <v>709</v>
      </c>
      <c r="B194" s="66" t="s">
        <v>710</v>
      </c>
      <c r="C194" s="67">
        <v>58</v>
      </c>
      <c r="D194" s="67" t="s">
        <v>328</v>
      </c>
      <c r="E194" s="71">
        <v>9.3284869854579594E-2</v>
      </c>
      <c r="F194" s="68">
        <v>36.324786324786302</v>
      </c>
      <c r="G194" s="71">
        <v>0.231000945638905</v>
      </c>
      <c r="H194" s="68">
        <v>37.179487179487197</v>
      </c>
      <c r="I194" s="71">
        <v>4.8853663924833403E-2</v>
      </c>
      <c r="J194" s="68">
        <v>52.136752136752101</v>
      </c>
      <c r="K194" s="71">
        <v>0</v>
      </c>
      <c r="L194" s="68">
        <v>68.803418803418793</v>
      </c>
    </row>
    <row r="195" spans="1:12" x14ac:dyDescent="0.2">
      <c r="A195" s="72" t="s">
        <v>711</v>
      </c>
      <c r="B195" s="66" t="s">
        <v>712</v>
      </c>
      <c r="C195" s="67">
        <v>58</v>
      </c>
      <c r="D195" s="67" t="s">
        <v>328</v>
      </c>
      <c r="E195" s="71">
        <v>0.10447577203279899</v>
      </c>
      <c r="F195" s="68">
        <v>54.273504273504301</v>
      </c>
      <c r="G195" s="71">
        <v>0.202694026787996</v>
      </c>
      <c r="H195" s="68">
        <v>18.3760683760684</v>
      </c>
      <c r="I195" s="71">
        <v>7.9157665691834397E-2</v>
      </c>
      <c r="J195" s="68">
        <v>70.940170940170901</v>
      </c>
      <c r="K195" s="71">
        <v>3.1575623618566501E-2</v>
      </c>
      <c r="L195" s="68">
        <v>77.7777777777778</v>
      </c>
    </row>
    <row r="196" spans="1:12" x14ac:dyDescent="0.2">
      <c r="A196" s="72" t="s">
        <v>713</v>
      </c>
      <c r="B196" s="66" t="s">
        <v>714</v>
      </c>
      <c r="C196" s="67">
        <v>58</v>
      </c>
      <c r="D196" s="67" t="s">
        <v>328</v>
      </c>
      <c r="E196" s="71">
        <v>8.6720072137828397E-2</v>
      </c>
      <c r="F196" s="68">
        <v>23.076923076923102</v>
      </c>
      <c r="G196" s="71">
        <v>0.22308471449535</v>
      </c>
      <c r="H196" s="68">
        <v>30.341880341880302</v>
      </c>
      <c r="I196" s="71">
        <v>3.7075501918135703E-2</v>
      </c>
      <c r="J196" s="68">
        <v>44.017094017094003</v>
      </c>
      <c r="K196" s="71">
        <v>0</v>
      </c>
      <c r="L196" s="68">
        <v>68.803418803418793</v>
      </c>
    </row>
    <row r="197" spans="1:12" x14ac:dyDescent="0.2">
      <c r="A197" s="72" t="s">
        <v>607</v>
      </c>
      <c r="B197" s="66" t="s">
        <v>715</v>
      </c>
      <c r="C197" s="67">
        <v>58</v>
      </c>
      <c r="D197" s="67" t="s">
        <v>328</v>
      </c>
      <c r="E197" s="71">
        <v>0.101103404004067</v>
      </c>
      <c r="F197" s="68">
        <v>47.435897435897402</v>
      </c>
      <c r="G197" s="71">
        <v>0.28129836485701198</v>
      </c>
      <c r="H197" s="68">
        <v>82.905982905982896</v>
      </c>
      <c r="I197" s="71">
        <v>2.20118471551898E-2</v>
      </c>
      <c r="J197" s="68">
        <v>23.504273504273499</v>
      </c>
      <c r="K197" s="71">
        <v>0</v>
      </c>
      <c r="L197" s="68">
        <v>68.803418803418793</v>
      </c>
    </row>
    <row r="198" spans="1:12" x14ac:dyDescent="0.2">
      <c r="A198" s="72" t="s">
        <v>716</v>
      </c>
      <c r="B198" s="66" t="s">
        <v>717</v>
      </c>
      <c r="C198" s="67">
        <v>58</v>
      </c>
      <c r="D198" s="67" t="s">
        <v>328</v>
      </c>
      <c r="E198" s="71">
        <v>6.0747590473283403E-2</v>
      </c>
      <c r="F198" s="68">
        <v>5.1282051282051304</v>
      </c>
      <c r="G198" s="71">
        <v>0.124359723455442</v>
      </c>
      <c r="H198" s="68">
        <v>3.8461538461538498</v>
      </c>
      <c r="I198" s="71">
        <v>2.6307424345841799E-2</v>
      </c>
      <c r="J198" s="68">
        <v>29.914529914529901</v>
      </c>
      <c r="K198" s="71">
        <v>3.1575623618566501E-2</v>
      </c>
      <c r="L198" s="68">
        <v>77.7777777777778</v>
      </c>
    </row>
    <row r="199" spans="1:12" x14ac:dyDescent="0.2">
      <c r="A199" s="72" t="s">
        <v>718</v>
      </c>
      <c r="B199" s="66" t="s">
        <v>719</v>
      </c>
      <c r="C199" s="67">
        <v>58</v>
      </c>
      <c r="D199" s="67" t="s">
        <v>328</v>
      </c>
      <c r="E199" s="71">
        <v>0.113338141139791</v>
      </c>
      <c r="F199" s="68">
        <v>59.401709401709397</v>
      </c>
      <c r="G199" s="71">
        <v>0.28322989027408102</v>
      </c>
      <c r="H199" s="68">
        <v>83.760683760683804</v>
      </c>
      <c r="I199" s="71">
        <v>5.6784533145291902E-2</v>
      </c>
      <c r="J199" s="68">
        <v>55.982905982905997</v>
      </c>
      <c r="K199" s="71">
        <v>0</v>
      </c>
      <c r="L199" s="68">
        <v>68.803418803418793</v>
      </c>
    </row>
    <row r="200" spans="1:12" x14ac:dyDescent="0.2">
      <c r="A200" s="72" t="s">
        <v>720</v>
      </c>
      <c r="B200" s="66" t="s">
        <v>721</v>
      </c>
      <c r="C200" s="67">
        <v>83</v>
      </c>
      <c r="D200" s="67" t="s">
        <v>328</v>
      </c>
      <c r="E200" s="71">
        <v>9.0626146530638302E-2</v>
      </c>
      <c r="F200" s="68">
        <v>31.6239316239316</v>
      </c>
      <c r="G200" s="71">
        <v>0.19866143368885</v>
      </c>
      <c r="H200" s="68">
        <v>17.094017094017101</v>
      </c>
      <c r="I200" s="71">
        <v>4.1641382284498901E-2</v>
      </c>
      <c r="J200" s="68">
        <v>49.145299145299099</v>
      </c>
      <c r="K200" s="71">
        <v>3.1575623618566501E-2</v>
      </c>
      <c r="L200" s="68">
        <v>77.7777777777778</v>
      </c>
    </row>
    <row r="201" spans="1:12" x14ac:dyDescent="0.2">
      <c r="A201" s="72" t="s">
        <v>722</v>
      </c>
      <c r="B201" s="66" t="s">
        <v>723</v>
      </c>
      <c r="C201" s="67">
        <v>83</v>
      </c>
      <c r="D201" s="67" t="s">
        <v>328</v>
      </c>
      <c r="E201" s="71">
        <v>0.23218856146531999</v>
      </c>
      <c r="F201" s="68">
        <v>88.8888888888889</v>
      </c>
      <c r="G201" s="71">
        <v>0.54588584580401001</v>
      </c>
      <c r="H201" s="68">
        <v>97.863247863247906</v>
      </c>
      <c r="I201" s="71">
        <v>0.119104214973382</v>
      </c>
      <c r="J201" s="68">
        <v>80.769230769230802</v>
      </c>
      <c r="K201" s="71">
        <v>3.1575623618566501E-2</v>
      </c>
      <c r="L201" s="68">
        <v>77.7777777777778</v>
      </c>
    </row>
    <row r="202" spans="1:12" x14ac:dyDescent="0.2">
      <c r="A202" s="72" t="s">
        <v>577</v>
      </c>
      <c r="B202" s="66" t="s">
        <v>724</v>
      </c>
      <c r="C202" s="67">
        <v>83</v>
      </c>
      <c r="D202" s="67" t="s">
        <v>328</v>
      </c>
      <c r="E202" s="71">
        <v>0.30683061755366797</v>
      </c>
      <c r="F202" s="68">
        <v>93.589743589743605</v>
      </c>
      <c r="G202" s="71">
        <v>0.15763593759029201</v>
      </c>
      <c r="H202" s="68">
        <v>7.6923076923076898</v>
      </c>
      <c r="I202" s="71">
        <v>9.9767819080815501E-2</v>
      </c>
      <c r="J202" s="68">
        <v>77.7777777777778</v>
      </c>
      <c r="K202" s="71">
        <v>0.66308809598989604</v>
      </c>
      <c r="L202" s="68">
        <v>96.581196581196593</v>
      </c>
    </row>
    <row r="203" spans="1:12" x14ac:dyDescent="0.2">
      <c r="A203" s="72" t="s">
        <v>725</v>
      </c>
      <c r="B203" s="66" t="s">
        <v>726</v>
      </c>
      <c r="C203" s="67">
        <v>83</v>
      </c>
      <c r="D203" s="67" t="s">
        <v>328</v>
      </c>
      <c r="E203" s="71">
        <v>0.33863625956577398</v>
      </c>
      <c r="F203" s="68">
        <v>94.871794871794904</v>
      </c>
      <c r="G203" s="71">
        <v>0.16527473732114301</v>
      </c>
      <c r="H203" s="68">
        <v>9.4017094017094003</v>
      </c>
      <c r="I203" s="71">
        <v>0.34542406347911597</v>
      </c>
      <c r="J203" s="68">
        <v>94.871794871794904</v>
      </c>
      <c r="K203" s="71">
        <v>0.50520997789706301</v>
      </c>
      <c r="L203" s="68">
        <v>94.871794871794904</v>
      </c>
    </row>
    <row r="204" spans="1:12" x14ac:dyDescent="0.2">
      <c r="A204" s="72" t="s">
        <v>727</v>
      </c>
      <c r="B204" s="66" t="s">
        <v>728</v>
      </c>
      <c r="C204" s="67">
        <v>83</v>
      </c>
      <c r="D204" s="67" t="s">
        <v>328</v>
      </c>
      <c r="E204" s="71">
        <v>0.24331590188162699</v>
      </c>
      <c r="F204" s="68">
        <v>89.316239316239304</v>
      </c>
      <c r="G204" s="71">
        <v>0.23886382570647</v>
      </c>
      <c r="H204" s="68">
        <v>46.153846153846203</v>
      </c>
      <c r="I204" s="71">
        <v>0.39635700908271299</v>
      </c>
      <c r="J204" s="68">
        <v>99.145299145299106</v>
      </c>
      <c r="K204" s="71">
        <v>9.4726870855699502E-2</v>
      </c>
      <c r="L204" s="68">
        <v>82.051282051282001</v>
      </c>
    </row>
    <row r="205" spans="1:12" x14ac:dyDescent="0.2">
      <c r="A205" s="72" t="s">
        <v>729</v>
      </c>
      <c r="B205" s="66" t="s">
        <v>730</v>
      </c>
      <c r="C205" s="67">
        <v>83</v>
      </c>
      <c r="D205" s="67" t="s">
        <v>328</v>
      </c>
      <c r="E205" s="71">
        <v>0.26351803615699299</v>
      </c>
      <c r="F205" s="68">
        <v>91.452991452991498</v>
      </c>
      <c r="G205" s="71">
        <v>0.1720811971216</v>
      </c>
      <c r="H205" s="68">
        <v>10.2564102564103</v>
      </c>
      <c r="I205" s="71">
        <v>0.36586792240084598</v>
      </c>
      <c r="J205" s="68">
        <v>97.435897435897402</v>
      </c>
      <c r="K205" s="71">
        <v>0.25260498894853201</v>
      </c>
      <c r="L205" s="68">
        <v>90.170940170940199</v>
      </c>
    </row>
    <row r="206" spans="1:12" x14ac:dyDescent="0.2">
      <c r="A206" s="72" t="s">
        <v>731</v>
      </c>
      <c r="B206" s="66" t="s">
        <v>732</v>
      </c>
      <c r="C206" s="67">
        <v>58</v>
      </c>
      <c r="D206" s="67" t="s">
        <v>328</v>
      </c>
      <c r="E206" s="71">
        <v>9.3809730372288305E-2</v>
      </c>
      <c r="F206" s="68">
        <v>37.606837606837601</v>
      </c>
      <c r="G206" s="71">
        <v>0.21039710734730599</v>
      </c>
      <c r="H206" s="68">
        <v>21.367521367521402</v>
      </c>
      <c r="I206" s="71">
        <v>3.9456460150992002E-2</v>
      </c>
      <c r="J206" s="68">
        <v>47.863247863247899</v>
      </c>
      <c r="K206" s="71">
        <v>3.1575623618566501E-2</v>
      </c>
      <c r="L206" s="68">
        <v>77.7777777777778</v>
      </c>
    </row>
    <row r="207" spans="1:12" x14ac:dyDescent="0.2">
      <c r="A207" s="72" t="s">
        <v>733</v>
      </c>
      <c r="B207" s="66" t="s">
        <v>734</v>
      </c>
      <c r="C207" s="67">
        <v>83</v>
      </c>
      <c r="D207" s="67" t="s">
        <v>328</v>
      </c>
      <c r="E207" s="71">
        <v>0.147450874364111</v>
      </c>
      <c r="F207" s="68">
        <v>73.931623931623903</v>
      </c>
      <c r="G207" s="71">
        <v>0.21624000139142499</v>
      </c>
      <c r="H207" s="68">
        <v>24.3589743589744</v>
      </c>
      <c r="I207" s="71">
        <v>6.8234503608074704E-2</v>
      </c>
      <c r="J207" s="68">
        <v>64.957264957264996</v>
      </c>
      <c r="K207" s="71">
        <v>0.157878118092832</v>
      </c>
      <c r="L207" s="68">
        <v>84.188034188034194</v>
      </c>
    </row>
    <row r="208" spans="1:12" x14ac:dyDescent="0.2">
      <c r="A208" s="72" t="s">
        <v>735</v>
      </c>
      <c r="B208" s="66" t="s">
        <v>736</v>
      </c>
      <c r="C208" s="67">
        <v>83</v>
      </c>
      <c r="D208" s="67" t="s">
        <v>328</v>
      </c>
      <c r="E208" s="71">
        <v>0.219959894205215</v>
      </c>
      <c r="F208" s="68">
        <v>87.606837606837601</v>
      </c>
      <c r="G208" s="71">
        <v>0.24311554238652999</v>
      </c>
      <c r="H208" s="68">
        <v>52.991452991453002</v>
      </c>
      <c r="I208" s="71">
        <v>0.195734774899151</v>
      </c>
      <c r="J208" s="68">
        <v>88.034188034188006</v>
      </c>
      <c r="K208" s="71">
        <v>0.22102936532996501</v>
      </c>
      <c r="L208" s="68">
        <v>88.034188034188006</v>
      </c>
    </row>
    <row r="209" spans="1:12" x14ac:dyDescent="0.2">
      <c r="A209" s="72" t="s">
        <v>737</v>
      </c>
      <c r="B209" s="66" t="s">
        <v>738</v>
      </c>
      <c r="C209" s="67">
        <v>83</v>
      </c>
      <c r="D209" s="67" t="s">
        <v>328</v>
      </c>
      <c r="E209" s="71">
        <v>0.62309085932766295</v>
      </c>
      <c r="F209" s="68">
        <v>100</v>
      </c>
      <c r="G209" s="71">
        <v>0.98881157154226096</v>
      </c>
      <c r="H209" s="68">
        <v>100</v>
      </c>
      <c r="I209" s="71">
        <v>0.37525102854366499</v>
      </c>
      <c r="J209" s="68">
        <v>98.717948717948701</v>
      </c>
      <c r="K209" s="71">
        <v>0.50520997789706301</v>
      </c>
      <c r="L209" s="68">
        <v>94.871794871794904</v>
      </c>
    </row>
    <row r="210" spans="1:12" x14ac:dyDescent="0.2">
      <c r="A210" s="72" t="s">
        <v>739</v>
      </c>
      <c r="B210" s="66" t="s">
        <v>740</v>
      </c>
      <c r="C210" s="67">
        <v>58</v>
      </c>
      <c r="D210" s="67" t="s">
        <v>328</v>
      </c>
      <c r="E210" s="71">
        <v>0.22335696036080199</v>
      </c>
      <c r="F210" s="68">
        <v>88.034188034188006</v>
      </c>
      <c r="G210" s="71">
        <v>0.36472272507452702</v>
      </c>
      <c r="H210" s="68">
        <v>93.589743589743605</v>
      </c>
      <c r="I210" s="71">
        <v>8.4318790677911898E-2</v>
      </c>
      <c r="J210" s="68">
        <v>71.794871794871796</v>
      </c>
      <c r="K210" s="71">
        <v>0.22102936532996501</v>
      </c>
      <c r="L210" s="68">
        <v>88.034188034188006</v>
      </c>
    </row>
    <row r="211" spans="1:12" x14ac:dyDescent="0.2">
      <c r="A211" s="72" t="s">
        <v>741</v>
      </c>
      <c r="B211" s="66" t="s">
        <v>742</v>
      </c>
      <c r="C211" s="67">
        <v>83</v>
      </c>
      <c r="D211" s="67" t="s">
        <v>328</v>
      </c>
      <c r="E211" s="71">
        <v>0.44225347694314698</v>
      </c>
      <c r="F211" s="68">
        <v>98.290598290598297</v>
      </c>
      <c r="G211" s="71">
        <v>0.51227822109113297</v>
      </c>
      <c r="H211" s="68">
        <v>97.008547008546998</v>
      </c>
      <c r="I211" s="71">
        <v>0.30927223184124603</v>
      </c>
      <c r="J211" s="68">
        <v>93.589743589743605</v>
      </c>
      <c r="K211" s="71">
        <v>0.50520997789706301</v>
      </c>
      <c r="L211" s="68">
        <v>94.871794871794904</v>
      </c>
    </row>
    <row r="212" spans="1:12" x14ac:dyDescent="0.2">
      <c r="A212" s="72" t="s">
        <v>743</v>
      </c>
      <c r="B212" s="66" t="s">
        <v>744</v>
      </c>
      <c r="C212" s="67">
        <v>58</v>
      </c>
      <c r="D212" s="67" t="s">
        <v>328</v>
      </c>
      <c r="E212" s="71">
        <v>8.8569662386237397E-2</v>
      </c>
      <c r="F212" s="68">
        <v>26.495726495726501</v>
      </c>
      <c r="G212" s="71">
        <v>0.240577349925473</v>
      </c>
      <c r="H212" s="68">
        <v>49.572649572649603</v>
      </c>
      <c r="I212" s="71">
        <v>2.5131637233238899E-2</v>
      </c>
      <c r="J212" s="68">
        <v>27.7777777777778</v>
      </c>
      <c r="K212" s="71">
        <v>0</v>
      </c>
      <c r="L212" s="68">
        <v>68.803418803418793</v>
      </c>
    </row>
    <row r="213" spans="1:12" x14ac:dyDescent="0.2">
      <c r="A213" s="72" t="s">
        <v>745</v>
      </c>
      <c r="B213" s="66" t="s">
        <v>746</v>
      </c>
      <c r="C213" s="67">
        <v>58</v>
      </c>
      <c r="D213" s="67" t="s">
        <v>328</v>
      </c>
      <c r="E213" s="71">
        <v>8.6433667476165599E-2</v>
      </c>
      <c r="F213" s="68">
        <v>22.649572649572701</v>
      </c>
      <c r="G213" s="71">
        <v>0.248995663255489</v>
      </c>
      <c r="H213" s="68">
        <v>63.247863247863201</v>
      </c>
      <c r="I213" s="71">
        <v>1.03053391730076E-2</v>
      </c>
      <c r="J213" s="68">
        <v>9.8290598290598297</v>
      </c>
      <c r="K213" s="71">
        <v>0</v>
      </c>
      <c r="L213" s="68">
        <v>68.803418803418793</v>
      </c>
    </row>
    <row r="214" spans="1:12" x14ac:dyDescent="0.2">
      <c r="A214" s="72" t="s">
        <v>501</v>
      </c>
      <c r="B214" s="66" t="s">
        <v>747</v>
      </c>
      <c r="C214" s="67">
        <v>83</v>
      </c>
      <c r="D214" s="67" t="s">
        <v>328</v>
      </c>
      <c r="E214" s="71">
        <v>7.0795742556809899E-2</v>
      </c>
      <c r="F214" s="68">
        <v>7.6923076923076898</v>
      </c>
      <c r="G214" s="71">
        <v>0.180750290377126</v>
      </c>
      <c r="H214" s="68">
        <v>12.8205128205128</v>
      </c>
      <c r="I214" s="71">
        <v>3.1636937293303302E-2</v>
      </c>
      <c r="J214" s="68">
        <v>37.606837606837601</v>
      </c>
      <c r="K214" s="71">
        <v>0</v>
      </c>
      <c r="L214" s="68">
        <v>68.803418803418793</v>
      </c>
    </row>
    <row r="215" spans="1:12" x14ac:dyDescent="0.2">
      <c r="A215" s="72" t="s">
        <v>748</v>
      </c>
      <c r="B215" s="66" t="s">
        <v>749</v>
      </c>
      <c r="C215" s="67">
        <v>83</v>
      </c>
      <c r="D215" s="67" t="s">
        <v>328</v>
      </c>
      <c r="E215" s="71">
        <v>0.165363724068912</v>
      </c>
      <c r="F215" s="68">
        <v>76.923076923076906</v>
      </c>
      <c r="G215" s="71">
        <v>0.22021852394257799</v>
      </c>
      <c r="H215" s="68">
        <v>27.350427350427399</v>
      </c>
      <c r="I215" s="71">
        <v>2.32676593156259E-2</v>
      </c>
      <c r="J215" s="68">
        <v>25.213675213675199</v>
      </c>
      <c r="K215" s="71">
        <v>0.25260498894853201</v>
      </c>
      <c r="L215" s="68">
        <v>90.170940170940199</v>
      </c>
    </row>
    <row r="216" spans="1:12" x14ac:dyDescent="0.2">
      <c r="A216" s="72" t="s">
        <v>750</v>
      </c>
      <c r="B216" s="66" t="s">
        <v>751</v>
      </c>
      <c r="C216" s="67">
        <v>83</v>
      </c>
      <c r="D216" s="67" t="s">
        <v>328</v>
      </c>
      <c r="E216" s="71">
        <v>0.180359796257477</v>
      </c>
      <c r="F216" s="68">
        <v>81.196581196581207</v>
      </c>
      <c r="G216" s="71">
        <v>0.18330668245334999</v>
      </c>
      <c r="H216" s="68">
        <v>13.675213675213699</v>
      </c>
      <c r="I216" s="71">
        <v>0.231470211844816</v>
      </c>
      <c r="J216" s="68">
        <v>91.025641025640994</v>
      </c>
      <c r="K216" s="71">
        <v>0.126302494474266</v>
      </c>
      <c r="L216" s="68">
        <v>83.3333333333333</v>
      </c>
    </row>
    <row r="217" spans="1:12" x14ac:dyDescent="0.2">
      <c r="A217" s="72" t="s">
        <v>752</v>
      </c>
      <c r="B217" s="66" t="s">
        <v>753</v>
      </c>
      <c r="C217" s="67">
        <v>83</v>
      </c>
      <c r="D217" s="67" t="s">
        <v>328</v>
      </c>
      <c r="E217" s="71">
        <v>0.180904888764155</v>
      </c>
      <c r="F217" s="68">
        <v>82.051282051282001</v>
      </c>
      <c r="G217" s="71">
        <v>0.31627265084657102</v>
      </c>
      <c r="H217" s="68">
        <v>89.743589743589794</v>
      </c>
      <c r="I217" s="71">
        <v>0.100139520971627</v>
      </c>
      <c r="J217" s="68">
        <v>78.205128205128204</v>
      </c>
      <c r="K217" s="71">
        <v>0.126302494474266</v>
      </c>
      <c r="L217" s="68">
        <v>83.3333333333333</v>
      </c>
    </row>
    <row r="218" spans="1:12" x14ac:dyDescent="0.2">
      <c r="A218" s="72" t="s">
        <v>695</v>
      </c>
      <c r="B218" s="66" t="s">
        <v>754</v>
      </c>
      <c r="C218" s="67">
        <v>83</v>
      </c>
      <c r="D218" s="67" t="s">
        <v>328</v>
      </c>
      <c r="E218" s="71">
        <v>0.17064553752537201</v>
      </c>
      <c r="F218" s="68">
        <v>79.059829059829099</v>
      </c>
      <c r="G218" s="71">
        <v>0.15662425486466</v>
      </c>
      <c r="H218" s="68">
        <v>7.2649572649572702</v>
      </c>
      <c r="I218" s="71">
        <v>7.9804979072232406E-3</v>
      </c>
      <c r="J218" s="68">
        <v>8.5470085470085504</v>
      </c>
      <c r="K218" s="71">
        <v>0.34733185980423098</v>
      </c>
      <c r="L218" s="68">
        <v>92.307692307692307</v>
      </c>
    </row>
    <row r="219" spans="1:12" x14ac:dyDescent="0.2">
      <c r="A219" s="72" t="s">
        <v>755</v>
      </c>
      <c r="B219" s="66" t="s">
        <v>756</v>
      </c>
      <c r="C219" s="67">
        <v>83</v>
      </c>
      <c r="D219" s="67" t="s">
        <v>328</v>
      </c>
      <c r="E219" s="71">
        <v>0.335176984379012</v>
      </c>
      <c r="F219" s="68">
        <v>94.4444444444444</v>
      </c>
      <c r="G219" s="71">
        <v>0.25155019590942701</v>
      </c>
      <c r="H219" s="68">
        <v>68.803418803418793</v>
      </c>
      <c r="I219" s="71">
        <v>0.21719515571198</v>
      </c>
      <c r="J219" s="68">
        <v>90.170940170940199</v>
      </c>
      <c r="K219" s="71">
        <v>0.53678560151563004</v>
      </c>
      <c r="L219" s="68">
        <v>95.726495726495699</v>
      </c>
    </row>
    <row r="220" spans="1:12" x14ac:dyDescent="0.2">
      <c r="A220" s="72" t="s">
        <v>757</v>
      </c>
      <c r="B220" s="66" t="s">
        <v>758</v>
      </c>
      <c r="C220" s="67">
        <v>58</v>
      </c>
      <c r="D220" s="67" t="s">
        <v>328</v>
      </c>
      <c r="E220" s="71">
        <v>0.10543137471261101</v>
      </c>
      <c r="F220" s="68">
        <v>55.128205128205103</v>
      </c>
      <c r="G220" s="71">
        <v>0.29748238192409299</v>
      </c>
      <c r="H220" s="68">
        <v>86.752136752136707</v>
      </c>
      <c r="I220" s="71">
        <v>1.88117422137398E-2</v>
      </c>
      <c r="J220" s="68">
        <v>20.085470085470099</v>
      </c>
      <c r="K220" s="71">
        <v>0</v>
      </c>
      <c r="L220" s="68">
        <v>68.803418803418793</v>
      </c>
    </row>
    <row r="221" spans="1:12" x14ac:dyDescent="0.2">
      <c r="A221" s="72" t="s">
        <v>759</v>
      </c>
      <c r="B221" s="66" t="s">
        <v>760</v>
      </c>
      <c r="C221" s="67">
        <v>58</v>
      </c>
      <c r="D221" s="67" t="s">
        <v>328</v>
      </c>
      <c r="E221" s="71">
        <v>0.11026922920534001</v>
      </c>
      <c r="F221" s="68">
        <v>58.119658119658098</v>
      </c>
      <c r="G221" s="71">
        <v>0.24141093952039999</v>
      </c>
      <c r="H221" s="68">
        <v>51.282051282051299</v>
      </c>
      <c r="I221" s="71">
        <v>5.7821124477053898E-2</v>
      </c>
      <c r="J221" s="68">
        <v>57.264957264957303</v>
      </c>
      <c r="K221" s="71">
        <v>3.1575623618566501E-2</v>
      </c>
      <c r="L221" s="68">
        <v>77.7777777777778</v>
      </c>
    </row>
    <row r="222" spans="1:12" x14ac:dyDescent="0.2">
      <c r="A222" s="72" t="s">
        <v>761</v>
      </c>
      <c r="B222" s="66" t="s">
        <v>762</v>
      </c>
      <c r="C222" s="67">
        <v>58</v>
      </c>
      <c r="D222" s="67" t="s">
        <v>328</v>
      </c>
      <c r="E222" s="71">
        <v>0.10384344762021799</v>
      </c>
      <c r="F222" s="68">
        <v>53.4188034188034</v>
      </c>
      <c r="G222" s="71">
        <v>0.27353124937193501</v>
      </c>
      <c r="H222" s="68">
        <v>79.059829059829099</v>
      </c>
      <c r="I222" s="71">
        <v>3.7999093488718098E-2</v>
      </c>
      <c r="J222" s="68">
        <v>46.5811965811966</v>
      </c>
      <c r="K222" s="71">
        <v>0</v>
      </c>
      <c r="L222" s="68">
        <v>68.803418803418793</v>
      </c>
    </row>
    <row r="223" spans="1:12" x14ac:dyDescent="0.2">
      <c r="A223" s="72" t="s">
        <v>763</v>
      </c>
      <c r="B223" s="66" t="s">
        <v>764</v>
      </c>
      <c r="C223" s="67">
        <v>58</v>
      </c>
      <c r="D223" s="67" t="s">
        <v>328</v>
      </c>
      <c r="E223" s="71">
        <v>7.0284478734412903E-2</v>
      </c>
      <c r="F223" s="68">
        <v>7.2649572649572702</v>
      </c>
      <c r="G223" s="71">
        <v>0.19501428078619501</v>
      </c>
      <c r="H223" s="68">
        <v>16.239316239316199</v>
      </c>
      <c r="I223" s="71">
        <v>1.58391554170434E-2</v>
      </c>
      <c r="J223" s="68">
        <v>17.521367521367502</v>
      </c>
      <c r="K223" s="71">
        <v>0</v>
      </c>
      <c r="L223" s="68">
        <v>68.803418803418793</v>
      </c>
    </row>
    <row r="224" spans="1:12" x14ac:dyDescent="0.2">
      <c r="A224" s="72" t="s">
        <v>457</v>
      </c>
      <c r="B224" s="66" t="s">
        <v>765</v>
      </c>
      <c r="C224" s="67">
        <v>58</v>
      </c>
      <c r="D224" s="67" t="s">
        <v>328</v>
      </c>
      <c r="E224" s="71">
        <v>0.12379304821941101</v>
      </c>
      <c r="F224" s="68">
        <v>66.239316239316196</v>
      </c>
      <c r="G224" s="71">
        <v>0.31350076047869402</v>
      </c>
      <c r="H224" s="68">
        <v>88.8888888888889</v>
      </c>
      <c r="I224" s="71">
        <v>2.6302760560974199E-2</v>
      </c>
      <c r="J224" s="68">
        <v>29.4871794871795</v>
      </c>
      <c r="K224" s="71">
        <v>3.1575623618566501E-2</v>
      </c>
      <c r="L224" s="68">
        <v>77.7777777777778</v>
      </c>
    </row>
    <row r="225" spans="1:12" x14ac:dyDescent="0.2">
      <c r="A225" s="72" t="s">
        <v>766</v>
      </c>
      <c r="B225" s="66" t="s">
        <v>767</v>
      </c>
      <c r="C225" s="67">
        <v>58</v>
      </c>
      <c r="D225" s="67" t="s">
        <v>328</v>
      </c>
      <c r="E225" s="71">
        <v>8.6184851631477696E-2</v>
      </c>
      <c r="F225" s="68">
        <v>21.794871794871799</v>
      </c>
      <c r="G225" s="71">
        <v>0.244139797224008</v>
      </c>
      <c r="H225" s="68">
        <v>55.128205128205103</v>
      </c>
      <c r="I225" s="71">
        <v>1.44147576704255E-2</v>
      </c>
      <c r="J225" s="68">
        <v>14.957264957265</v>
      </c>
      <c r="K225" s="71">
        <v>0</v>
      </c>
      <c r="L225" s="68">
        <v>68.803418803418793</v>
      </c>
    </row>
    <row r="226" spans="1:12" x14ac:dyDescent="0.2">
      <c r="A226" s="72" t="s">
        <v>768</v>
      </c>
      <c r="B226" s="66" t="s">
        <v>769</v>
      </c>
      <c r="C226" s="67">
        <v>58</v>
      </c>
      <c r="D226" s="67" t="s">
        <v>328</v>
      </c>
      <c r="E226" s="71">
        <v>0.102463695478039</v>
      </c>
      <c r="F226" s="68">
        <v>50</v>
      </c>
      <c r="G226" s="71">
        <v>0.234990455499302</v>
      </c>
      <c r="H226" s="68">
        <v>40.170940170940199</v>
      </c>
      <c r="I226" s="71">
        <v>9.2493836976811194E-3</v>
      </c>
      <c r="J226" s="68">
        <v>9.4017094017094003</v>
      </c>
      <c r="K226" s="71">
        <v>6.3151247237133001E-2</v>
      </c>
      <c r="L226" s="68">
        <v>80.341880341880298</v>
      </c>
    </row>
    <row r="227" spans="1:12" x14ac:dyDescent="0.2">
      <c r="A227" s="72" t="s">
        <v>465</v>
      </c>
      <c r="B227" s="66" t="s">
        <v>770</v>
      </c>
      <c r="C227" s="67">
        <v>58</v>
      </c>
      <c r="D227" s="67" t="s">
        <v>328</v>
      </c>
      <c r="E227" s="71">
        <v>9.9869844736344901E-2</v>
      </c>
      <c r="F227" s="68">
        <v>44.871794871794897</v>
      </c>
      <c r="G227" s="71">
        <v>0.26135020964368</v>
      </c>
      <c r="H227" s="68">
        <v>73.931623931623903</v>
      </c>
      <c r="I227" s="71">
        <v>3.8259324565354899E-2</v>
      </c>
      <c r="J227" s="68">
        <v>47.008547008546998</v>
      </c>
      <c r="K227" s="71">
        <v>0</v>
      </c>
      <c r="L227" s="68">
        <v>68.803418803418793</v>
      </c>
    </row>
    <row r="228" spans="1:12" x14ac:dyDescent="0.2">
      <c r="A228" s="72" t="s">
        <v>771</v>
      </c>
      <c r="B228" s="66" t="s">
        <v>772</v>
      </c>
      <c r="C228" s="67">
        <v>58</v>
      </c>
      <c r="D228" s="67" t="s">
        <v>328</v>
      </c>
      <c r="E228" s="71">
        <v>0.115317766459354</v>
      </c>
      <c r="F228" s="68">
        <v>59.829059829059801</v>
      </c>
      <c r="G228" s="71">
        <v>0.24122448781410499</v>
      </c>
      <c r="H228" s="68">
        <v>50.854700854700901</v>
      </c>
      <c r="I228" s="71">
        <v>0.104728811563956</v>
      </c>
      <c r="J228" s="68">
        <v>79.059829059829099</v>
      </c>
      <c r="K228" s="71">
        <v>0</v>
      </c>
      <c r="L228" s="68">
        <v>68.803418803418793</v>
      </c>
    </row>
    <row r="229" spans="1:12" x14ac:dyDescent="0.2">
      <c r="A229" s="72" t="s">
        <v>773</v>
      </c>
      <c r="B229" s="66" t="s">
        <v>774</v>
      </c>
      <c r="C229" s="67">
        <v>58</v>
      </c>
      <c r="D229" s="67" t="s">
        <v>328</v>
      </c>
      <c r="E229" s="71">
        <v>6.5208102584046204E-2</v>
      </c>
      <c r="F229" s="68">
        <v>5.9829059829059803</v>
      </c>
      <c r="G229" s="71">
        <v>0.18316907434017199</v>
      </c>
      <c r="H229" s="68">
        <v>13.247863247863201</v>
      </c>
      <c r="I229" s="71">
        <v>1.2455233411966299E-2</v>
      </c>
      <c r="J229" s="68">
        <v>12.8205128205128</v>
      </c>
      <c r="K229" s="71">
        <v>0</v>
      </c>
      <c r="L229" s="68">
        <v>68.803418803418793</v>
      </c>
    </row>
    <row r="230" spans="1:12" x14ac:dyDescent="0.2">
      <c r="A230" s="72" t="s">
        <v>775</v>
      </c>
      <c r="B230" s="66" t="s">
        <v>776</v>
      </c>
      <c r="C230" s="67">
        <v>58</v>
      </c>
      <c r="D230" s="67" t="s">
        <v>328</v>
      </c>
      <c r="E230" s="71">
        <v>0.14088072606093199</v>
      </c>
      <c r="F230" s="68">
        <v>71.794871794871796</v>
      </c>
      <c r="G230" s="71">
        <v>0.34000472818390498</v>
      </c>
      <c r="H230" s="68">
        <v>91.880341880341902</v>
      </c>
      <c r="I230" s="71">
        <v>8.263744999889E-2</v>
      </c>
      <c r="J230" s="68">
        <v>71.367521367521405</v>
      </c>
      <c r="K230" s="71">
        <v>0</v>
      </c>
      <c r="L230" s="68">
        <v>68.803418803418793</v>
      </c>
    </row>
    <row r="231" spans="1:12" x14ac:dyDescent="0.2">
      <c r="A231" s="72" t="s">
        <v>777</v>
      </c>
      <c r="B231" s="66" t="s">
        <v>778</v>
      </c>
      <c r="C231" s="67">
        <v>58</v>
      </c>
      <c r="D231" s="67" t="s">
        <v>328</v>
      </c>
      <c r="E231" s="71">
        <v>0.103341263600773</v>
      </c>
      <c r="F231" s="68">
        <v>52.564102564102598</v>
      </c>
      <c r="G231" s="71">
        <v>0.231766596792779</v>
      </c>
      <c r="H231" s="68">
        <v>38.461538461538503</v>
      </c>
      <c r="I231" s="71">
        <v>1.51059467724057E-2</v>
      </c>
      <c r="J231" s="68">
        <v>16.239316239316199</v>
      </c>
      <c r="K231" s="71">
        <v>6.3151247237133001E-2</v>
      </c>
      <c r="L231" s="68">
        <v>80.341880341880298</v>
      </c>
    </row>
    <row r="232" spans="1:12" x14ac:dyDescent="0.2">
      <c r="A232" s="72" t="s">
        <v>779</v>
      </c>
      <c r="B232" s="66" t="s">
        <v>779</v>
      </c>
      <c r="C232" s="67">
        <v>58</v>
      </c>
      <c r="D232" s="67" t="s">
        <v>328</v>
      </c>
      <c r="E232" s="71">
        <v>8.3333320622180296E-2</v>
      </c>
      <c r="F232" s="68">
        <v>17.094017094017101</v>
      </c>
      <c r="G232" s="71">
        <v>0.249999961866541</v>
      </c>
      <c r="H232" s="68">
        <v>65.811965811965806</v>
      </c>
      <c r="I232" s="71">
        <v>0</v>
      </c>
      <c r="J232" s="68">
        <v>0.427350427350427</v>
      </c>
      <c r="K232" s="71">
        <v>0</v>
      </c>
      <c r="L232" s="68">
        <v>68.803418803418793</v>
      </c>
    </row>
    <row r="233" spans="1:12" x14ac:dyDescent="0.2">
      <c r="A233" s="72" t="s">
        <v>780</v>
      </c>
      <c r="B233" s="66" t="s">
        <v>780</v>
      </c>
      <c r="C233" s="67">
        <v>58</v>
      </c>
      <c r="D233" s="67" t="s">
        <v>328</v>
      </c>
      <c r="E233" s="71">
        <v>8.7940972243401902E-2</v>
      </c>
      <c r="F233" s="68">
        <v>25.6410256410256</v>
      </c>
      <c r="G233" s="71">
        <v>0.2499999877387</v>
      </c>
      <c r="H233" s="68">
        <v>66.239316239316196</v>
      </c>
      <c r="I233" s="71">
        <v>1.38229289915059E-2</v>
      </c>
      <c r="J233" s="68">
        <v>14.5299145299145</v>
      </c>
      <c r="K233" s="71">
        <v>0</v>
      </c>
      <c r="L233" s="68">
        <v>68.803418803418793</v>
      </c>
    </row>
    <row r="234" spans="1:12" x14ac:dyDescent="0.2">
      <c r="A234" s="72" t="s">
        <v>781</v>
      </c>
      <c r="B234" s="66" t="s">
        <v>782</v>
      </c>
      <c r="C234" s="67">
        <v>58</v>
      </c>
      <c r="D234" s="67" t="s">
        <v>328</v>
      </c>
      <c r="E234" s="71">
        <v>0.12946710962729699</v>
      </c>
      <c r="F234" s="68">
        <v>69.230769230769198</v>
      </c>
      <c r="G234" s="71">
        <v>0.25510443190975501</v>
      </c>
      <c r="H234" s="68">
        <v>72.2222222222222</v>
      </c>
      <c r="I234" s="71">
        <v>0.13329689697213701</v>
      </c>
      <c r="J234" s="68">
        <v>82.905982905982896</v>
      </c>
      <c r="K234" s="71">
        <v>0</v>
      </c>
      <c r="L234" s="68">
        <v>68.803418803418793</v>
      </c>
    </row>
    <row r="235" spans="1:12" x14ac:dyDescent="0.2">
      <c r="A235" s="72" t="s">
        <v>783</v>
      </c>
      <c r="B235" s="66" t="s">
        <v>784</v>
      </c>
      <c r="C235" s="67">
        <v>58</v>
      </c>
      <c r="D235" s="67" t="s">
        <v>328</v>
      </c>
      <c r="E235" s="71">
        <v>0.122033382956219</v>
      </c>
      <c r="F235" s="68">
        <v>65.384615384615401</v>
      </c>
      <c r="G235" s="71">
        <v>0.33817199076883298</v>
      </c>
      <c r="H235" s="68">
        <v>91.452991452991498</v>
      </c>
      <c r="I235" s="71">
        <v>2.7928158099824001E-2</v>
      </c>
      <c r="J235" s="68">
        <v>32.051282051282101</v>
      </c>
      <c r="K235" s="71">
        <v>0</v>
      </c>
      <c r="L235" s="68">
        <v>68.803418803418793</v>
      </c>
    </row>
    <row r="236" spans="1:12" x14ac:dyDescent="0.2">
      <c r="A236" s="72" t="s">
        <v>785</v>
      </c>
      <c r="B236" s="66" t="s">
        <v>786</v>
      </c>
      <c r="C236" s="67">
        <v>58</v>
      </c>
      <c r="D236" s="67" t="s">
        <v>328</v>
      </c>
      <c r="E236" s="71">
        <v>7.9313783312885702E-2</v>
      </c>
      <c r="F236" s="68">
        <v>13.247863247863201</v>
      </c>
      <c r="G236" s="71">
        <v>0.23751869884450899</v>
      </c>
      <c r="H236" s="68">
        <v>42.735042735042697</v>
      </c>
      <c r="I236" s="71">
        <v>4.22651094147938E-4</v>
      </c>
      <c r="J236" s="68">
        <v>1.70940170940171</v>
      </c>
      <c r="K236" s="71">
        <v>0</v>
      </c>
      <c r="L236" s="68">
        <v>68.803418803418793</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236"/>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200" t="s">
        <v>104</v>
      </c>
      <c r="B1" s="201"/>
      <c r="C1" s="201"/>
      <c r="D1" s="202"/>
      <c r="E1" s="205" t="s">
        <v>97</v>
      </c>
      <c r="F1" s="206"/>
      <c r="G1" s="205" t="s">
        <v>7</v>
      </c>
      <c r="H1" s="206"/>
      <c r="I1" s="205" t="s">
        <v>15</v>
      </c>
      <c r="J1" s="206"/>
      <c r="K1" s="205" t="s">
        <v>22</v>
      </c>
      <c r="L1" s="206"/>
      <c r="M1" s="205" t="s">
        <v>26</v>
      </c>
      <c r="N1" s="206"/>
      <c r="O1" s="205" t="s">
        <v>28</v>
      </c>
      <c r="P1" s="206"/>
      <c r="Q1" s="205" t="s">
        <v>32</v>
      </c>
      <c r="R1" s="206"/>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326</v>
      </c>
      <c r="B3" s="66" t="s">
        <v>327</v>
      </c>
      <c r="C3" s="67">
        <v>58</v>
      </c>
      <c r="D3" s="67" t="s">
        <v>328</v>
      </c>
      <c r="E3" s="71">
        <v>0.82820389235277803</v>
      </c>
      <c r="F3" s="68">
        <v>52.846715328467198</v>
      </c>
      <c r="G3" s="71">
        <v>0.79621427190059901</v>
      </c>
      <c r="H3" s="68">
        <v>45.766423357664202</v>
      </c>
      <c r="I3" s="71">
        <v>0.899197714608856</v>
      </c>
      <c r="J3" s="68">
        <v>55.620437956204398</v>
      </c>
      <c r="K3" s="71">
        <v>0.82450926020903903</v>
      </c>
      <c r="L3" s="68">
        <v>37.372262773722603</v>
      </c>
      <c r="M3" s="71">
        <v>0.73856209150326801</v>
      </c>
      <c r="N3" s="68">
        <v>46.863468634686299</v>
      </c>
      <c r="O3" s="71">
        <v>0.88253612354212796</v>
      </c>
      <c r="P3" s="68">
        <v>77.182685253118095</v>
      </c>
      <c r="Q3" s="71"/>
      <c r="R3" s="68"/>
    </row>
    <row r="4" spans="1:18" x14ac:dyDescent="0.2">
      <c r="A4" s="72" t="s">
        <v>329</v>
      </c>
      <c r="B4" s="66" t="s">
        <v>330</v>
      </c>
      <c r="C4" s="67">
        <v>58</v>
      </c>
      <c r="D4" s="67" t="s">
        <v>328</v>
      </c>
      <c r="E4" s="71">
        <v>0.76379862339753501</v>
      </c>
      <c r="F4" s="68">
        <v>40.875912408759099</v>
      </c>
      <c r="G4" s="71">
        <v>0.75647093912341001</v>
      </c>
      <c r="H4" s="68">
        <v>32.043795620437997</v>
      </c>
      <c r="I4" s="71">
        <v>0.82843006583385903</v>
      </c>
      <c r="J4" s="68">
        <v>37.956204379562003</v>
      </c>
      <c r="K4" s="71">
        <v>0.76899169320862804</v>
      </c>
      <c r="L4" s="68">
        <v>24.233576642335802</v>
      </c>
      <c r="M4" s="71">
        <v>0.82352941176470595</v>
      </c>
      <c r="N4" s="68">
        <v>55.719557195572001</v>
      </c>
      <c r="O4" s="71">
        <v>0.64157100705707104</v>
      </c>
      <c r="P4" s="68">
        <v>39.251650770359497</v>
      </c>
      <c r="Q4" s="71"/>
      <c r="R4" s="68"/>
    </row>
    <row r="5" spans="1:18" x14ac:dyDescent="0.2">
      <c r="A5" s="72" t="s">
        <v>331</v>
      </c>
      <c r="B5" s="66" t="s">
        <v>332</v>
      </c>
      <c r="C5" s="67">
        <v>58</v>
      </c>
      <c r="D5" s="67" t="s">
        <v>328</v>
      </c>
      <c r="E5" s="71">
        <v>0.76971108943829303</v>
      </c>
      <c r="F5" s="68">
        <v>42.116788321167903</v>
      </c>
      <c r="G5" s="71">
        <v>0.76810507424843599</v>
      </c>
      <c r="H5" s="68">
        <v>35.109489051094897</v>
      </c>
      <c r="I5" s="71">
        <v>0.85022760345196002</v>
      </c>
      <c r="J5" s="68">
        <v>41.824817518248203</v>
      </c>
      <c r="K5" s="71">
        <v>0.80509812810756698</v>
      </c>
      <c r="L5" s="68">
        <v>33.0656934306569</v>
      </c>
      <c r="M5" s="71">
        <v>0.83006535947712401</v>
      </c>
      <c r="N5" s="68">
        <v>56.826568265682702</v>
      </c>
      <c r="O5" s="71">
        <v>0.59505928190638102</v>
      </c>
      <c r="P5" s="68">
        <v>33.749082905355799</v>
      </c>
      <c r="Q5" s="71"/>
      <c r="R5" s="68"/>
    </row>
    <row r="6" spans="1:18" x14ac:dyDescent="0.2">
      <c r="A6" s="72" t="s">
        <v>333</v>
      </c>
      <c r="B6" s="66" t="s">
        <v>334</v>
      </c>
      <c r="C6" s="67">
        <v>58</v>
      </c>
      <c r="D6" s="67" t="s">
        <v>328</v>
      </c>
      <c r="E6" s="71">
        <v>0.92463040247850004</v>
      </c>
      <c r="F6" s="68">
        <v>85.620437956204398</v>
      </c>
      <c r="G6" s="71">
        <v>0.88097755816767398</v>
      </c>
      <c r="H6" s="68">
        <v>82.992700729926995</v>
      </c>
      <c r="I6" s="71">
        <v>0.95639627392813498</v>
      </c>
      <c r="J6" s="68">
        <v>78.467153284671497</v>
      </c>
      <c r="K6" s="71">
        <v>0.93777097881762095</v>
      </c>
      <c r="L6" s="68">
        <v>70.583941605839399</v>
      </c>
      <c r="M6" s="71">
        <v>0.92156862745098</v>
      </c>
      <c r="N6" s="68">
        <v>68.560885608856097</v>
      </c>
      <c r="O6" s="71">
        <v>0.92643857402809304</v>
      </c>
      <c r="P6" s="68">
        <v>88.701393983859106</v>
      </c>
      <c r="Q6" s="71"/>
      <c r="R6" s="68"/>
    </row>
    <row r="7" spans="1:18" x14ac:dyDescent="0.2">
      <c r="A7" s="72" t="s">
        <v>335</v>
      </c>
      <c r="B7" s="66" t="s">
        <v>336</v>
      </c>
      <c r="C7" s="67">
        <v>58</v>
      </c>
      <c r="D7" s="67" t="s">
        <v>328</v>
      </c>
      <c r="E7" s="71">
        <v>0.93693793949745496</v>
      </c>
      <c r="F7" s="68">
        <v>91.0948905109489</v>
      </c>
      <c r="G7" s="71">
        <v>0.83556903933758497</v>
      </c>
      <c r="H7" s="68">
        <v>62.627737226277397</v>
      </c>
      <c r="I7" s="71">
        <v>0.95618396981245302</v>
      </c>
      <c r="J7" s="68">
        <v>78.3211678832117</v>
      </c>
      <c r="K7" s="71">
        <v>0.89293668833723805</v>
      </c>
      <c r="L7" s="68">
        <v>56.204379562043798</v>
      </c>
      <c r="M7" s="71">
        <v>1</v>
      </c>
      <c r="N7" s="68">
        <v>100</v>
      </c>
      <c r="O7" s="71">
        <v>1</v>
      </c>
      <c r="P7" s="68">
        <v>100</v>
      </c>
      <c r="Q7" s="71"/>
      <c r="R7" s="68"/>
    </row>
    <row r="8" spans="1:18" x14ac:dyDescent="0.2">
      <c r="A8" s="72" t="s">
        <v>337</v>
      </c>
      <c r="B8" s="66" t="s">
        <v>338</v>
      </c>
      <c r="C8" s="67">
        <v>58</v>
      </c>
      <c r="D8" s="67" t="s">
        <v>328</v>
      </c>
      <c r="E8" s="71">
        <v>0.94684458187723297</v>
      </c>
      <c r="F8" s="68">
        <v>95.5474452554745</v>
      </c>
      <c r="G8" s="71">
        <v>0.89865055581519504</v>
      </c>
      <c r="H8" s="68">
        <v>88.102189781021906</v>
      </c>
      <c r="I8" s="71">
        <v>0.95104761662489401</v>
      </c>
      <c r="J8" s="68">
        <v>75.5474452554745</v>
      </c>
      <c r="K8" s="71">
        <v>0.94685191764765797</v>
      </c>
      <c r="L8" s="68">
        <v>73.941605839416098</v>
      </c>
      <c r="M8" s="71">
        <v>1</v>
      </c>
      <c r="N8" s="68">
        <v>100</v>
      </c>
      <c r="O8" s="71">
        <v>0.93767281929841695</v>
      </c>
      <c r="P8" s="68">
        <v>91.562729273661006</v>
      </c>
      <c r="Q8" s="71"/>
      <c r="R8" s="68"/>
    </row>
    <row r="9" spans="1:18" x14ac:dyDescent="0.2">
      <c r="A9" s="72" t="s">
        <v>339</v>
      </c>
      <c r="B9" s="66" t="s">
        <v>340</v>
      </c>
      <c r="C9" s="67">
        <v>58</v>
      </c>
      <c r="D9" s="67" t="s">
        <v>328</v>
      </c>
      <c r="E9" s="71">
        <v>0.92058058501778295</v>
      </c>
      <c r="F9" s="68">
        <v>83.941605839416098</v>
      </c>
      <c r="G9" s="71">
        <v>0.85375291923133401</v>
      </c>
      <c r="H9" s="68">
        <v>71.605839416058402</v>
      </c>
      <c r="I9" s="71">
        <v>0.92431128608449298</v>
      </c>
      <c r="J9" s="68">
        <v>65.328467153284706</v>
      </c>
      <c r="K9" s="71">
        <v>0.87123622269897205</v>
      </c>
      <c r="L9" s="68">
        <v>49.562043795620397</v>
      </c>
      <c r="M9" s="71">
        <v>0.973856209150327</v>
      </c>
      <c r="N9" s="68">
        <v>78.523985239852394</v>
      </c>
      <c r="O9" s="71">
        <v>0.97974628792378904</v>
      </c>
      <c r="P9" s="68">
        <v>98.312545854732207</v>
      </c>
      <c r="Q9" s="71"/>
      <c r="R9" s="68"/>
    </row>
    <row r="10" spans="1:18" x14ac:dyDescent="0.2">
      <c r="A10" s="72" t="s">
        <v>341</v>
      </c>
      <c r="B10" s="66" t="s">
        <v>342</v>
      </c>
      <c r="C10" s="67">
        <v>58</v>
      </c>
      <c r="D10" s="67" t="s">
        <v>328</v>
      </c>
      <c r="E10" s="71">
        <v>0.74662576728504004</v>
      </c>
      <c r="F10" s="68">
        <v>37.372262773722603</v>
      </c>
      <c r="G10" s="71">
        <v>0.77958195900650695</v>
      </c>
      <c r="H10" s="68">
        <v>39.7080291970803</v>
      </c>
      <c r="I10" s="71">
        <v>0.90100094047658197</v>
      </c>
      <c r="J10" s="68">
        <v>56.569343065693403</v>
      </c>
      <c r="K10" s="71">
        <v>0.78962374138815605</v>
      </c>
      <c r="L10" s="68">
        <v>29.197080291970799</v>
      </c>
      <c r="M10" s="71">
        <v>0.79084967320261401</v>
      </c>
      <c r="N10" s="68">
        <v>52.177121771217699</v>
      </c>
      <c r="O10" s="71">
        <v>0.47207252235134101</v>
      </c>
      <c r="P10" s="68">
        <v>20.102714600146701</v>
      </c>
      <c r="Q10" s="71"/>
      <c r="R10" s="68"/>
    </row>
    <row r="11" spans="1:18" x14ac:dyDescent="0.2">
      <c r="A11" s="72" t="s">
        <v>343</v>
      </c>
      <c r="B11" s="66" t="s">
        <v>344</v>
      </c>
      <c r="C11" s="67">
        <v>58</v>
      </c>
      <c r="D11" s="67" t="s">
        <v>328</v>
      </c>
      <c r="E11" s="71">
        <v>0.90855164493761298</v>
      </c>
      <c r="F11" s="68">
        <v>79.051094890510996</v>
      </c>
      <c r="G11" s="71">
        <v>0.84713375541675695</v>
      </c>
      <c r="H11" s="68">
        <v>68.467153284671497</v>
      </c>
      <c r="I11" s="71">
        <v>0.95507074292564198</v>
      </c>
      <c r="J11" s="68">
        <v>77.2262773722628</v>
      </c>
      <c r="K11" s="71">
        <v>0.92030191019168395</v>
      </c>
      <c r="L11" s="68">
        <v>64.598540145985396</v>
      </c>
      <c r="M11" s="71">
        <v>0.91503267973856195</v>
      </c>
      <c r="N11" s="68">
        <v>67.601476014760095</v>
      </c>
      <c r="O11" s="71">
        <v>0.90521913641542195</v>
      </c>
      <c r="P11" s="68">
        <v>83.198826118855493</v>
      </c>
      <c r="Q11" s="71"/>
      <c r="R11" s="68"/>
    </row>
    <row r="12" spans="1:18" x14ac:dyDescent="0.2">
      <c r="A12" s="72" t="s">
        <v>345</v>
      </c>
      <c r="B12" s="66" t="s">
        <v>346</v>
      </c>
      <c r="C12" s="67">
        <v>58</v>
      </c>
      <c r="D12" s="67" t="s">
        <v>328</v>
      </c>
      <c r="E12" s="71">
        <v>0.77208316942550903</v>
      </c>
      <c r="F12" s="68">
        <v>42.408759124087602</v>
      </c>
      <c r="G12" s="71">
        <v>0.78143765416588495</v>
      </c>
      <c r="H12" s="68">
        <v>40.364963503649598</v>
      </c>
      <c r="I12" s="71">
        <v>0.91808168926937705</v>
      </c>
      <c r="J12" s="68">
        <v>62.700729927007302</v>
      </c>
      <c r="K12" s="71">
        <v>0.836735561816217</v>
      </c>
      <c r="L12" s="68">
        <v>40.364963503649598</v>
      </c>
      <c r="M12" s="71">
        <v>0.74509803921568596</v>
      </c>
      <c r="N12" s="68">
        <v>47.306273062730597</v>
      </c>
      <c r="O12" s="71">
        <v>0.57906290266037796</v>
      </c>
      <c r="P12" s="68">
        <v>31.1812179016875</v>
      </c>
      <c r="Q12" s="71"/>
      <c r="R12" s="68"/>
    </row>
    <row r="13" spans="1:18" x14ac:dyDescent="0.2">
      <c r="A13" s="72" t="s">
        <v>347</v>
      </c>
      <c r="B13" s="66" t="s">
        <v>348</v>
      </c>
      <c r="C13" s="67">
        <v>58</v>
      </c>
      <c r="D13" s="67" t="s">
        <v>328</v>
      </c>
      <c r="E13" s="71">
        <v>0.89107367917165403</v>
      </c>
      <c r="F13" s="68">
        <v>72.262773722627699</v>
      </c>
      <c r="G13" s="71">
        <v>0.81544935567002297</v>
      </c>
      <c r="H13" s="68">
        <v>53.576642335766401</v>
      </c>
      <c r="I13" s="71">
        <v>0.963907841449411</v>
      </c>
      <c r="J13" s="68">
        <v>81.970802919708007</v>
      </c>
      <c r="K13" s="71">
        <v>0.94398505494798701</v>
      </c>
      <c r="L13" s="68">
        <v>72.627737226277404</v>
      </c>
      <c r="M13" s="71">
        <v>0.73202614379084996</v>
      </c>
      <c r="N13" s="68">
        <v>45.682656826568298</v>
      </c>
      <c r="O13" s="71">
        <v>1</v>
      </c>
      <c r="P13" s="68">
        <v>100</v>
      </c>
      <c r="Q13" s="71"/>
      <c r="R13" s="68"/>
    </row>
    <row r="14" spans="1:18" x14ac:dyDescent="0.2">
      <c r="A14" s="72" t="s">
        <v>349</v>
      </c>
      <c r="B14" s="66" t="s">
        <v>350</v>
      </c>
      <c r="C14" s="67">
        <v>58</v>
      </c>
      <c r="D14" s="67" t="s">
        <v>328</v>
      </c>
      <c r="E14" s="71">
        <v>0.83028578971429701</v>
      </c>
      <c r="F14" s="68">
        <v>53.576642335766401</v>
      </c>
      <c r="G14" s="71">
        <v>0.75904185861396101</v>
      </c>
      <c r="H14" s="68">
        <v>32.7737226277372</v>
      </c>
      <c r="I14" s="71">
        <v>0.90245290715650395</v>
      </c>
      <c r="J14" s="68">
        <v>57.2262773722628</v>
      </c>
      <c r="K14" s="71">
        <v>0.85710111015783796</v>
      </c>
      <c r="L14" s="68">
        <v>45.5474452554745</v>
      </c>
      <c r="M14" s="71">
        <v>0.70588235294117596</v>
      </c>
      <c r="N14" s="68">
        <v>43.099630996309997</v>
      </c>
      <c r="O14" s="71">
        <v>0.92695071970200804</v>
      </c>
      <c r="P14" s="68">
        <v>88.774761555392502</v>
      </c>
      <c r="Q14" s="71"/>
      <c r="R14" s="68"/>
    </row>
    <row r="15" spans="1:18" x14ac:dyDescent="0.2">
      <c r="A15" s="72" t="s">
        <v>351</v>
      </c>
      <c r="B15" s="66" t="s">
        <v>352</v>
      </c>
      <c r="C15" s="67">
        <v>58</v>
      </c>
      <c r="D15" s="67" t="s">
        <v>328</v>
      </c>
      <c r="E15" s="71">
        <v>0.77581737453474697</v>
      </c>
      <c r="F15" s="68">
        <v>43.211678832116803</v>
      </c>
      <c r="G15" s="71">
        <v>0.72436820014870995</v>
      </c>
      <c r="H15" s="68">
        <v>24.3065693430657</v>
      </c>
      <c r="I15" s="71">
        <v>0.76200566094856204</v>
      </c>
      <c r="J15" s="68">
        <v>28.102189781021899</v>
      </c>
      <c r="K15" s="71">
        <v>0.87810463620218804</v>
      </c>
      <c r="L15" s="68">
        <v>52.189781021897801</v>
      </c>
      <c r="M15" s="71">
        <v>0.56862745098039202</v>
      </c>
      <c r="N15" s="68">
        <v>27.601476014760099</v>
      </c>
      <c r="O15" s="71">
        <v>0.94598092439388004</v>
      </c>
      <c r="P15" s="68">
        <v>93.176815847395503</v>
      </c>
      <c r="Q15" s="71"/>
      <c r="R15" s="68"/>
    </row>
    <row r="16" spans="1:18" x14ac:dyDescent="0.2">
      <c r="A16" s="72" t="s">
        <v>353</v>
      </c>
      <c r="B16" s="66" t="s">
        <v>354</v>
      </c>
      <c r="C16" s="67">
        <v>58</v>
      </c>
      <c r="D16" s="67" t="s">
        <v>328</v>
      </c>
      <c r="E16" s="71">
        <v>0.76847409853999704</v>
      </c>
      <c r="F16" s="68">
        <v>41.970802919707999</v>
      </c>
      <c r="G16" s="71">
        <v>0.72887680440940805</v>
      </c>
      <c r="H16" s="68">
        <v>25.5474452554745</v>
      </c>
      <c r="I16" s="71">
        <v>0.83976371532367799</v>
      </c>
      <c r="J16" s="68">
        <v>39.197080291970799</v>
      </c>
      <c r="K16" s="71">
        <v>0.86722033267060195</v>
      </c>
      <c r="L16" s="68">
        <v>48.3211678832117</v>
      </c>
      <c r="M16" s="71">
        <v>0.50980392156862697</v>
      </c>
      <c r="N16" s="68">
        <v>19.778597785977901</v>
      </c>
      <c r="O16" s="71">
        <v>0.89670571872767202</v>
      </c>
      <c r="P16" s="68">
        <v>81.438004402054304</v>
      </c>
      <c r="Q16" s="71"/>
      <c r="R16" s="68"/>
    </row>
    <row r="17" spans="1:18" x14ac:dyDescent="0.2">
      <c r="A17" s="72" t="s">
        <v>355</v>
      </c>
      <c r="B17" s="66" t="s">
        <v>356</v>
      </c>
      <c r="C17" s="67">
        <v>58</v>
      </c>
      <c r="D17" s="67" t="s">
        <v>328</v>
      </c>
      <c r="E17" s="71">
        <v>0.93056164026222399</v>
      </c>
      <c r="F17" s="68">
        <v>88.029197080291993</v>
      </c>
      <c r="G17" s="71">
        <v>0.86466533499657305</v>
      </c>
      <c r="H17" s="68">
        <v>77.007299270073005</v>
      </c>
      <c r="I17" s="71">
        <v>0.96717733120941995</v>
      </c>
      <c r="J17" s="68">
        <v>83.649635036496306</v>
      </c>
      <c r="K17" s="71">
        <v>0.95168448935349104</v>
      </c>
      <c r="L17" s="68">
        <v>76.569343065693403</v>
      </c>
      <c r="M17" s="71">
        <v>0.86928104575163401</v>
      </c>
      <c r="N17" s="68">
        <v>61.549815498154999</v>
      </c>
      <c r="O17" s="71">
        <v>1</v>
      </c>
      <c r="P17" s="68">
        <v>100</v>
      </c>
      <c r="Q17" s="71"/>
      <c r="R17" s="68"/>
    </row>
    <row r="18" spans="1:18" x14ac:dyDescent="0.2">
      <c r="A18" s="72" t="s">
        <v>357</v>
      </c>
      <c r="B18" s="66" t="s">
        <v>358</v>
      </c>
      <c r="C18" s="67">
        <v>58</v>
      </c>
      <c r="D18" s="67" t="s">
        <v>328</v>
      </c>
      <c r="E18" s="71">
        <v>0.93891876695562704</v>
      </c>
      <c r="F18" s="68">
        <v>91.897810218978094</v>
      </c>
      <c r="G18" s="71">
        <v>0.84727739630419796</v>
      </c>
      <c r="H18" s="68">
        <v>68.613138686131407</v>
      </c>
      <c r="I18" s="71">
        <v>0.97362594521695001</v>
      </c>
      <c r="J18" s="68">
        <v>86.715328467153299</v>
      </c>
      <c r="K18" s="71">
        <v>0.93251402266875405</v>
      </c>
      <c r="L18" s="68">
        <v>68.613138686131407</v>
      </c>
      <c r="M18" s="71">
        <v>0.94117647058823495</v>
      </c>
      <c r="N18" s="68">
        <v>72.029520295203</v>
      </c>
      <c r="O18" s="71">
        <v>1</v>
      </c>
      <c r="P18" s="68">
        <v>100</v>
      </c>
      <c r="Q18" s="71"/>
      <c r="R18" s="68"/>
    </row>
    <row r="19" spans="1:18" x14ac:dyDescent="0.2">
      <c r="A19" s="72" t="s">
        <v>359</v>
      </c>
      <c r="B19" s="66" t="s">
        <v>360</v>
      </c>
      <c r="C19" s="67">
        <v>58</v>
      </c>
      <c r="D19" s="67" t="s">
        <v>328</v>
      </c>
      <c r="E19" s="71">
        <v>0.74414328491547399</v>
      </c>
      <c r="F19" s="68">
        <v>36.6423357664234</v>
      </c>
      <c r="G19" s="71">
        <v>0.71726952341702099</v>
      </c>
      <c r="H19" s="68">
        <v>22.992700729927002</v>
      </c>
      <c r="I19" s="71">
        <v>0.78221008346468601</v>
      </c>
      <c r="J19" s="68">
        <v>31.313868613138698</v>
      </c>
      <c r="K19" s="71">
        <v>0.77560186384869501</v>
      </c>
      <c r="L19" s="68">
        <v>25.620437956204398</v>
      </c>
      <c r="M19" s="71">
        <v>0.64705882352941202</v>
      </c>
      <c r="N19" s="68">
        <v>36.088560885608899</v>
      </c>
      <c r="O19" s="71">
        <v>0.79857613031755703</v>
      </c>
      <c r="P19" s="68">
        <v>61.115187087307397</v>
      </c>
      <c r="Q19" s="71"/>
      <c r="R19" s="68"/>
    </row>
    <row r="20" spans="1:18" x14ac:dyDescent="0.2">
      <c r="A20" s="72" t="s">
        <v>361</v>
      </c>
      <c r="B20" s="66" t="s">
        <v>362</v>
      </c>
      <c r="C20" s="67">
        <v>58</v>
      </c>
      <c r="D20" s="67" t="s">
        <v>328</v>
      </c>
      <c r="E20" s="71">
        <v>0.71389862708387097</v>
      </c>
      <c r="F20" s="68">
        <v>30.802919708029201</v>
      </c>
      <c r="G20" s="71">
        <v>0.65590025851764899</v>
      </c>
      <c r="H20" s="68">
        <v>13.576642335766399</v>
      </c>
      <c r="I20" s="71">
        <v>0.71786298749215705</v>
      </c>
      <c r="J20" s="68">
        <v>21.021897810218999</v>
      </c>
      <c r="K20" s="71">
        <v>0.83828517866247898</v>
      </c>
      <c r="L20" s="68">
        <v>40.875912408759099</v>
      </c>
      <c r="M20" s="71">
        <v>0.54901960784313697</v>
      </c>
      <c r="N20" s="68">
        <v>24.428044280442801</v>
      </c>
      <c r="O20" s="71">
        <v>0.80842510290393399</v>
      </c>
      <c r="P20" s="68">
        <v>63.609684519442403</v>
      </c>
      <c r="Q20" s="71"/>
      <c r="R20" s="68"/>
    </row>
    <row r="21" spans="1:18" x14ac:dyDescent="0.2">
      <c r="A21" s="72" t="s">
        <v>363</v>
      </c>
      <c r="B21" s="66" t="s">
        <v>364</v>
      </c>
      <c r="C21" s="67">
        <v>58</v>
      </c>
      <c r="D21" s="67" t="s">
        <v>328</v>
      </c>
      <c r="E21" s="71">
        <v>0.58957993492852401</v>
      </c>
      <c r="F21" s="68">
        <v>12.6277372262774</v>
      </c>
      <c r="G21" s="71">
        <v>0.55798663548684102</v>
      </c>
      <c r="H21" s="68">
        <v>6.5693430656934302</v>
      </c>
      <c r="I21" s="71">
        <v>0.56371410748458295</v>
      </c>
      <c r="J21" s="68">
        <v>3.7956204379562002</v>
      </c>
      <c r="K21" s="71">
        <v>0.6381532359962</v>
      </c>
      <c r="L21" s="68">
        <v>7.8832116788321196</v>
      </c>
      <c r="M21" s="71">
        <v>0.48366013071895397</v>
      </c>
      <c r="N21" s="68">
        <v>17.4169741697417</v>
      </c>
      <c r="O21" s="71">
        <v>0.70438556495604299</v>
      </c>
      <c r="P21" s="68">
        <v>48.202494497432099</v>
      </c>
      <c r="Q21" s="71"/>
      <c r="R21" s="68"/>
    </row>
    <row r="22" spans="1:18" x14ac:dyDescent="0.2">
      <c r="A22" s="72" t="s">
        <v>365</v>
      </c>
      <c r="B22" s="66" t="s">
        <v>366</v>
      </c>
      <c r="C22" s="67">
        <v>58</v>
      </c>
      <c r="D22" s="67" t="s">
        <v>328</v>
      </c>
      <c r="E22" s="71">
        <v>0.68687584027400395</v>
      </c>
      <c r="F22" s="68">
        <v>26.058394160583902</v>
      </c>
      <c r="G22" s="71">
        <v>0.71829037088527803</v>
      </c>
      <c r="H22" s="68">
        <v>23.0656934306569</v>
      </c>
      <c r="I22" s="71">
        <v>0.64335227623129299</v>
      </c>
      <c r="J22" s="68">
        <v>9.9270072992700698</v>
      </c>
      <c r="K22" s="71">
        <v>0.817769711142603</v>
      </c>
      <c r="L22" s="68">
        <v>35.620437956204398</v>
      </c>
      <c r="M22" s="71">
        <v>0.43790849673202598</v>
      </c>
      <c r="N22" s="68">
        <v>12.472324723247199</v>
      </c>
      <c r="O22" s="71">
        <v>0.81705834637882102</v>
      </c>
      <c r="P22" s="68">
        <v>65.663976522377098</v>
      </c>
      <c r="Q22" s="71"/>
      <c r="R22" s="68"/>
    </row>
    <row r="23" spans="1:18" x14ac:dyDescent="0.2">
      <c r="A23" s="72" t="s">
        <v>367</v>
      </c>
      <c r="B23" s="66" t="s">
        <v>368</v>
      </c>
      <c r="C23" s="67">
        <v>58</v>
      </c>
      <c r="D23" s="67" t="s">
        <v>328</v>
      </c>
      <c r="E23" s="71">
        <v>0.80590426039317897</v>
      </c>
      <c r="F23" s="68">
        <v>48.467153284671497</v>
      </c>
      <c r="G23" s="71">
        <v>0.76712342104264297</v>
      </c>
      <c r="H23" s="68">
        <v>34.817518248175197</v>
      </c>
      <c r="I23" s="71">
        <v>0.800138746244899</v>
      </c>
      <c r="J23" s="68">
        <v>33.941605839416098</v>
      </c>
      <c r="K23" s="71">
        <v>0.81896960789952</v>
      </c>
      <c r="L23" s="68">
        <v>35.985401459854003</v>
      </c>
      <c r="M23" s="71">
        <v>0.66666666666666696</v>
      </c>
      <c r="N23" s="68">
        <v>38.523985239852401</v>
      </c>
      <c r="O23" s="71">
        <v>0.97662286011216504</v>
      </c>
      <c r="P23" s="68">
        <v>97.945707997065298</v>
      </c>
      <c r="Q23" s="71"/>
      <c r="R23" s="68"/>
    </row>
    <row r="24" spans="1:18" x14ac:dyDescent="0.2">
      <c r="A24" s="72" t="s">
        <v>369</v>
      </c>
      <c r="B24" s="66" t="s">
        <v>370</v>
      </c>
      <c r="C24" s="67">
        <v>58</v>
      </c>
      <c r="D24" s="67" t="s">
        <v>328</v>
      </c>
      <c r="E24" s="71">
        <v>0.61642755066710297</v>
      </c>
      <c r="F24" s="68">
        <v>15.5474452554745</v>
      </c>
      <c r="G24" s="71">
        <v>0.65772177814819599</v>
      </c>
      <c r="H24" s="68">
        <v>13.795620437956201</v>
      </c>
      <c r="I24" s="71">
        <v>0.60790783834034701</v>
      </c>
      <c r="J24" s="68">
        <v>6.6423357664233604</v>
      </c>
      <c r="K24" s="71">
        <v>0.65395351473667895</v>
      </c>
      <c r="L24" s="68">
        <v>9.1240875912408796</v>
      </c>
      <c r="M24" s="71">
        <v>0.52941176470588203</v>
      </c>
      <c r="N24" s="68">
        <v>22.214022140221399</v>
      </c>
      <c r="O24" s="71">
        <v>0.63314285740441001</v>
      </c>
      <c r="P24" s="68">
        <v>38.444607483492298</v>
      </c>
      <c r="Q24" s="71"/>
      <c r="R24" s="68"/>
    </row>
    <row r="25" spans="1:18" x14ac:dyDescent="0.2">
      <c r="A25" s="72" t="s">
        <v>371</v>
      </c>
      <c r="B25" s="66" t="s">
        <v>372</v>
      </c>
      <c r="C25" s="67">
        <v>58</v>
      </c>
      <c r="D25" s="67" t="s">
        <v>328</v>
      </c>
      <c r="E25" s="71">
        <v>0.84913028863142004</v>
      </c>
      <c r="F25" s="68">
        <v>57.956204379562003</v>
      </c>
      <c r="G25" s="71">
        <v>0.79142368033724697</v>
      </c>
      <c r="H25" s="68">
        <v>43.941605839416098</v>
      </c>
      <c r="I25" s="71">
        <v>0.95116309072715099</v>
      </c>
      <c r="J25" s="68">
        <v>75.620437956204398</v>
      </c>
      <c r="K25" s="71">
        <v>0.83423983896124598</v>
      </c>
      <c r="L25" s="68">
        <v>39.7080291970803</v>
      </c>
      <c r="M25" s="71">
        <v>0.77777777777777801</v>
      </c>
      <c r="N25" s="68">
        <v>50.7011070110701</v>
      </c>
      <c r="O25" s="71">
        <v>0.89104705535367701</v>
      </c>
      <c r="P25" s="68">
        <v>79.310344827586206</v>
      </c>
      <c r="Q25" s="71"/>
      <c r="R25" s="68"/>
    </row>
    <row r="26" spans="1:18" x14ac:dyDescent="0.2">
      <c r="A26" s="72" t="s">
        <v>373</v>
      </c>
      <c r="B26" s="66" t="s">
        <v>374</v>
      </c>
      <c r="C26" s="67">
        <v>58</v>
      </c>
      <c r="D26" s="67" t="s">
        <v>328</v>
      </c>
      <c r="E26" s="71">
        <v>0.86237549379728995</v>
      </c>
      <c r="F26" s="68">
        <v>62.335766423357697</v>
      </c>
      <c r="G26" s="71">
        <v>0.77344549232522197</v>
      </c>
      <c r="H26" s="68">
        <v>37.518248175182499</v>
      </c>
      <c r="I26" s="71">
        <v>0.92470394496495101</v>
      </c>
      <c r="J26" s="68">
        <v>65.693430656934297</v>
      </c>
      <c r="K26" s="71">
        <v>0.87701085042817795</v>
      </c>
      <c r="L26" s="68">
        <v>51.605839416058402</v>
      </c>
      <c r="M26" s="71">
        <v>0.76470588235294101</v>
      </c>
      <c r="N26" s="68">
        <v>49.4464944649446</v>
      </c>
      <c r="O26" s="71">
        <v>0.97201129891515903</v>
      </c>
      <c r="P26" s="68">
        <v>97.285399853264806</v>
      </c>
      <c r="Q26" s="71"/>
      <c r="R26" s="68"/>
    </row>
    <row r="27" spans="1:18" x14ac:dyDescent="0.2">
      <c r="A27" s="72" t="s">
        <v>375</v>
      </c>
      <c r="B27" s="66" t="s">
        <v>376</v>
      </c>
      <c r="C27" s="67">
        <v>58</v>
      </c>
      <c r="D27" s="67" t="s">
        <v>328</v>
      </c>
      <c r="E27" s="71">
        <v>0.69775451121725895</v>
      </c>
      <c r="F27" s="68">
        <v>27.737226277372301</v>
      </c>
      <c r="G27" s="71">
        <v>0.62224865440605803</v>
      </c>
      <c r="H27" s="68">
        <v>10.2919708029197</v>
      </c>
      <c r="I27" s="71">
        <v>0.84368550380319096</v>
      </c>
      <c r="J27" s="68">
        <v>40.510948905109501</v>
      </c>
      <c r="K27" s="71">
        <v>0.81314357116180902</v>
      </c>
      <c r="L27" s="68">
        <v>34.525547445255498</v>
      </c>
      <c r="M27" s="71">
        <v>0.70588235294117596</v>
      </c>
      <c r="N27" s="68">
        <v>43.099630996309997</v>
      </c>
      <c r="O27" s="71">
        <v>0.50381247377406102</v>
      </c>
      <c r="P27" s="68">
        <v>23.550990462215701</v>
      </c>
      <c r="Q27" s="71"/>
      <c r="R27" s="68"/>
    </row>
    <row r="28" spans="1:18" x14ac:dyDescent="0.2">
      <c r="A28" s="72" t="s">
        <v>377</v>
      </c>
      <c r="B28" s="66" t="s">
        <v>378</v>
      </c>
      <c r="C28" s="67">
        <v>58</v>
      </c>
      <c r="D28" s="67" t="s">
        <v>328</v>
      </c>
      <c r="E28" s="71">
        <v>0.67861229291245195</v>
      </c>
      <c r="F28" s="68">
        <v>24.671532846715301</v>
      </c>
      <c r="G28" s="71">
        <v>0.686961831622379</v>
      </c>
      <c r="H28" s="68">
        <v>17.883211678832101</v>
      </c>
      <c r="I28" s="71">
        <v>0.62878869939348603</v>
      </c>
      <c r="J28" s="68">
        <v>8.6861313868613106</v>
      </c>
      <c r="K28" s="71">
        <v>0.76504746485850506</v>
      </c>
      <c r="L28" s="68">
        <v>23.503649635036499</v>
      </c>
      <c r="M28" s="71">
        <v>0.45751633986928097</v>
      </c>
      <c r="N28" s="68">
        <v>14.3173431734317</v>
      </c>
      <c r="O28" s="71">
        <v>0.85474712881860704</v>
      </c>
      <c r="P28" s="68">
        <v>71.460014673514294</v>
      </c>
      <c r="Q28" s="71"/>
      <c r="R28" s="68"/>
    </row>
    <row r="29" spans="1:18" x14ac:dyDescent="0.2">
      <c r="A29" s="72" t="s">
        <v>379</v>
      </c>
      <c r="B29" s="66" t="s">
        <v>380</v>
      </c>
      <c r="C29" s="67">
        <v>58</v>
      </c>
      <c r="D29" s="67" t="s">
        <v>328</v>
      </c>
      <c r="E29" s="71">
        <v>0.72051654872820703</v>
      </c>
      <c r="F29" s="68">
        <v>32.116788321167903</v>
      </c>
      <c r="G29" s="71">
        <v>0.72232857675608797</v>
      </c>
      <c r="H29" s="68">
        <v>24.014598540146</v>
      </c>
      <c r="I29" s="71">
        <v>0.72269720822717798</v>
      </c>
      <c r="J29" s="68">
        <v>21.897810218978101</v>
      </c>
      <c r="K29" s="71">
        <v>0.87084275318385795</v>
      </c>
      <c r="L29" s="68">
        <v>49.343065693430702</v>
      </c>
      <c r="M29" s="71">
        <v>0.70588235294117596</v>
      </c>
      <c r="N29" s="68">
        <v>43.099630996309997</v>
      </c>
      <c r="O29" s="71">
        <v>0.58083185253273695</v>
      </c>
      <c r="P29" s="68">
        <v>31.401320616287599</v>
      </c>
      <c r="Q29" s="71"/>
      <c r="R29" s="68"/>
    </row>
    <row r="30" spans="1:18" x14ac:dyDescent="0.2">
      <c r="A30" s="72" t="s">
        <v>381</v>
      </c>
      <c r="B30" s="66" t="s">
        <v>382</v>
      </c>
      <c r="C30" s="67">
        <v>58</v>
      </c>
      <c r="D30" s="67" t="s">
        <v>328</v>
      </c>
      <c r="E30" s="71">
        <v>0.83513712105214399</v>
      </c>
      <c r="F30" s="68">
        <v>54.817518248175197</v>
      </c>
      <c r="G30" s="71">
        <v>0.82048060408966295</v>
      </c>
      <c r="H30" s="68">
        <v>55.985401459854003</v>
      </c>
      <c r="I30" s="71">
        <v>0.88203998478857604</v>
      </c>
      <c r="J30" s="68">
        <v>49.7080291970803</v>
      </c>
      <c r="K30" s="71">
        <v>0.81289973056970899</v>
      </c>
      <c r="L30" s="68">
        <v>34.306569343065703</v>
      </c>
      <c r="M30" s="71">
        <v>0.81699346405228701</v>
      </c>
      <c r="N30" s="68">
        <v>54.760147601476</v>
      </c>
      <c r="O30" s="71">
        <v>0.84327182176048499</v>
      </c>
      <c r="P30" s="68">
        <v>69.332355099046197</v>
      </c>
      <c r="Q30" s="71"/>
      <c r="R30" s="68"/>
    </row>
    <row r="31" spans="1:18" x14ac:dyDescent="0.2">
      <c r="A31" s="72" t="s">
        <v>383</v>
      </c>
      <c r="B31" s="66" t="s">
        <v>384</v>
      </c>
      <c r="C31" s="67">
        <v>58</v>
      </c>
      <c r="D31" s="67" t="s">
        <v>328</v>
      </c>
      <c r="E31" s="71">
        <v>0.74756126862342698</v>
      </c>
      <c r="F31" s="68">
        <v>37.518248175182499</v>
      </c>
      <c r="G31" s="71">
        <v>0.72593223077387403</v>
      </c>
      <c r="H31" s="68">
        <v>24.963503649635001</v>
      </c>
      <c r="I31" s="71">
        <v>0.70944746878433795</v>
      </c>
      <c r="J31" s="68">
        <v>19.562043795620401</v>
      </c>
      <c r="K31" s="71">
        <v>0.78903803316048204</v>
      </c>
      <c r="L31" s="68">
        <v>29.124087591240901</v>
      </c>
      <c r="M31" s="71">
        <v>0.66666666666666696</v>
      </c>
      <c r="N31" s="68">
        <v>38.523985239852401</v>
      </c>
      <c r="O31" s="71">
        <v>0.84672194373177301</v>
      </c>
      <c r="P31" s="68">
        <v>69.845928099779897</v>
      </c>
      <c r="Q31" s="71"/>
      <c r="R31" s="68"/>
    </row>
    <row r="32" spans="1:18" x14ac:dyDescent="0.2">
      <c r="A32" s="72" t="s">
        <v>385</v>
      </c>
      <c r="B32" s="66" t="s">
        <v>386</v>
      </c>
      <c r="C32" s="67">
        <v>58</v>
      </c>
      <c r="D32" s="67" t="s">
        <v>328</v>
      </c>
      <c r="E32" s="71">
        <v>0.69668742188364496</v>
      </c>
      <c r="F32" s="68">
        <v>27.518248175182499</v>
      </c>
      <c r="G32" s="71">
        <v>0.73845013515200497</v>
      </c>
      <c r="H32" s="68">
        <v>27.518248175182499</v>
      </c>
      <c r="I32" s="71">
        <v>0.69669405816651298</v>
      </c>
      <c r="J32" s="68">
        <v>17.883211678832101</v>
      </c>
      <c r="K32" s="71">
        <v>0.78826061213822196</v>
      </c>
      <c r="L32" s="68">
        <v>28.832116788321201</v>
      </c>
      <c r="M32" s="71">
        <v>0.49019607843137197</v>
      </c>
      <c r="N32" s="68">
        <v>17.785977859778601</v>
      </c>
      <c r="O32" s="71">
        <v>0.76983622553011</v>
      </c>
      <c r="P32" s="68">
        <v>56.566397652237697</v>
      </c>
      <c r="Q32" s="71"/>
      <c r="R32" s="68"/>
    </row>
    <row r="33" spans="1:18" x14ac:dyDescent="0.2">
      <c r="A33" s="72" t="s">
        <v>387</v>
      </c>
      <c r="B33" s="66" t="s">
        <v>388</v>
      </c>
      <c r="C33" s="67">
        <v>58</v>
      </c>
      <c r="D33" s="67" t="s">
        <v>328</v>
      </c>
      <c r="E33" s="71">
        <v>0.73922960377637104</v>
      </c>
      <c r="F33" s="68">
        <v>36.058394160583902</v>
      </c>
      <c r="G33" s="71">
        <v>0.73407856901865198</v>
      </c>
      <c r="H33" s="68">
        <v>26.569343065693399</v>
      </c>
      <c r="I33" s="71">
        <v>0.69698946465492695</v>
      </c>
      <c r="J33" s="68">
        <v>18.102189781021899</v>
      </c>
      <c r="K33" s="71">
        <v>0.741771884901404</v>
      </c>
      <c r="L33" s="68">
        <v>19.489051094890499</v>
      </c>
      <c r="M33" s="71">
        <v>0.60130718954248297</v>
      </c>
      <c r="N33" s="68">
        <v>31.512915129151299</v>
      </c>
      <c r="O33" s="71">
        <v>0.92200091076438795</v>
      </c>
      <c r="P33" s="68">
        <v>87.307410124724896</v>
      </c>
      <c r="Q33" s="71"/>
      <c r="R33" s="68"/>
    </row>
    <row r="34" spans="1:18" x14ac:dyDescent="0.2">
      <c r="A34" s="72" t="s">
        <v>389</v>
      </c>
      <c r="B34" s="66" t="s">
        <v>390</v>
      </c>
      <c r="C34" s="67">
        <v>58</v>
      </c>
      <c r="D34" s="67" t="s">
        <v>328</v>
      </c>
      <c r="E34" s="71">
        <v>0.78103777073334402</v>
      </c>
      <c r="F34" s="68">
        <v>44.087591240875902</v>
      </c>
      <c r="G34" s="71">
        <v>0.74839110597627601</v>
      </c>
      <c r="H34" s="68">
        <v>30.072992700729898</v>
      </c>
      <c r="I34" s="71">
        <v>0.76379030643060197</v>
      </c>
      <c r="J34" s="68">
        <v>28.4671532846715</v>
      </c>
      <c r="K34" s="71">
        <v>0.80117858585388002</v>
      </c>
      <c r="L34" s="68">
        <v>32.043795620437997</v>
      </c>
      <c r="M34" s="71">
        <v>0.64705882352941202</v>
      </c>
      <c r="N34" s="68">
        <v>36.088560885608899</v>
      </c>
      <c r="O34" s="71">
        <v>0.94477003187654895</v>
      </c>
      <c r="P34" s="68">
        <v>93.030080704328697</v>
      </c>
      <c r="Q34" s="71"/>
      <c r="R34" s="68"/>
    </row>
    <row r="35" spans="1:18" x14ac:dyDescent="0.2">
      <c r="A35" s="72" t="s">
        <v>391</v>
      </c>
      <c r="B35" s="66" t="s">
        <v>392</v>
      </c>
      <c r="C35" s="67">
        <v>58</v>
      </c>
      <c r="D35" s="67" t="s">
        <v>328</v>
      </c>
      <c r="E35" s="71">
        <v>0.81691354557677898</v>
      </c>
      <c r="F35" s="68">
        <v>50.656934306569298</v>
      </c>
      <c r="G35" s="71">
        <v>0.771519645458836</v>
      </c>
      <c r="H35" s="68">
        <v>36.861313868613102</v>
      </c>
      <c r="I35" s="71">
        <v>0.78784081933709205</v>
      </c>
      <c r="J35" s="68">
        <v>31.970802919707999</v>
      </c>
      <c r="K35" s="71">
        <v>0.84546870099646299</v>
      </c>
      <c r="L35" s="68">
        <v>42.627737226277397</v>
      </c>
      <c r="M35" s="71">
        <v>0.67973856209150296</v>
      </c>
      <c r="N35" s="68">
        <v>40.0738007380074</v>
      </c>
      <c r="O35" s="71">
        <v>1</v>
      </c>
      <c r="P35" s="68">
        <v>100</v>
      </c>
      <c r="Q35" s="71"/>
      <c r="R35" s="68"/>
    </row>
    <row r="36" spans="1:18" x14ac:dyDescent="0.2">
      <c r="A36" s="72" t="s">
        <v>393</v>
      </c>
      <c r="B36" s="66" t="s">
        <v>394</v>
      </c>
      <c r="C36" s="67">
        <v>58</v>
      </c>
      <c r="D36" s="67" t="s">
        <v>328</v>
      </c>
      <c r="E36" s="71">
        <v>0.671497100666266</v>
      </c>
      <c r="F36" s="68">
        <v>23.138686131386901</v>
      </c>
      <c r="G36" s="71">
        <v>0.564585860366558</v>
      </c>
      <c r="H36" s="68">
        <v>6.8613138686131396</v>
      </c>
      <c r="I36" s="71">
        <v>0.62651732914750302</v>
      </c>
      <c r="J36" s="68">
        <v>8.2481751824817504</v>
      </c>
      <c r="K36" s="71">
        <v>0.77840173933249901</v>
      </c>
      <c r="L36" s="68">
        <v>26.350364963503601</v>
      </c>
      <c r="M36" s="71">
        <v>0.68627450980392102</v>
      </c>
      <c r="N36" s="68">
        <v>40.811808118081203</v>
      </c>
      <c r="O36" s="71">
        <v>0.70170606468085095</v>
      </c>
      <c r="P36" s="68">
        <v>47.688921496698498</v>
      </c>
      <c r="Q36" s="71"/>
      <c r="R36" s="68"/>
    </row>
    <row r="37" spans="1:18" x14ac:dyDescent="0.2">
      <c r="A37" s="72" t="s">
        <v>395</v>
      </c>
      <c r="B37" s="66" t="s">
        <v>396</v>
      </c>
      <c r="C37" s="67">
        <v>58</v>
      </c>
      <c r="D37" s="67" t="s">
        <v>328</v>
      </c>
      <c r="E37" s="71">
        <v>0.61499732078807001</v>
      </c>
      <c r="F37" s="68">
        <v>15.182481751824801</v>
      </c>
      <c r="G37" s="71">
        <v>0.67026401870646102</v>
      </c>
      <c r="H37" s="68">
        <v>15.7664233576642</v>
      </c>
      <c r="I37" s="71">
        <v>0.653598826797258</v>
      </c>
      <c r="J37" s="68">
        <v>10.9489051094891</v>
      </c>
      <c r="K37" s="71">
        <v>0.75813647269921602</v>
      </c>
      <c r="L37" s="68">
        <v>22.043795620438001</v>
      </c>
      <c r="M37" s="71">
        <v>0.54901960784313697</v>
      </c>
      <c r="N37" s="68">
        <v>24.428044280442801</v>
      </c>
      <c r="O37" s="71">
        <v>0.44396767789427999</v>
      </c>
      <c r="P37" s="68">
        <v>18.048422597211999</v>
      </c>
      <c r="Q37" s="71"/>
      <c r="R37" s="68"/>
    </row>
    <row r="38" spans="1:18" x14ac:dyDescent="0.2">
      <c r="A38" s="72" t="s">
        <v>397</v>
      </c>
      <c r="B38" s="66" t="s">
        <v>398</v>
      </c>
      <c r="C38" s="67">
        <v>58</v>
      </c>
      <c r="D38" s="67" t="s">
        <v>328</v>
      </c>
      <c r="E38" s="71">
        <v>0.70689404192654104</v>
      </c>
      <c r="F38" s="68">
        <v>29.124087591240901</v>
      </c>
      <c r="G38" s="71">
        <v>0.75825228208974405</v>
      </c>
      <c r="H38" s="68">
        <v>32.408759124087602</v>
      </c>
      <c r="I38" s="71">
        <v>0.71095583076492397</v>
      </c>
      <c r="J38" s="68">
        <v>19.781021897810199</v>
      </c>
      <c r="K38" s="71">
        <v>0.69017109404326504</v>
      </c>
      <c r="L38" s="68">
        <v>12.9197080291971</v>
      </c>
      <c r="M38" s="71">
        <v>0.64052287581699396</v>
      </c>
      <c r="N38" s="68">
        <v>35.276752767527697</v>
      </c>
      <c r="O38" s="71">
        <v>0.73456812691777995</v>
      </c>
      <c r="P38" s="68">
        <v>51.357300073367597</v>
      </c>
      <c r="Q38" s="71"/>
      <c r="R38" s="68"/>
    </row>
    <row r="39" spans="1:18" x14ac:dyDescent="0.2">
      <c r="A39" s="72" t="s">
        <v>399</v>
      </c>
      <c r="B39" s="66" t="s">
        <v>400</v>
      </c>
      <c r="C39" s="67">
        <v>58</v>
      </c>
      <c r="D39" s="67" t="s">
        <v>328</v>
      </c>
      <c r="E39" s="71">
        <v>0.73119979578644501</v>
      </c>
      <c r="F39" s="68">
        <v>34.525547445255498</v>
      </c>
      <c r="G39" s="71">
        <v>0.73921877304224304</v>
      </c>
      <c r="H39" s="68">
        <v>27.6642335766423</v>
      </c>
      <c r="I39" s="71">
        <v>0.66430417594560198</v>
      </c>
      <c r="J39" s="68">
        <v>13.138686131386899</v>
      </c>
      <c r="K39" s="71">
        <v>0.78325501552721</v>
      </c>
      <c r="L39" s="68">
        <v>27.299270072992702</v>
      </c>
      <c r="M39" s="71">
        <v>0.58823529411764697</v>
      </c>
      <c r="N39" s="68">
        <v>29.741697416974201</v>
      </c>
      <c r="O39" s="71">
        <v>0.88098572029952205</v>
      </c>
      <c r="P39" s="68">
        <v>76.522377109317702</v>
      </c>
      <c r="Q39" s="71"/>
      <c r="R39" s="68"/>
    </row>
    <row r="40" spans="1:18" x14ac:dyDescent="0.2">
      <c r="A40" s="72" t="s">
        <v>401</v>
      </c>
      <c r="B40" s="66" t="s">
        <v>402</v>
      </c>
      <c r="C40" s="67">
        <v>58</v>
      </c>
      <c r="D40" s="67" t="s">
        <v>328</v>
      </c>
      <c r="E40" s="71">
        <v>0.76283290818741301</v>
      </c>
      <c r="F40" s="68">
        <v>40.729927007299302</v>
      </c>
      <c r="G40" s="71">
        <v>0.765134654764833</v>
      </c>
      <c r="H40" s="68">
        <v>34.306569343065703</v>
      </c>
      <c r="I40" s="71">
        <v>0.67880951983761995</v>
      </c>
      <c r="J40" s="68">
        <v>15.255474452554701</v>
      </c>
      <c r="K40" s="71">
        <v>0.783282715897064</v>
      </c>
      <c r="L40" s="68">
        <v>27.3722627737226</v>
      </c>
      <c r="M40" s="71">
        <v>0.67973856209150296</v>
      </c>
      <c r="N40" s="68">
        <v>40.0738007380074</v>
      </c>
      <c r="O40" s="71">
        <v>0.90719908834604301</v>
      </c>
      <c r="P40" s="68">
        <v>83.565663976522401</v>
      </c>
      <c r="Q40" s="71"/>
      <c r="R40" s="68"/>
    </row>
    <row r="41" spans="1:18" x14ac:dyDescent="0.2">
      <c r="A41" s="72" t="s">
        <v>403</v>
      </c>
      <c r="B41" s="66" t="s">
        <v>404</v>
      </c>
      <c r="C41" s="67">
        <v>58</v>
      </c>
      <c r="D41" s="67" t="s">
        <v>328</v>
      </c>
      <c r="E41" s="71">
        <v>0.74503597290700696</v>
      </c>
      <c r="F41" s="68">
        <v>36.9343065693431</v>
      </c>
      <c r="G41" s="71">
        <v>0.73292914461139902</v>
      </c>
      <c r="H41" s="68">
        <v>26.350364963503601</v>
      </c>
      <c r="I41" s="71">
        <v>0.77534709981347305</v>
      </c>
      <c r="J41" s="68">
        <v>30.2919708029197</v>
      </c>
      <c r="K41" s="71">
        <v>0.73725329782786597</v>
      </c>
      <c r="L41" s="68">
        <v>18.686131386861302</v>
      </c>
      <c r="M41" s="71">
        <v>0.83660130718954295</v>
      </c>
      <c r="N41" s="68">
        <v>57.3431734317343</v>
      </c>
      <c r="O41" s="71">
        <v>0.64304901509275403</v>
      </c>
      <c r="P41" s="68">
        <v>39.471753484959599</v>
      </c>
      <c r="Q41" s="71"/>
      <c r="R41" s="68"/>
    </row>
    <row r="42" spans="1:18" x14ac:dyDescent="0.2">
      <c r="A42" s="72" t="s">
        <v>405</v>
      </c>
      <c r="B42" s="66" t="s">
        <v>406</v>
      </c>
      <c r="C42" s="67">
        <v>58</v>
      </c>
      <c r="D42" s="67" t="s">
        <v>328</v>
      </c>
      <c r="E42" s="71">
        <v>0.57594173641463997</v>
      </c>
      <c r="F42" s="68">
        <v>11.6788321167883</v>
      </c>
      <c r="G42" s="71">
        <v>0.592286314140135</v>
      </c>
      <c r="H42" s="68">
        <v>8.8321167883211693</v>
      </c>
      <c r="I42" s="71">
        <v>0.66438817904843706</v>
      </c>
      <c r="J42" s="68">
        <v>13.211678832116799</v>
      </c>
      <c r="K42" s="71">
        <v>0.72580763109104096</v>
      </c>
      <c r="L42" s="68">
        <v>17.3722627737226</v>
      </c>
      <c r="M42" s="71">
        <v>0.49019607843137197</v>
      </c>
      <c r="N42" s="68">
        <v>17.785977859778601</v>
      </c>
      <c r="O42" s="71">
        <v>0.40703047936221398</v>
      </c>
      <c r="P42" s="68">
        <v>14.96698459281</v>
      </c>
      <c r="Q42" s="71"/>
      <c r="R42" s="68"/>
    </row>
    <row r="43" spans="1:18" x14ac:dyDescent="0.2">
      <c r="A43" s="72" t="s">
        <v>407</v>
      </c>
      <c r="B43" s="66" t="s">
        <v>408</v>
      </c>
      <c r="C43" s="67">
        <v>58</v>
      </c>
      <c r="D43" s="67" t="s">
        <v>328</v>
      </c>
      <c r="E43" s="71">
        <v>0.81081710730534395</v>
      </c>
      <c r="F43" s="68">
        <v>49.562043795620397</v>
      </c>
      <c r="G43" s="71">
        <v>0.79296886490054197</v>
      </c>
      <c r="H43" s="68">
        <v>44.671532846715301</v>
      </c>
      <c r="I43" s="71">
        <v>0.70239661106010898</v>
      </c>
      <c r="J43" s="68">
        <v>18.686131386861302</v>
      </c>
      <c r="K43" s="71">
        <v>0.797398575612417</v>
      </c>
      <c r="L43" s="68">
        <v>31.021897810218999</v>
      </c>
      <c r="M43" s="71">
        <v>0.77124183006535996</v>
      </c>
      <c r="N43" s="68">
        <v>50.332103321033202</v>
      </c>
      <c r="O43" s="71">
        <v>0.99007965488829397</v>
      </c>
      <c r="P43" s="68">
        <v>99.339691856199593</v>
      </c>
      <c r="Q43" s="71"/>
      <c r="R43" s="68"/>
    </row>
    <row r="44" spans="1:18" x14ac:dyDescent="0.2">
      <c r="A44" s="72" t="s">
        <v>409</v>
      </c>
      <c r="B44" s="66" t="s">
        <v>410</v>
      </c>
      <c r="C44" s="67">
        <v>58</v>
      </c>
      <c r="D44" s="67" t="s">
        <v>328</v>
      </c>
      <c r="E44" s="71">
        <v>0.82402668627244602</v>
      </c>
      <c r="F44" s="68">
        <v>52.116788321167903</v>
      </c>
      <c r="G44" s="71">
        <v>0.79785147715916604</v>
      </c>
      <c r="H44" s="68">
        <v>46.277372262773703</v>
      </c>
      <c r="I44" s="71">
        <v>0.73322551667609304</v>
      </c>
      <c r="J44" s="68">
        <v>23.795620437956199</v>
      </c>
      <c r="K44" s="71">
        <v>0.85717651597792499</v>
      </c>
      <c r="L44" s="68">
        <v>45.620437956204398</v>
      </c>
      <c r="M44" s="71">
        <v>0.76470588235294101</v>
      </c>
      <c r="N44" s="68">
        <v>49.4464944649446</v>
      </c>
      <c r="O44" s="71">
        <v>0.96717403919610301</v>
      </c>
      <c r="P44" s="68">
        <v>96.991929567131294</v>
      </c>
      <c r="Q44" s="71"/>
      <c r="R44" s="68"/>
    </row>
    <row r="45" spans="1:18" x14ac:dyDescent="0.2">
      <c r="A45" s="72" t="s">
        <v>411</v>
      </c>
      <c r="B45" s="66" t="s">
        <v>412</v>
      </c>
      <c r="C45" s="67">
        <v>58</v>
      </c>
      <c r="D45" s="67" t="s">
        <v>328</v>
      </c>
      <c r="E45" s="71">
        <v>0.77558003665040598</v>
      </c>
      <c r="F45" s="68">
        <v>43.138686131386898</v>
      </c>
      <c r="G45" s="71">
        <v>0.68208579599413299</v>
      </c>
      <c r="H45" s="68">
        <v>17.445255474452601</v>
      </c>
      <c r="I45" s="71">
        <v>0.70122780109851501</v>
      </c>
      <c r="J45" s="68">
        <v>18.4671532846715</v>
      </c>
      <c r="K45" s="71">
        <v>0.79972815323930202</v>
      </c>
      <c r="L45" s="68">
        <v>31.605839416058402</v>
      </c>
      <c r="M45" s="71">
        <v>0.71895424836601296</v>
      </c>
      <c r="N45" s="68">
        <v>45.092250922509201</v>
      </c>
      <c r="O45" s="71">
        <v>0.97590418455406702</v>
      </c>
      <c r="P45" s="68">
        <v>97.798972853998507</v>
      </c>
      <c r="Q45" s="71"/>
      <c r="R45" s="68"/>
    </row>
    <row r="46" spans="1:18" x14ac:dyDescent="0.2">
      <c r="A46" s="72" t="s">
        <v>413</v>
      </c>
      <c r="B46" s="66" t="s">
        <v>414</v>
      </c>
      <c r="C46" s="67">
        <v>58</v>
      </c>
      <c r="D46" s="67" t="s">
        <v>328</v>
      </c>
      <c r="E46" s="71">
        <v>0.79555640280250695</v>
      </c>
      <c r="F46" s="68">
        <v>46.569343065693403</v>
      </c>
      <c r="G46" s="71">
        <v>0.77812413921823698</v>
      </c>
      <c r="H46" s="68">
        <v>39.051094890511003</v>
      </c>
      <c r="I46" s="71">
        <v>0.75220596370436699</v>
      </c>
      <c r="J46" s="68">
        <v>26.715328467153299</v>
      </c>
      <c r="K46" s="71">
        <v>0.87664903307567199</v>
      </c>
      <c r="L46" s="68">
        <v>51.459854014598498</v>
      </c>
      <c r="M46" s="71">
        <v>0.64705882352941202</v>
      </c>
      <c r="N46" s="68">
        <v>36.088560885608899</v>
      </c>
      <c r="O46" s="71">
        <v>0.92374405448484398</v>
      </c>
      <c r="P46" s="68">
        <v>88.114453411592095</v>
      </c>
      <c r="Q46" s="71"/>
      <c r="R46" s="68"/>
    </row>
    <row r="47" spans="1:18" x14ac:dyDescent="0.2">
      <c r="A47" s="72" t="s">
        <v>415</v>
      </c>
      <c r="B47" s="66" t="s">
        <v>416</v>
      </c>
      <c r="C47" s="67">
        <v>58</v>
      </c>
      <c r="D47" s="67" t="s">
        <v>328</v>
      </c>
      <c r="E47" s="71">
        <v>0.76125643898874096</v>
      </c>
      <c r="F47" s="68">
        <v>40.437956204379603</v>
      </c>
      <c r="G47" s="71">
        <v>0.74476726910232505</v>
      </c>
      <c r="H47" s="68">
        <v>28.978102189781001</v>
      </c>
      <c r="I47" s="71">
        <v>0.640920862937712</v>
      </c>
      <c r="J47" s="68">
        <v>9.5620437956204398</v>
      </c>
      <c r="K47" s="71">
        <v>0.78891456805420102</v>
      </c>
      <c r="L47" s="68">
        <v>28.978102189781001</v>
      </c>
      <c r="M47" s="71">
        <v>0.64705882352941202</v>
      </c>
      <c r="N47" s="68">
        <v>36.088560885608899</v>
      </c>
      <c r="O47" s="71">
        <v>0.98462067132005504</v>
      </c>
      <c r="P47" s="68">
        <v>98.972853998532699</v>
      </c>
      <c r="Q47" s="71"/>
      <c r="R47" s="68"/>
    </row>
    <row r="48" spans="1:18" x14ac:dyDescent="0.2">
      <c r="A48" s="72" t="s">
        <v>417</v>
      </c>
      <c r="B48" s="66" t="s">
        <v>418</v>
      </c>
      <c r="C48" s="67">
        <v>58</v>
      </c>
      <c r="D48" s="67" t="s">
        <v>328</v>
      </c>
      <c r="E48" s="71">
        <v>0.79679629045199296</v>
      </c>
      <c r="F48" s="68">
        <v>46.861313868613102</v>
      </c>
      <c r="G48" s="71">
        <v>0.72941740313874504</v>
      </c>
      <c r="H48" s="68">
        <v>25.6934306569343</v>
      </c>
      <c r="I48" s="71">
        <v>0.71807305130629995</v>
      </c>
      <c r="J48" s="68">
        <v>21.0948905109489</v>
      </c>
      <c r="K48" s="71">
        <v>0.81656438698206801</v>
      </c>
      <c r="L48" s="68">
        <v>35.401459854014597</v>
      </c>
      <c r="M48" s="71">
        <v>0.78431372549019596</v>
      </c>
      <c r="N48" s="68">
        <v>51.439114391143903</v>
      </c>
      <c r="O48" s="71">
        <v>0.93561288534265796</v>
      </c>
      <c r="P48" s="68">
        <v>91.049156272927405</v>
      </c>
      <c r="Q48" s="71"/>
      <c r="R48" s="68"/>
    </row>
    <row r="49" spans="1:18" x14ac:dyDescent="0.2">
      <c r="A49" s="72" t="s">
        <v>419</v>
      </c>
      <c r="B49" s="66" t="s">
        <v>420</v>
      </c>
      <c r="C49" s="67">
        <v>58</v>
      </c>
      <c r="D49" s="67" t="s">
        <v>328</v>
      </c>
      <c r="E49" s="71">
        <v>0.76028281412418897</v>
      </c>
      <c r="F49" s="68">
        <v>40.2919708029197</v>
      </c>
      <c r="G49" s="71">
        <v>0.74946595673374505</v>
      </c>
      <c r="H49" s="68">
        <v>30.218978102189801</v>
      </c>
      <c r="I49" s="71">
        <v>0.704875685479188</v>
      </c>
      <c r="J49" s="68">
        <v>18.978102189781001</v>
      </c>
      <c r="K49" s="71">
        <v>0.82536256640909</v>
      </c>
      <c r="L49" s="68">
        <v>37.737226277372301</v>
      </c>
      <c r="M49" s="71">
        <v>0.70588235294117596</v>
      </c>
      <c r="N49" s="68">
        <v>43.099630996309997</v>
      </c>
      <c r="O49" s="71">
        <v>0.81582750905774604</v>
      </c>
      <c r="P49" s="68">
        <v>65.3705062362436</v>
      </c>
      <c r="Q49" s="71"/>
      <c r="R49" s="68"/>
    </row>
    <row r="50" spans="1:18" x14ac:dyDescent="0.2">
      <c r="A50" s="72" t="s">
        <v>421</v>
      </c>
      <c r="B50" s="66" t="s">
        <v>422</v>
      </c>
      <c r="C50" s="67">
        <v>58</v>
      </c>
      <c r="D50" s="67" t="s">
        <v>328</v>
      </c>
      <c r="E50" s="71">
        <v>0.64657290102107101</v>
      </c>
      <c r="F50" s="68">
        <v>19.489051094890499</v>
      </c>
      <c r="G50" s="71">
        <v>0.66444152297411496</v>
      </c>
      <c r="H50" s="68">
        <v>15.036496350365001</v>
      </c>
      <c r="I50" s="71">
        <v>0.56512829456396796</v>
      </c>
      <c r="J50" s="68">
        <v>3.86861313868613</v>
      </c>
      <c r="K50" s="71">
        <v>0.76079474905274402</v>
      </c>
      <c r="L50" s="68">
        <v>22.7737226277372</v>
      </c>
      <c r="M50" s="71">
        <v>0.47058823529411797</v>
      </c>
      <c r="N50" s="68">
        <v>15.867158671586701</v>
      </c>
      <c r="O50" s="71">
        <v>0.77191170322041203</v>
      </c>
      <c r="P50" s="68">
        <v>57.006603081438001</v>
      </c>
      <c r="Q50" s="71"/>
      <c r="R50" s="68"/>
    </row>
    <row r="51" spans="1:18" x14ac:dyDescent="0.2">
      <c r="A51" s="72" t="s">
        <v>423</v>
      </c>
      <c r="B51" s="66" t="s">
        <v>424</v>
      </c>
      <c r="C51" s="67">
        <v>58</v>
      </c>
      <c r="D51" s="67" t="s">
        <v>328</v>
      </c>
      <c r="E51" s="71">
        <v>0.75077088790416002</v>
      </c>
      <c r="F51" s="68">
        <v>38.102189781021899</v>
      </c>
      <c r="G51" s="71">
        <v>0.72470173707748198</v>
      </c>
      <c r="H51" s="68">
        <v>24.379562043795602</v>
      </c>
      <c r="I51" s="71">
        <v>0.66886684891716197</v>
      </c>
      <c r="J51" s="68">
        <v>13.868613138686101</v>
      </c>
      <c r="K51" s="71">
        <v>0.75159587145853601</v>
      </c>
      <c r="L51" s="68">
        <v>20.583941605839399</v>
      </c>
      <c r="M51" s="71">
        <v>0.77124183006535996</v>
      </c>
      <c r="N51" s="68">
        <v>50.332103321033202</v>
      </c>
      <c r="O51" s="71">
        <v>0.83744815200225897</v>
      </c>
      <c r="P51" s="68">
        <v>68.378576669112306</v>
      </c>
      <c r="Q51" s="71"/>
      <c r="R51" s="68"/>
    </row>
    <row r="52" spans="1:18" x14ac:dyDescent="0.2">
      <c r="A52" s="72" t="s">
        <v>425</v>
      </c>
      <c r="B52" s="66" t="s">
        <v>426</v>
      </c>
      <c r="C52" s="67">
        <v>58</v>
      </c>
      <c r="D52" s="67" t="s">
        <v>328</v>
      </c>
      <c r="E52" s="71">
        <v>0.68465802257282204</v>
      </c>
      <c r="F52" s="68">
        <v>25.5474452554745</v>
      </c>
      <c r="G52" s="71">
        <v>0.70990136295726802</v>
      </c>
      <c r="H52" s="68">
        <v>21.459854014598498</v>
      </c>
      <c r="I52" s="71">
        <v>0.64928685623194005</v>
      </c>
      <c r="J52" s="68">
        <v>10.510948905109499</v>
      </c>
      <c r="K52" s="71">
        <v>0.69818209938658904</v>
      </c>
      <c r="L52" s="68">
        <v>14.0875912408759</v>
      </c>
      <c r="M52" s="71">
        <v>0.50980392156862697</v>
      </c>
      <c r="N52" s="68">
        <v>19.778597785977901</v>
      </c>
      <c r="O52" s="71">
        <v>0.85611587271968603</v>
      </c>
      <c r="P52" s="68">
        <v>71.753484959647807</v>
      </c>
      <c r="Q52" s="71"/>
      <c r="R52" s="68"/>
    </row>
    <row r="53" spans="1:18" x14ac:dyDescent="0.2">
      <c r="A53" s="72" t="s">
        <v>427</v>
      </c>
      <c r="B53" s="66" t="s">
        <v>428</v>
      </c>
      <c r="C53" s="67">
        <v>58</v>
      </c>
      <c r="D53" s="67" t="s">
        <v>328</v>
      </c>
      <c r="E53" s="71">
        <v>0.61522113461721994</v>
      </c>
      <c r="F53" s="68">
        <v>15.3284671532847</v>
      </c>
      <c r="G53" s="71">
        <v>0.66391172547448096</v>
      </c>
      <c r="H53" s="68">
        <v>14.890510948905099</v>
      </c>
      <c r="I53" s="71">
        <v>0.50302813418069903</v>
      </c>
      <c r="J53" s="68">
        <v>1.8248175182481701</v>
      </c>
      <c r="K53" s="71">
        <v>0.77569123731543599</v>
      </c>
      <c r="L53" s="68">
        <v>25.766423357664198</v>
      </c>
      <c r="M53" s="71">
        <v>0.43137254901960798</v>
      </c>
      <c r="N53" s="68">
        <v>11.808118081180799</v>
      </c>
      <c r="O53" s="71">
        <v>0.70210202709587499</v>
      </c>
      <c r="P53" s="68">
        <v>47.835656639765197</v>
      </c>
      <c r="Q53" s="71"/>
      <c r="R53" s="68"/>
    </row>
    <row r="54" spans="1:18" x14ac:dyDescent="0.2">
      <c r="A54" s="72" t="s">
        <v>429</v>
      </c>
      <c r="B54" s="66" t="s">
        <v>430</v>
      </c>
      <c r="C54" s="67">
        <v>58</v>
      </c>
      <c r="D54" s="67" t="s">
        <v>328</v>
      </c>
      <c r="E54" s="71">
        <v>0.71360787212881804</v>
      </c>
      <c r="F54" s="68">
        <v>30.656934306569301</v>
      </c>
      <c r="G54" s="71">
        <v>0.720134004608185</v>
      </c>
      <c r="H54" s="68">
        <v>23.503649635036499</v>
      </c>
      <c r="I54" s="71">
        <v>0.60416672521030201</v>
      </c>
      <c r="J54" s="68">
        <v>6.4233576642335803</v>
      </c>
      <c r="K54" s="71">
        <v>0.74957383001620803</v>
      </c>
      <c r="L54" s="68">
        <v>20.218978102189801</v>
      </c>
      <c r="M54" s="71">
        <v>0.60784313725490202</v>
      </c>
      <c r="N54" s="68">
        <v>31.9557195571956</v>
      </c>
      <c r="O54" s="71">
        <v>0.88632166355449205</v>
      </c>
      <c r="P54" s="68">
        <v>78.136463683052099</v>
      </c>
      <c r="Q54" s="71"/>
      <c r="R54" s="68"/>
    </row>
    <row r="55" spans="1:18" x14ac:dyDescent="0.2">
      <c r="A55" s="72" t="s">
        <v>431</v>
      </c>
      <c r="B55" s="66" t="s">
        <v>432</v>
      </c>
      <c r="C55" s="67">
        <v>58</v>
      </c>
      <c r="D55" s="67" t="s">
        <v>328</v>
      </c>
      <c r="E55" s="71">
        <v>0.69109646260850899</v>
      </c>
      <c r="F55" s="68">
        <v>26.715328467153299</v>
      </c>
      <c r="G55" s="71">
        <v>0.70829624367551802</v>
      </c>
      <c r="H55" s="68">
        <v>20.729927007299299</v>
      </c>
      <c r="I55" s="71">
        <v>0.56591726681474697</v>
      </c>
      <c r="J55" s="68">
        <v>4.0145985401459896</v>
      </c>
      <c r="K55" s="71">
        <v>0.72949128377551897</v>
      </c>
      <c r="L55" s="68">
        <v>17.810218978102199</v>
      </c>
      <c r="M55" s="71">
        <v>0.59477124183006502</v>
      </c>
      <c r="N55" s="68">
        <v>30.405904059040601</v>
      </c>
      <c r="O55" s="71">
        <v>0.85700627694669596</v>
      </c>
      <c r="P55" s="68">
        <v>71.973587674247995</v>
      </c>
      <c r="Q55" s="71"/>
      <c r="R55" s="68"/>
    </row>
    <row r="56" spans="1:18" x14ac:dyDescent="0.2">
      <c r="A56" s="72" t="s">
        <v>433</v>
      </c>
      <c r="B56" s="66" t="s">
        <v>434</v>
      </c>
      <c r="C56" s="67">
        <v>58</v>
      </c>
      <c r="D56" s="67" t="s">
        <v>328</v>
      </c>
      <c r="E56" s="71">
        <v>0.69106864477627805</v>
      </c>
      <c r="F56" s="68">
        <v>26.6423357664234</v>
      </c>
      <c r="G56" s="71">
        <v>0.69051749229598802</v>
      </c>
      <c r="H56" s="68">
        <v>18.540145985401502</v>
      </c>
      <c r="I56" s="71">
        <v>0.62578279830431405</v>
      </c>
      <c r="J56" s="68">
        <v>8.1751824817518308</v>
      </c>
      <c r="K56" s="71">
        <v>0.73953014919424498</v>
      </c>
      <c r="L56" s="68">
        <v>19.0510948905109</v>
      </c>
      <c r="M56" s="71">
        <v>0.54248366013071903</v>
      </c>
      <c r="N56" s="68">
        <v>23.616236162361599</v>
      </c>
      <c r="O56" s="71">
        <v>0.85702912395612296</v>
      </c>
      <c r="P56" s="68">
        <v>72.046955245781405</v>
      </c>
      <c r="Q56" s="71"/>
      <c r="R56" s="68"/>
    </row>
    <row r="57" spans="1:18" x14ac:dyDescent="0.2">
      <c r="A57" s="72" t="s">
        <v>435</v>
      </c>
      <c r="B57" s="66" t="s">
        <v>436</v>
      </c>
      <c r="C57" s="67">
        <v>58</v>
      </c>
      <c r="D57" s="67" t="s">
        <v>328</v>
      </c>
      <c r="E57" s="71">
        <v>0.70027630866329105</v>
      </c>
      <c r="F57" s="68">
        <v>28.102189781021899</v>
      </c>
      <c r="G57" s="71">
        <v>0.74309276935381396</v>
      </c>
      <c r="H57" s="68">
        <v>28.540145985401502</v>
      </c>
      <c r="I57" s="71">
        <v>0.62744091373133304</v>
      </c>
      <c r="J57" s="68">
        <v>8.4671532846715305</v>
      </c>
      <c r="K57" s="71">
        <v>0.72334853877215899</v>
      </c>
      <c r="L57" s="68">
        <v>16.9343065693431</v>
      </c>
      <c r="M57" s="71">
        <v>0.52941176470588203</v>
      </c>
      <c r="N57" s="68">
        <v>22.214022140221399</v>
      </c>
      <c r="O57" s="71">
        <v>0.87808755675326799</v>
      </c>
      <c r="P57" s="68">
        <v>76.082171680117398</v>
      </c>
      <c r="Q57" s="71"/>
      <c r="R57" s="68"/>
    </row>
    <row r="58" spans="1:18" x14ac:dyDescent="0.2">
      <c r="A58" s="72" t="s">
        <v>437</v>
      </c>
      <c r="B58" s="66" t="s">
        <v>438</v>
      </c>
      <c r="C58" s="67">
        <v>58</v>
      </c>
      <c r="D58" s="67" t="s">
        <v>328</v>
      </c>
      <c r="E58" s="71">
        <v>0.58896322879747298</v>
      </c>
      <c r="F58" s="68">
        <v>12.554744525547401</v>
      </c>
      <c r="G58" s="71">
        <v>0.62928097286982099</v>
      </c>
      <c r="H58" s="68">
        <v>10.729927007299301</v>
      </c>
      <c r="I58" s="71">
        <v>0.52952176469678502</v>
      </c>
      <c r="J58" s="68">
        <v>2.77372262773723</v>
      </c>
      <c r="K58" s="71">
        <v>0.67207557712162602</v>
      </c>
      <c r="L58" s="68">
        <v>10.3649635036496</v>
      </c>
      <c r="M58" s="71">
        <v>0.44444444444444497</v>
      </c>
      <c r="N58" s="68">
        <v>13.136531365313701</v>
      </c>
      <c r="O58" s="71">
        <v>0.66949338485469101</v>
      </c>
      <c r="P58" s="68">
        <v>42.920029347028603</v>
      </c>
      <c r="Q58" s="71"/>
      <c r="R58" s="68"/>
    </row>
    <row r="59" spans="1:18" x14ac:dyDescent="0.2">
      <c r="A59" s="72" t="s">
        <v>439</v>
      </c>
      <c r="B59" s="66" t="s">
        <v>440</v>
      </c>
      <c r="C59" s="67">
        <v>58</v>
      </c>
      <c r="D59" s="67" t="s">
        <v>328</v>
      </c>
      <c r="E59" s="71">
        <v>0.73437307993242296</v>
      </c>
      <c r="F59" s="68">
        <v>35.328467153284699</v>
      </c>
      <c r="G59" s="71">
        <v>0.755250229824874</v>
      </c>
      <c r="H59" s="68">
        <v>31.897810218978101</v>
      </c>
      <c r="I59" s="71">
        <v>0.70439658882683598</v>
      </c>
      <c r="J59" s="68">
        <v>18.832116788321201</v>
      </c>
      <c r="K59" s="71">
        <v>0.73390758439029202</v>
      </c>
      <c r="L59" s="68">
        <v>18.248175182481798</v>
      </c>
      <c r="M59" s="71">
        <v>0.56862745098039202</v>
      </c>
      <c r="N59" s="68">
        <v>27.601476014760099</v>
      </c>
      <c r="O59" s="71">
        <v>0.90968354563972098</v>
      </c>
      <c r="P59" s="68">
        <v>83.932501834189296</v>
      </c>
      <c r="Q59" s="71"/>
      <c r="R59" s="68"/>
    </row>
    <row r="60" spans="1:18" x14ac:dyDescent="0.2">
      <c r="A60" s="72" t="s">
        <v>441</v>
      </c>
      <c r="B60" s="66" t="s">
        <v>442</v>
      </c>
      <c r="C60" s="67">
        <v>58</v>
      </c>
      <c r="D60" s="67" t="s">
        <v>328</v>
      </c>
      <c r="E60" s="71">
        <v>0.76226145156472103</v>
      </c>
      <c r="F60" s="68">
        <v>40.583941605839399</v>
      </c>
      <c r="G60" s="71">
        <v>0.80343087534997903</v>
      </c>
      <c r="H60" s="68">
        <v>48.832116788321201</v>
      </c>
      <c r="I60" s="71">
        <v>0.65459539031615299</v>
      </c>
      <c r="J60" s="68">
        <v>11.2408759124088</v>
      </c>
      <c r="K60" s="71">
        <v>0.84402774034111905</v>
      </c>
      <c r="L60" s="68">
        <v>42.189781021897801</v>
      </c>
      <c r="M60" s="71">
        <v>0.58823529411764697</v>
      </c>
      <c r="N60" s="68">
        <v>29.741697416974201</v>
      </c>
      <c r="O60" s="71">
        <v>0.92101795769870698</v>
      </c>
      <c r="P60" s="68">
        <v>86.867204695524606</v>
      </c>
      <c r="Q60" s="71"/>
      <c r="R60" s="68"/>
    </row>
    <row r="61" spans="1:18" x14ac:dyDescent="0.2">
      <c r="A61" s="72" t="s">
        <v>443</v>
      </c>
      <c r="B61" s="66" t="s">
        <v>444</v>
      </c>
      <c r="C61" s="67">
        <v>58</v>
      </c>
      <c r="D61" s="67" t="s">
        <v>328</v>
      </c>
      <c r="E61" s="71">
        <v>0.76232249174248401</v>
      </c>
      <c r="F61" s="68">
        <v>40.656934306569298</v>
      </c>
      <c r="G61" s="71">
        <v>0.77909863601783103</v>
      </c>
      <c r="H61" s="68">
        <v>39.416058394160601</v>
      </c>
      <c r="I61" s="71">
        <v>0.66812752020698296</v>
      </c>
      <c r="J61" s="68">
        <v>13.795620437956201</v>
      </c>
      <c r="K61" s="71">
        <v>0.737170876891312</v>
      </c>
      <c r="L61" s="68">
        <v>18.6131386861314</v>
      </c>
      <c r="M61" s="71">
        <v>0.70588235294117596</v>
      </c>
      <c r="N61" s="68">
        <v>43.099630996309997</v>
      </c>
      <c r="O61" s="71">
        <v>0.92133307265511899</v>
      </c>
      <c r="P61" s="68">
        <v>86.940572267058002</v>
      </c>
      <c r="Q61" s="71"/>
      <c r="R61" s="68"/>
    </row>
    <row r="62" spans="1:18" x14ac:dyDescent="0.2">
      <c r="A62" s="72" t="s">
        <v>445</v>
      </c>
      <c r="B62" s="66" t="s">
        <v>446</v>
      </c>
      <c r="C62" s="67">
        <v>58</v>
      </c>
      <c r="D62" s="67" t="s">
        <v>328</v>
      </c>
      <c r="E62" s="71">
        <v>0.62341508788167399</v>
      </c>
      <c r="F62" s="68">
        <v>16.277372262773699</v>
      </c>
      <c r="G62" s="71">
        <v>0.66069632144997703</v>
      </c>
      <c r="H62" s="68">
        <v>14.4525547445255</v>
      </c>
      <c r="I62" s="71">
        <v>0.59004142395955805</v>
      </c>
      <c r="J62" s="68">
        <v>5.10948905109489</v>
      </c>
      <c r="K62" s="71">
        <v>0.71690002276389597</v>
      </c>
      <c r="L62" s="68">
        <v>16.277372262773699</v>
      </c>
      <c r="M62" s="71">
        <v>0.41176470588235298</v>
      </c>
      <c r="N62" s="68">
        <v>10.6273062730627</v>
      </c>
      <c r="O62" s="71">
        <v>0.73767296535258498</v>
      </c>
      <c r="P62" s="68">
        <v>51.724137931034498</v>
      </c>
      <c r="Q62" s="71"/>
      <c r="R62" s="68"/>
    </row>
    <row r="63" spans="1:18" x14ac:dyDescent="0.2">
      <c r="A63" s="72" t="s">
        <v>447</v>
      </c>
      <c r="B63" s="66" t="s">
        <v>448</v>
      </c>
      <c r="C63" s="67">
        <v>58</v>
      </c>
      <c r="D63" s="67" t="s">
        <v>328</v>
      </c>
      <c r="E63" s="71">
        <v>0.67745827205764697</v>
      </c>
      <c r="F63" s="68">
        <v>24.4525547445255</v>
      </c>
      <c r="G63" s="71">
        <v>0.63108315062231402</v>
      </c>
      <c r="H63" s="68">
        <v>10.875912408759101</v>
      </c>
      <c r="I63" s="71">
        <v>0.60870694711406204</v>
      </c>
      <c r="J63" s="68">
        <v>6.7883211678832103</v>
      </c>
      <c r="K63" s="71">
        <v>0.59023357476222305</v>
      </c>
      <c r="L63" s="68">
        <v>4.2335766423357697</v>
      </c>
      <c r="M63" s="71">
        <v>0.71241830065359402</v>
      </c>
      <c r="N63" s="68">
        <v>43.837638376383801</v>
      </c>
      <c r="O63" s="71">
        <v>0.84484938713603897</v>
      </c>
      <c r="P63" s="68">
        <v>69.552457813646399</v>
      </c>
      <c r="Q63" s="71"/>
      <c r="R63" s="68"/>
    </row>
    <row r="64" spans="1:18" x14ac:dyDescent="0.2">
      <c r="A64" s="72" t="s">
        <v>449</v>
      </c>
      <c r="B64" s="66" t="s">
        <v>450</v>
      </c>
      <c r="C64" s="67">
        <v>58</v>
      </c>
      <c r="D64" s="67" t="s">
        <v>328</v>
      </c>
      <c r="E64" s="71">
        <v>0.68628000311590498</v>
      </c>
      <c r="F64" s="68">
        <v>25.8394160583942</v>
      </c>
      <c r="G64" s="71">
        <v>0.71227228274259902</v>
      </c>
      <c r="H64" s="68">
        <v>22.043795620438001</v>
      </c>
      <c r="I64" s="71">
        <v>0.58959061246452105</v>
      </c>
      <c r="J64" s="68">
        <v>5.0364963503649598</v>
      </c>
      <c r="K64" s="71">
        <v>0.73547468274684102</v>
      </c>
      <c r="L64" s="68">
        <v>18.394160583941598</v>
      </c>
      <c r="M64" s="71">
        <v>0.50980392156862697</v>
      </c>
      <c r="N64" s="68">
        <v>19.778597785977901</v>
      </c>
      <c r="O64" s="71">
        <v>0.88425851605693395</v>
      </c>
      <c r="P64" s="68">
        <v>77.622890682318399</v>
      </c>
      <c r="Q64" s="71"/>
      <c r="R64" s="68"/>
    </row>
    <row r="65" spans="1:18" x14ac:dyDescent="0.2">
      <c r="A65" s="72" t="s">
        <v>451</v>
      </c>
      <c r="B65" s="66" t="s">
        <v>452</v>
      </c>
      <c r="C65" s="67">
        <v>58</v>
      </c>
      <c r="D65" s="67" t="s">
        <v>328</v>
      </c>
      <c r="E65" s="71">
        <v>0.62003081034738095</v>
      </c>
      <c r="F65" s="68">
        <v>15.9124087591241</v>
      </c>
      <c r="G65" s="71">
        <v>0.67007343106339801</v>
      </c>
      <c r="H65" s="68">
        <v>15.6204379562044</v>
      </c>
      <c r="I65" s="71">
        <v>0.64885106946317295</v>
      </c>
      <c r="J65" s="68">
        <v>10.437956204379599</v>
      </c>
      <c r="K65" s="71">
        <v>0.67119700025570905</v>
      </c>
      <c r="L65" s="68">
        <v>10.2189781021898</v>
      </c>
      <c r="M65" s="71">
        <v>0.49019607843137197</v>
      </c>
      <c r="N65" s="68">
        <v>17.785977859778601</v>
      </c>
      <c r="O65" s="71">
        <v>0.61983647252325502</v>
      </c>
      <c r="P65" s="68">
        <v>37.417461482024898</v>
      </c>
      <c r="Q65" s="71"/>
      <c r="R65" s="68"/>
    </row>
    <row r="66" spans="1:18" x14ac:dyDescent="0.2">
      <c r="A66" s="72" t="s">
        <v>453</v>
      </c>
      <c r="B66" s="66" t="s">
        <v>454</v>
      </c>
      <c r="C66" s="67">
        <v>58</v>
      </c>
      <c r="D66" s="67" t="s">
        <v>328</v>
      </c>
      <c r="E66" s="71">
        <v>0.51417372373271397</v>
      </c>
      <c r="F66" s="68">
        <v>7.0072992700729904</v>
      </c>
      <c r="G66" s="71">
        <v>0.46427192806811801</v>
      </c>
      <c r="H66" s="68">
        <v>3.0656934306569301</v>
      </c>
      <c r="I66" s="71">
        <v>0.51657780986315205</v>
      </c>
      <c r="J66" s="68">
        <v>2.1897810218978102</v>
      </c>
      <c r="K66" s="71">
        <v>0.68962282900716498</v>
      </c>
      <c r="L66" s="68">
        <v>12.8467153284672</v>
      </c>
      <c r="M66" s="71">
        <v>0.47712418300653597</v>
      </c>
      <c r="N66" s="68">
        <v>16.6051660516605</v>
      </c>
      <c r="O66" s="71">
        <v>0.42327186871860101</v>
      </c>
      <c r="P66" s="68">
        <v>16.1408657373441</v>
      </c>
      <c r="Q66" s="71"/>
      <c r="R66" s="68"/>
    </row>
    <row r="67" spans="1:18" x14ac:dyDescent="0.2">
      <c r="A67" s="72" t="s">
        <v>455</v>
      </c>
      <c r="B67" s="66" t="s">
        <v>456</v>
      </c>
      <c r="C67" s="67">
        <v>58</v>
      </c>
      <c r="D67" s="67" t="s">
        <v>328</v>
      </c>
      <c r="E67" s="71">
        <v>0.59500292149815603</v>
      </c>
      <c r="F67" s="68">
        <v>13.0656934306569</v>
      </c>
      <c r="G67" s="71">
        <v>0.65380123018231995</v>
      </c>
      <c r="H67" s="68">
        <v>13.3576642335766</v>
      </c>
      <c r="I67" s="71">
        <v>0.56017229703526505</v>
      </c>
      <c r="J67" s="68">
        <v>3.7226277372262802</v>
      </c>
      <c r="K67" s="71">
        <v>0.77702158627445805</v>
      </c>
      <c r="L67" s="68">
        <v>26.058394160583902</v>
      </c>
      <c r="M67" s="71">
        <v>0.41830065359477098</v>
      </c>
      <c r="N67" s="68">
        <v>11.143911439114399</v>
      </c>
      <c r="O67" s="71">
        <v>0.56571884040396703</v>
      </c>
      <c r="P67" s="68">
        <v>30.0807043286867</v>
      </c>
      <c r="Q67" s="71"/>
      <c r="R67" s="68"/>
    </row>
    <row r="68" spans="1:18" x14ac:dyDescent="0.2">
      <c r="A68" s="72" t="s">
        <v>457</v>
      </c>
      <c r="B68" s="66" t="s">
        <v>458</v>
      </c>
      <c r="C68" s="67">
        <v>58</v>
      </c>
      <c r="D68" s="67" t="s">
        <v>328</v>
      </c>
      <c r="E68" s="71">
        <v>0.75616090934895297</v>
      </c>
      <c r="F68" s="68">
        <v>39.270072992700698</v>
      </c>
      <c r="G68" s="71">
        <v>0.78469786172751499</v>
      </c>
      <c r="H68" s="68">
        <v>41.6788321167883</v>
      </c>
      <c r="I68" s="71">
        <v>0.73254818828637003</v>
      </c>
      <c r="J68" s="68">
        <v>23.722627737226301</v>
      </c>
      <c r="K68" s="71">
        <v>0.75326981273475901</v>
      </c>
      <c r="L68" s="68">
        <v>20.875912408759099</v>
      </c>
      <c r="M68" s="71">
        <v>0.71895424836601296</v>
      </c>
      <c r="N68" s="68">
        <v>45.092250922509201</v>
      </c>
      <c r="O68" s="71">
        <v>0.79133443563010697</v>
      </c>
      <c r="P68" s="68">
        <v>59.574468085106403</v>
      </c>
      <c r="Q68" s="71"/>
      <c r="R68" s="68"/>
    </row>
    <row r="69" spans="1:18" x14ac:dyDescent="0.2">
      <c r="A69" s="72" t="s">
        <v>459</v>
      </c>
      <c r="B69" s="66" t="s">
        <v>460</v>
      </c>
      <c r="C69" s="67">
        <v>58</v>
      </c>
      <c r="D69" s="67" t="s">
        <v>328</v>
      </c>
      <c r="E69" s="71">
        <v>0.65772014744208296</v>
      </c>
      <c r="F69" s="68">
        <v>20.729927007299299</v>
      </c>
      <c r="G69" s="71">
        <v>0.58282089099612699</v>
      </c>
      <c r="H69" s="68">
        <v>8.3211678832116807</v>
      </c>
      <c r="I69" s="71">
        <v>0.648699180072001</v>
      </c>
      <c r="J69" s="68">
        <v>10.3649635036496</v>
      </c>
      <c r="K69" s="71">
        <v>0.68492127693714999</v>
      </c>
      <c r="L69" s="68">
        <v>11.970802919707999</v>
      </c>
      <c r="M69" s="71">
        <v>0.54248366013071903</v>
      </c>
      <c r="N69" s="68">
        <v>23.616236162361599</v>
      </c>
      <c r="O69" s="71">
        <v>0.829675729074421</v>
      </c>
      <c r="P69" s="68">
        <v>67.351430667644905</v>
      </c>
      <c r="Q69" s="71"/>
      <c r="R69" s="68"/>
    </row>
    <row r="70" spans="1:18" x14ac:dyDescent="0.2">
      <c r="A70" s="72" t="s">
        <v>461</v>
      </c>
      <c r="B70" s="66" t="s">
        <v>462</v>
      </c>
      <c r="C70" s="67">
        <v>58</v>
      </c>
      <c r="D70" s="67" t="s">
        <v>328</v>
      </c>
      <c r="E70" s="71">
        <v>0.73379135999872802</v>
      </c>
      <c r="F70" s="68">
        <v>34.963503649635001</v>
      </c>
      <c r="G70" s="71">
        <v>0.75867620487696896</v>
      </c>
      <c r="H70" s="68">
        <v>32.627737226277397</v>
      </c>
      <c r="I70" s="71">
        <v>0.68886629435621805</v>
      </c>
      <c r="J70" s="68">
        <v>16.6423357664234</v>
      </c>
      <c r="K70" s="71">
        <v>0.82129741737374595</v>
      </c>
      <c r="L70" s="68">
        <v>36.6423357664234</v>
      </c>
      <c r="M70" s="71">
        <v>0.62091503267973802</v>
      </c>
      <c r="N70" s="68">
        <v>33.431734317343199</v>
      </c>
      <c r="O70" s="71">
        <v>0.77920185070697001</v>
      </c>
      <c r="P70" s="68">
        <v>57.887013939838603</v>
      </c>
      <c r="Q70" s="71"/>
      <c r="R70" s="68"/>
    </row>
    <row r="71" spans="1:18" x14ac:dyDescent="0.2">
      <c r="A71" s="72" t="s">
        <v>463</v>
      </c>
      <c r="B71" s="66" t="s">
        <v>464</v>
      </c>
      <c r="C71" s="67">
        <v>58</v>
      </c>
      <c r="D71" s="67" t="s">
        <v>328</v>
      </c>
      <c r="E71" s="71">
        <v>0.695459348308888</v>
      </c>
      <c r="F71" s="68">
        <v>27.3722627737226</v>
      </c>
      <c r="G71" s="71">
        <v>0.77123849278384604</v>
      </c>
      <c r="H71" s="68">
        <v>36.6423357664234</v>
      </c>
      <c r="I71" s="71">
        <v>0.63449605525038799</v>
      </c>
      <c r="J71" s="68">
        <v>8.9781021897810191</v>
      </c>
      <c r="K71" s="71">
        <v>0.80434170300746399</v>
      </c>
      <c r="L71" s="68">
        <v>32.846715328467198</v>
      </c>
      <c r="M71" s="71">
        <v>0.54248366013071903</v>
      </c>
      <c r="N71" s="68">
        <v>23.616236162361599</v>
      </c>
      <c r="O71" s="71">
        <v>0.72473683037202496</v>
      </c>
      <c r="P71" s="68">
        <v>50.183418928833497</v>
      </c>
      <c r="Q71" s="71"/>
      <c r="R71" s="68"/>
    </row>
    <row r="72" spans="1:18" x14ac:dyDescent="0.2">
      <c r="A72" s="72" t="s">
        <v>465</v>
      </c>
      <c r="B72" s="66" t="s">
        <v>466</v>
      </c>
      <c r="C72" s="67">
        <v>58</v>
      </c>
      <c r="D72" s="67" t="s">
        <v>328</v>
      </c>
      <c r="E72" s="71">
        <v>0.55363720686167694</v>
      </c>
      <c r="F72" s="68">
        <v>9.6350364963503594</v>
      </c>
      <c r="G72" s="71">
        <v>0.56296439730980596</v>
      </c>
      <c r="H72" s="68">
        <v>6.7883211678832103</v>
      </c>
      <c r="I72" s="71">
        <v>0.53275873687442199</v>
      </c>
      <c r="J72" s="68">
        <v>2.9197080291970798</v>
      </c>
      <c r="K72" s="71">
        <v>0.69059032375774698</v>
      </c>
      <c r="L72" s="68">
        <v>12.992700729927</v>
      </c>
      <c r="M72" s="71">
        <v>0.40522875816993398</v>
      </c>
      <c r="N72" s="68">
        <v>10.479704797048001</v>
      </c>
      <c r="O72" s="71">
        <v>0.57664381819647303</v>
      </c>
      <c r="P72" s="68">
        <v>30.887747615553899</v>
      </c>
      <c r="Q72" s="71"/>
      <c r="R72" s="68"/>
    </row>
    <row r="73" spans="1:18" x14ac:dyDescent="0.2">
      <c r="A73" s="72" t="s">
        <v>467</v>
      </c>
      <c r="B73" s="66" t="s">
        <v>468</v>
      </c>
      <c r="C73" s="67">
        <v>58</v>
      </c>
      <c r="D73" s="67" t="s">
        <v>328</v>
      </c>
      <c r="E73" s="71">
        <v>0.67390092026590498</v>
      </c>
      <c r="F73" s="68">
        <v>23.795620437956199</v>
      </c>
      <c r="G73" s="71">
        <v>0.746726158306521</v>
      </c>
      <c r="H73" s="68">
        <v>29.562043795620401</v>
      </c>
      <c r="I73" s="71">
        <v>0.65711722980006804</v>
      </c>
      <c r="J73" s="68">
        <v>11.824817518248199</v>
      </c>
      <c r="K73" s="71">
        <v>0.80048826295088105</v>
      </c>
      <c r="L73" s="68">
        <v>31.751824817518202</v>
      </c>
      <c r="M73" s="71">
        <v>0.55555555555555602</v>
      </c>
      <c r="N73" s="68">
        <v>25.3874538745387</v>
      </c>
      <c r="O73" s="71">
        <v>0.60961739471649701</v>
      </c>
      <c r="P73" s="68">
        <v>35.8033749082905</v>
      </c>
      <c r="Q73" s="71"/>
      <c r="R73" s="68"/>
    </row>
    <row r="74" spans="1:18" x14ac:dyDescent="0.2">
      <c r="A74" s="72" t="s">
        <v>469</v>
      </c>
      <c r="B74" s="66" t="s">
        <v>470</v>
      </c>
      <c r="C74" s="67">
        <v>58</v>
      </c>
      <c r="D74" s="67" t="s">
        <v>328</v>
      </c>
      <c r="E74" s="71">
        <v>0.65541481542477897</v>
      </c>
      <c r="F74" s="68">
        <v>20.437956204379599</v>
      </c>
      <c r="G74" s="71">
        <v>0.74630372013651902</v>
      </c>
      <c r="H74" s="68">
        <v>29.343065693430699</v>
      </c>
      <c r="I74" s="71">
        <v>0.61293012422603399</v>
      </c>
      <c r="J74" s="68">
        <v>6.8613138686131396</v>
      </c>
      <c r="K74" s="71">
        <v>0.75630677062471097</v>
      </c>
      <c r="L74" s="68">
        <v>21.824817518248199</v>
      </c>
      <c r="M74" s="71">
        <v>0.51633986928104603</v>
      </c>
      <c r="N74" s="68">
        <v>20.6642066420664</v>
      </c>
      <c r="O74" s="71">
        <v>0.64519359285558298</v>
      </c>
      <c r="P74" s="68">
        <v>39.911958914159896</v>
      </c>
      <c r="Q74" s="71"/>
      <c r="R74" s="68"/>
    </row>
    <row r="75" spans="1:18" x14ac:dyDescent="0.2">
      <c r="A75" s="72" t="s">
        <v>471</v>
      </c>
      <c r="B75" s="66" t="s">
        <v>472</v>
      </c>
      <c r="C75" s="67">
        <v>58</v>
      </c>
      <c r="D75" s="67" t="s">
        <v>328</v>
      </c>
      <c r="E75" s="71">
        <v>0.72572557094790402</v>
      </c>
      <c r="F75" s="68">
        <v>33.138686131386898</v>
      </c>
      <c r="G75" s="71">
        <v>0.76124105955203303</v>
      </c>
      <c r="H75" s="68">
        <v>33.211678832116803</v>
      </c>
      <c r="I75" s="71">
        <v>0.69603711620860398</v>
      </c>
      <c r="J75" s="68">
        <v>17.737226277372301</v>
      </c>
      <c r="K75" s="71">
        <v>0.81779230906387401</v>
      </c>
      <c r="L75" s="68">
        <v>35.693430656934297</v>
      </c>
      <c r="M75" s="71">
        <v>0.61437908496731997</v>
      </c>
      <c r="N75" s="68">
        <v>32.619926199261997</v>
      </c>
      <c r="O75" s="71">
        <v>0.739178284947689</v>
      </c>
      <c r="P75" s="68">
        <v>51.870873074101198</v>
      </c>
      <c r="Q75" s="71"/>
      <c r="R75" s="68"/>
    </row>
    <row r="76" spans="1:18" x14ac:dyDescent="0.2">
      <c r="A76" s="72" t="s">
        <v>473</v>
      </c>
      <c r="B76" s="66" t="s">
        <v>474</v>
      </c>
      <c r="C76" s="67">
        <v>58</v>
      </c>
      <c r="D76" s="67" t="s">
        <v>328</v>
      </c>
      <c r="E76" s="71">
        <v>0.50974673762785305</v>
      </c>
      <c r="F76" s="68">
        <v>6.6423357664233604</v>
      </c>
      <c r="G76" s="71">
        <v>0.62016316250536296</v>
      </c>
      <c r="H76" s="68">
        <v>10.2189781021898</v>
      </c>
      <c r="I76" s="71">
        <v>0.50943929128100995</v>
      </c>
      <c r="J76" s="68">
        <v>2.0437956204379599</v>
      </c>
      <c r="K76" s="71">
        <v>0.73699564020681096</v>
      </c>
      <c r="L76" s="68">
        <v>18.540145985401502</v>
      </c>
      <c r="M76" s="71">
        <v>0.34640522875816998</v>
      </c>
      <c r="N76" s="68">
        <v>6.49446494464945</v>
      </c>
      <c r="O76" s="71">
        <v>0.33573036538791201</v>
      </c>
      <c r="P76" s="68">
        <v>8.7307410124724907</v>
      </c>
      <c r="Q76" s="71"/>
      <c r="R76" s="68"/>
    </row>
    <row r="77" spans="1:18" x14ac:dyDescent="0.2">
      <c r="A77" s="72" t="s">
        <v>475</v>
      </c>
      <c r="B77" s="66" t="s">
        <v>476</v>
      </c>
      <c r="C77" s="67">
        <v>58</v>
      </c>
      <c r="D77" s="67" t="s">
        <v>328</v>
      </c>
      <c r="E77" s="71">
        <v>0.82233890166188595</v>
      </c>
      <c r="F77" s="68">
        <v>51.751824817518198</v>
      </c>
      <c r="G77" s="71">
        <v>0.81059804051942197</v>
      </c>
      <c r="H77" s="68">
        <v>51.605839416058402</v>
      </c>
      <c r="I77" s="71">
        <v>0.72974536948060698</v>
      </c>
      <c r="J77" s="68">
        <v>23.576642335766401</v>
      </c>
      <c r="K77" s="71">
        <v>0.86928380602827104</v>
      </c>
      <c r="L77" s="68">
        <v>49.051094890510903</v>
      </c>
      <c r="M77" s="71">
        <v>0.77124183006535996</v>
      </c>
      <c r="N77" s="68">
        <v>50.332103321033202</v>
      </c>
      <c r="O77" s="71">
        <v>0.93082546221576901</v>
      </c>
      <c r="P77" s="68">
        <v>89.5818048422597</v>
      </c>
      <c r="Q77" s="71"/>
      <c r="R77" s="68"/>
    </row>
    <row r="78" spans="1:18" x14ac:dyDescent="0.2">
      <c r="A78" s="72" t="s">
        <v>477</v>
      </c>
      <c r="B78" s="66" t="s">
        <v>478</v>
      </c>
      <c r="C78" s="67">
        <v>58</v>
      </c>
      <c r="D78" s="67" t="s">
        <v>328</v>
      </c>
      <c r="E78" s="71">
        <v>0.64681549603500099</v>
      </c>
      <c r="F78" s="68">
        <v>19.635036496350398</v>
      </c>
      <c r="G78" s="71">
        <v>0.70692771132130505</v>
      </c>
      <c r="H78" s="68">
        <v>20.510948905109501</v>
      </c>
      <c r="I78" s="71">
        <v>0.63623472574657802</v>
      </c>
      <c r="J78" s="68">
        <v>9.0510948905109494</v>
      </c>
      <c r="K78" s="71">
        <v>0.74718155468990399</v>
      </c>
      <c r="L78" s="68">
        <v>20.072992700729898</v>
      </c>
      <c r="M78" s="71">
        <v>0.52941176470588203</v>
      </c>
      <c r="N78" s="68">
        <v>22.214022140221399</v>
      </c>
      <c r="O78" s="71">
        <v>0.61432172371133498</v>
      </c>
      <c r="P78" s="68">
        <v>36.683785766691102</v>
      </c>
      <c r="Q78" s="71"/>
      <c r="R78" s="68"/>
    </row>
    <row r="79" spans="1:18" x14ac:dyDescent="0.2">
      <c r="A79" s="72" t="s">
        <v>479</v>
      </c>
      <c r="B79" s="66" t="s">
        <v>480</v>
      </c>
      <c r="C79" s="67">
        <v>58</v>
      </c>
      <c r="D79" s="67" t="s">
        <v>328</v>
      </c>
      <c r="E79" s="71">
        <v>0.77731940565160396</v>
      </c>
      <c r="F79" s="68">
        <v>43.430656934306597</v>
      </c>
      <c r="G79" s="71">
        <v>0.78635348678238703</v>
      </c>
      <c r="H79" s="68">
        <v>42.043795620437997</v>
      </c>
      <c r="I79" s="71">
        <v>0.71736122165165295</v>
      </c>
      <c r="J79" s="68">
        <v>20.802919708029201</v>
      </c>
      <c r="K79" s="71">
        <v>0.82505246839281099</v>
      </c>
      <c r="L79" s="68">
        <v>37.518248175182499</v>
      </c>
      <c r="M79" s="71">
        <v>0.65359477124182996</v>
      </c>
      <c r="N79" s="68">
        <v>36.900369003690003</v>
      </c>
      <c r="O79" s="71">
        <v>0.90423508018933996</v>
      </c>
      <c r="P79" s="68">
        <v>82.758620689655203</v>
      </c>
      <c r="Q79" s="71"/>
      <c r="R79" s="68"/>
    </row>
    <row r="80" spans="1:18" x14ac:dyDescent="0.2">
      <c r="A80" s="72" t="s">
        <v>481</v>
      </c>
      <c r="B80" s="66" t="s">
        <v>482</v>
      </c>
      <c r="C80" s="67">
        <v>58</v>
      </c>
      <c r="D80" s="67" t="s">
        <v>328</v>
      </c>
      <c r="E80" s="71">
        <v>0.859681905542789</v>
      </c>
      <c r="F80" s="68">
        <v>61.021897810219002</v>
      </c>
      <c r="G80" s="71">
        <v>0.84717114291949902</v>
      </c>
      <c r="H80" s="68">
        <v>68.540145985401494</v>
      </c>
      <c r="I80" s="71">
        <v>0.79082879569091102</v>
      </c>
      <c r="J80" s="68">
        <v>32.554744525547399</v>
      </c>
      <c r="K80" s="71">
        <v>0.92204107306677796</v>
      </c>
      <c r="L80" s="68">
        <v>65.109489051094897</v>
      </c>
      <c r="M80" s="71">
        <v>0.81699346405228701</v>
      </c>
      <c r="N80" s="68">
        <v>54.760147601476</v>
      </c>
      <c r="O80" s="71">
        <v>0.92137505198447101</v>
      </c>
      <c r="P80" s="68">
        <v>87.013939838591298</v>
      </c>
      <c r="Q80" s="71"/>
      <c r="R80" s="68"/>
    </row>
    <row r="81" spans="1:18" x14ac:dyDescent="0.2">
      <c r="A81" s="72" t="s">
        <v>483</v>
      </c>
      <c r="B81" s="66" t="s">
        <v>484</v>
      </c>
      <c r="C81" s="67">
        <v>58</v>
      </c>
      <c r="D81" s="67" t="s">
        <v>328</v>
      </c>
      <c r="E81" s="71">
        <v>0.77383879371262398</v>
      </c>
      <c r="F81" s="68">
        <v>42.700729927007302</v>
      </c>
      <c r="G81" s="71">
        <v>0.76984895565669098</v>
      </c>
      <c r="H81" s="68">
        <v>35.985401459854003</v>
      </c>
      <c r="I81" s="71">
        <v>0.71988118346257701</v>
      </c>
      <c r="J81" s="68">
        <v>21.3868613138686</v>
      </c>
      <c r="K81" s="71">
        <v>0.81572195132269898</v>
      </c>
      <c r="L81" s="68">
        <v>35.036496350364999</v>
      </c>
      <c r="M81" s="71">
        <v>0.64052287581699396</v>
      </c>
      <c r="N81" s="68">
        <v>35.276752767527697</v>
      </c>
      <c r="O81" s="71">
        <v>0.92321900230415999</v>
      </c>
      <c r="P81" s="68">
        <v>87.894350696991907</v>
      </c>
      <c r="Q81" s="71"/>
      <c r="R81" s="68"/>
    </row>
    <row r="82" spans="1:18" x14ac:dyDescent="0.2">
      <c r="A82" s="72" t="s">
        <v>485</v>
      </c>
      <c r="B82" s="66" t="s">
        <v>486</v>
      </c>
      <c r="C82" s="67">
        <v>58</v>
      </c>
      <c r="D82" s="67" t="s">
        <v>328</v>
      </c>
      <c r="E82" s="71">
        <v>0.81204136407411398</v>
      </c>
      <c r="F82" s="68">
        <v>49.7080291970803</v>
      </c>
      <c r="G82" s="71">
        <v>0.82594218703130096</v>
      </c>
      <c r="H82" s="68">
        <v>58.248175182481802</v>
      </c>
      <c r="I82" s="71">
        <v>0.76032404279560195</v>
      </c>
      <c r="J82" s="68">
        <v>27.883211678832101</v>
      </c>
      <c r="K82" s="71">
        <v>0.88344524891801901</v>
      </c>
      <c r="L82" s="68">
        <v>53.795620437956202</v>
      </c>
      <c r="M82" s="71">
        <v>0.69934640522875802</v>
      </c>
      <c r="N82" s="68">
        <v>42.287822878228802</v>
      </c>
      <c r="O82" s="71">
        <v>0.89114893639689297</v>
      </c>
      <c r="P82" s="68">
        <v>79.457079970652998</v>
      </c>
      <c r="Q82" s="71"/>
      <c r="R82" s="68"/>
    </row>
    <row r="83" spans="1:18" x14ac:dyDescent="0.2">
      <c r="A83" s="72" t="s">
        <v>487</v>
      </c>
      <c r="B83" s="66" t="s">
        <v>488</v>
      </c>
      <c r="C83" s="67">
        <v>58</v>
      </c>
      <c r="D83" s="67" t="s">
        <v>328</v>
      </c>
      <c r="E83" s="71">
        <v>0.84593234146672303</v>
      </c>
      <c r="F83" s="68">
        <v>57.007299270072998</v>
      </c>
      <c r="G83" s="71">
        <v>0.79920677111542404</v>
      </c>
      <c r="H83" s="68">
        <v>46.9343065693431</v>
      </c>
      <c r="I83" s="71">
        <v>0.80755001938586102</v>
      </c>
      <c r="J83" s="68">
        <v>35.036496350364999</v>
      </c>
      <c r="K83" s="71">
        <v>0.83204910165729795</v>
      </c>
      <c r="L83" s="68">
        <v>39.051094890511003</v>
      </c>
      <c r="M83" s="71">
        <v>0.85620915032679801</v>
      </c>
      <c r="N83" s="68">
        <v>59.630996309963102</v>
      </c>
      <c r="O83" s="71">
        <v>0.934646664848233</v>
      </c>
      <c r="P83" s="68">
        <v>90.608950843727101</v>
      </c>
      <c r="Q83" s="71"/>
      <c r="R83" s="68"/>
    </row>
    <row r="84" spans="1:18" x14ac:dyDescent="0.2">
      <c r="A84" s="72" t="s">
        <v>489</v>
      </c>
      <c r="B84" s="66" t="s">
        <v>490</v>
      </c>
      <c r="C84" s="67">
        <v>58</v>
      </c>
      <c r="D84" s="67" t="s">
        <v>328</v>
      </c>
      <c r="E84" s="71">
        <v>0.78476710219040102</v>
      </c>
      <c r="F84" s="68">
        <v>44.744525547445299</v>
      </c>
      <c r="G84" s="71">
        <v>0.77685146516446302</v>
      </c>
      <c r="H84" s="68">
        <v>38.467153284671497</v>
      </c>
      <c r="I84" s="71">
        <v>0.71539371828948695</v>
      </c>
      <c r="J84" s="68">
        <v>20.656934306569301</v>
      </c>
      <c r="K84" s="71">
        <v>0.80092499409828999</v>
      </c>
      <c r="L84" s="68">
        <v>31.824817518248199</v>
      </c>
      <c r="M84" s="71">
        <v>0.69934640522875802</v>
      </c>
      <c r="N84" s="68">
        <v>42.287822878228802</v>
      </c>
      <c r="O84" s="71">
        <v>0.93131892817100603</v>
      </c>
      <c r="P84" s="68">
        <v>89.728539985326506</v>
      </c>
      <c r="Q84" s="71"/>
      <c r="R84" s="68"/>
    </row>
    <row r="85" spans="1:18" x14ac:dyDescent="0.2">
      <c r="A85" s="72" t="s">
        <v>491</v>
      </c>
      <c r="B85" s="66" t="s">
        <v>492</v>
      </c>
      <c r="C85" s="67">
        <v>58</v>
      </c>
      <c r="D85" s="67" t="s">
        <v>328</v>
      </c>
      <c r="E85" s="71">
        <v>0.75922454707060505</v>
      </c>
      <c r="F85" s="68">
        <v>40.072992700729898</v>
      </c>
      <c r="G85" s="71">
        <v>0.79596541453049097</v>
      </c>
      <c r="H85" s="68">
        <v>45.620437956204398</v>
      </c>
      <c r="I85" s="71">
        <v>0.67278089785741002</v>
      </c>
      <c r="J85" s="68">
        <v>14.5255474452555</v>
      </c>
      <c r="K85" s="71">
        <v>0.81643428115303696</v>
      </c>
      <c r="L85" s="68">
        <v>35.328467153284699</v>
      </c>
      <c r="M85" s="71">
        <v>0.71241830065359402</v>
      </c>
      <c r="N85" s="68">
        <v>43.837638376383801</v>
      </c>
      <c r="O85" s="71">
        <v>0.79852384115849195</v>
      </c>
      <c r="P85" s="68">
        <v>61.041819515774002</v>
      </c>
      <c r="Q85" s="71"/>
      <c r="R85" s="68"/>
    </row>
    <row r="86" spans="1:18" x14ac:dyDescent="0.2">
      <c r="A86" s="72" t="s">
        <v>493</v>
      </c>
      <c r="B86" s="66" t="s">
        <v>494</v>
      </c>
      <c r="C86" s="67">
        <v>58</v>
      </c>
      <c r="D86" s="67" t="s">
        <v>328</v>
      </c>
      <c r="E86" s="71">
        <v>0.76442108121777097</v>
      </c>
      <c r="F86" s="68">
        <v>41.0948905109489</v>
      </c>
      <c r="G86" s="71">
        <v>0.76998436297536799</v>
      </c>
      <c r="H86" s="68">
        <v>36.058394160583902</v>
      </c>
      <c r="I86" s="71">
        <v>0.71202389883918205</v>
      </c>
      <c r="J86" s="68">
        <v>20</v>
      </c>
      <c r="K86" s="71">
        <v>0.79159788228525396</v>
      </c>
      <c r="L86" s="68">
        <v>29.8540145985401</v>
      </c>
      <c r="M86" s="71">
        <v>0.60784313725490202</v>
      </c>
      <c r="N86" s="68">
        <v>31.9557195571956</v>
      </c>
      <c r="O86" s="71">
        <v>0.94065612473414595</v>
      </c>
      <c r="P86" s="68">
        <v>91.9295671313279</v>
      </c>
      <c r="Q86" s="71"/>
      <c r="R86" s="68"/>
    </row>
    <row r="87" spans="1:18" x14ac:dyDescent="0.2">
      <c r="A87" s="72" t="s">
        <v>495</v>
      </c>
      <c r="B87" s="66" t="s">
        <v>496</v>
      </c>
      <c r="C87" s="67">
        <v>58</v>
      </c>
      <c r="D87" s="67" t="s">
        <v>328</v>
      </c>
      <c r="E87" s="71">
        <v>0.734471641901006</v>
      </c>
      <c r="F87" s="68">
        <v>35.401459854014597</v>
      </c>
      <c r="G87" s="71">
        <v>0.70644472334070896</v>
      </c>
      <c r="H87" s="68">
        <v>20.437956204379599</v>
      </c>
      <c r="I87" s="71">
        <v>0.70745440520729597</v>
      </c>
      <c r="J87" s="68">
        <v>19.270072992700701</v>
      </c>
      <c r="K87" s="71">
        <v>0.81249307313804697</v>
      </c>
      <c r="L87" s="68">
        <v>34.233576642335798</v>
      </c>
      <c r="M87" s="71">
        <v>0.68627450980392102</v>
      </c>
      <c r="N87" s="68">
        <v>40.811808118081203</v>
      </c>
      <c r="O87" s="71">
        <v>0.75969149801505698</v>
      </c>
      <c r="P87" s="68">
        <v>54.878943506969897</v>
      </c>
      <c r="Q87" s="71"/>
      <c r="R87" s="68"/>
    </row>
    <row r="88" spans="1:18" x14ac:dyDescent="0.2">
      <c r="A88" s="72" t="s">
        <v>497</v>
      </c>
      <c r="B88" s="66" t="s">
        <v>498</v>
      </c>
      <c r="C88" s="67">
        <v>58</v>
      </c>
      <c r="D88" s="67" t="s">
        <v>328</v>
      </c>
      <c r="E88" s="71">
        <v>0.76999162162144597</v>
      </c>
      <c r="F88" s="68">
        <v>42.262773722627699</v>
      </c>
      <c r="G88" s="71">
        <v>0.786798882944302</v>
      </c>
      <c r="H88" s="68">
        <v>42.189781021897801</v>
      </c>
      <c r="I88" s="71">
        <v>0.71491153247647898</v>
      </c>
      <c r="J88" s="68">
        <v>20.510948905109501</v>
      </c>
      <c r="K88" s="71">
        <v>0.83182041104188398</v>
      </c>
      <c r="L88" s="68">
        <v>38.832116788321201</v>
      </c>
      <c r="M88" s="71">
        <v>0.64052287581699396</v>
      </c>
      <c r="N88" s="68">
        <v>35.276752767527697</v>
      </c>
      <c r="O88" s="71">
        <v>0.87590440582757001</v>
      </c>
      <c r="P88" s="68">
        <v>75.715333822450503</v>
      </c>
      <c r="Q88" s="71"/>
      <c r="R88" s="68"/>
    </row>
    <row r="89" spans="1:18" x14ac:dyDescent="0.2">
      <c r="A89" s="72" t="s">
        <v>499</v>
      </c>
      <c r="B89" s="66" t="s">
        <v>500</v>
      </c>
      <c r="C89" s="67">
        <v>58</v>
      </c>
      <c r="D89" s="67" t="s">
        <v>328</v>
      </c>
      <c r="E89" s="71">
        <v>0.70877994355965102</v>
      </c>
      <c r="F89" s="68">
        <v>29.635036496350398</v>
      </c>
      <c r="G89" s="71">
        <v>0.78388818810033301</v>
      </c>
      <c r="H89" s="68">
        <v>41.532846715328503</v>
      </c>
      <c r="I89" s="71">
        <v>0.63845945285724504</v>
      </c>
      <c r="J89" s="68">
        <v>9.3430656934306597</v>
      </c>
      <c r="K89" s="71">
        <v>0.79887825120049405</v>
      </c>
      <c r="L89" s="68">
        <v>31.313868613138698</v>
      </c>
      <c r="M89" s="71">
        <v>0.55555555555555602</v>
      </c>
      <c r="N89" s="68">
        <v>25.3874538745387</v>
      </c>
      <c r="O89" s="71">
        <v>0.76711827008462996</v>
      </c>
      <c r="P89" s="68">
        <v>56.052824651503997</v>
      </c>
      <c r="Q89" s="71"/>
      <c r="R89" s="68"/>
    </row>
    <row r="90" spans="1:18" x14ac:dyDescent="0.2">
      <c r="A90" s="72" t="s">
        <v>501</v>
      </c>
      <c r="B90" s="66" t="s">
        <v>502</v>
      </c>
      <c r="C90" s="67">
        <v>58</v>
      </c>
      <c r="D90" s="67" t="s">
        <v>328</v>
      </c>
      <c r="E90" s="71">
        <v>0.79077344997246901</v>
      </c>
      <c r="F90" s="68">
        <v>45.985401459854003</v>
      </c>
      <c r="G90" s="71">
        <v>0.79240955386543399</v>
      </c>
      <c r="H90" s="68">
        <v>44.525547445255498</v>
      </c>
      <c r="I90" s="71">
        <v>0.72761982425704297</v>
      </c>
      <c r="J90" s="68">
        <v>23.0656934306569</v>
      </c>
      <c r="K90" s="71">
        <v>0.85511149586889501</v>
      </c>
      <c r="L90" s="68">
        <v>45.036496350364999</v>
      </c>
      <c r="M90" s="71">
        <v>0.67973856209150296</v>
      </c>
      <c r="N90" s="68">
        <v>40.0738007380074</v>
      </c>
      <c r="O90" s="71">
        <v>0.89898781377946901</v>
      </c>
      <c r="P90" s="68">
        <v>81.951577402788004</v>
      </c>
      <c r="Q90" s="71"/>
      <c r="R90" s="68"/>
    </row>
    <row r="91" spans="1:18" x14ac:dyDescent="0.2">
      <c r="A91" s="72" t="s">
        <v>503</v>
      </c>
      <c r="B91" s="66" t="s">
        <v>504</v>
      </c>
      <c r="C91" s="67">
        <v>58</v>
      </c>
      <c r="D91" s="67" t="s">
        <v>328</v>
      </c>
      <c r="E91" s="71">
        <v>0.66015779084229897</v>
      </c>
      <c r="F91" s="68">
        <v>21.313868613138698</v>
      </c>
      <c r="G91" s="71">
        <v>0.72051080030727199</v>
      </c>
      <c r="H91" s="68">
        <v>23.576642335766401</v>
      </c>
      <c r="I91" s="71">
        <v>0.63694620141196101</v>
      </c>
      <c r="J91" s="68">
        <v>9.1240875912408796</v>
      </c>
      <c r="K91" s="71">
        <v>0.76413942001982305</v>
      </c>
      <c r="L91" s="68">
        <v>23.284671532846701</v>
      </c>
      <c r="M91" s="71">
        <v>0.61437908496731997</v>
      </c>
      <c r="N91" s="68">
        <v>32.619926199261997</v>
      </c>
      <c r="O91" s="71">
        <v>0.56481344750511997</v>
      </c>
      <c r="P91" s="68">
        <v>30.007336757153301</v>
      </c>
      <c r="Q91" s="71"/>
      <c r="R91" s="68"/>
    </row>
    <row r="92" spans="1:18" x14ac:dyDescent="0.2">
      <c r="A92" s="72" t="s">
        <v>505</v>
      </c>
      <c r="B92" s="66" t="s">
        <v>506</v>
      </c>
      <c r="C92" s="67">
        <v>58</v>
      </c>
      <c r="D92" s="67" t="s">
        <v>328</v>
      </c>
      <c r="E92" s="71">
        <v>0.64712207106489295</v>
      </c>
      <c r="F92" s="68">
        <v>19.7080291970803</v>
      </c>
      <c r="G92" s="71">
        <v>0.73432301698088798</v>
      </c>
      <c r="H92" s="68">
        <v>26.715328467153299</v>
      </c>
      <c r="I92" s="71">
        <v>0.62277939340930399</v>
      </c>
      <c r="J92" s="68">
        <v>7.73722627737226</v>
      </c>
      <c r="K92" s="71">
        <v>0.77900337356152005</v>
      </c>
      <c r="L92" s="68">
        <v>26.423357664233599</v>
      </c>
      <c r="M92" s="71">
        <v>0.53594771241830097</v>
      </c>
      <c r="N92" s="68">
        <v>22.730627306273099</v>
      </c>
      <c r="O92" s="71">
        <v>0.56355685895444996</v>
      </c>
      <c r="P92" s="68">
        <v>29.713866471019799</v>
      </c>
      <c r="Q92" s="71"/>
      <c r="R92" s="68"/>
    </row>
    <row r="93" spans="1:18" x14ac:dyDescent="0.2">
      <c r="A93" s="72" t="s">
        <v>507</v>
      </c>
      <c r="B93" s="66" t="s">
        <v>508</v>
      </c>
      <c r="C93" s="67">
        <v>58</v>
      </c>
      <c r="D93" s="67" t="s">
        <v>328</v>
      </c>
      <c r="E93" s="71">
        <v>0.54524516885547203</v>
      </c>
      <c r="F93" s="68">
        <v>8.6861313868613106</v>
      </c>
      <c r="G93" s="71">
        <v>0.54218623177737002</v>
      </c>
      <c r="H93" s="68">
        <v>5.9854014598540104</v>
      </c>
      <c r="I93" s="71">
        <v>0.56571336581912701</v>
      </c>
      <c r="J93" s="68">
        <v>3.9416058394160598</v>
      </c>
      <c r="K93" s="71">
        <v>0.64854042194529604</v>
      </c>
      <c r="L93" s="68">
        <v>8.7591240875912408</v>
      </c>
      <c r="M93" s="71">
        <v>0.47058823529411797</v>
      </c>
      <c r="N93" s="68">
        <v>15.867158671586701</v>
      </c>
      <c r="O93" s="71">
        <v>0.49919758944144799</v>
      </c>
      <c r="P93" s="68">
        <v>22.964049889948601</v>
      </c>
      <c r="Q93" s="71"/>
      <c r="R93" s="68"/>
    </row>
    <row r="94" spans="1:18" x14ac:dyDescent="0.2">
      <c r="A94" s="72" t="s">
        <v>509</v>
      </c>
      <c r="B94" s="66" t="s">
        <v>510</v>
      </c>
      <c r="C94" s="67">
        <v>58</v>
      </c>
      <c r="D94" s="67" t="s">
        <v>328</v>
      </c>
      <c r="E94" s="71">
        <v>0.53093556108439299</v>
      </c>
      <c r="F94" s="68">
        <v>7.9562043795620401</v>
      </c>
      <c r="G94" s="71">
        <v>0.58666802044973998</v>
      </c>
      <c r="H94" s="68">
        <v>8.3941605839416091</v>
      </c>
      <c r="I94" s="71">
        <v>0.61822470978765898</v>
      </c>
      <c r="J94" s="68">
        <v>7.15328467153285</v>
      </c>
      <c r="K94" s="71">
        <v>0.76685978793319398</v>
      </c>
      <c r="L94" s="68">
        <v>23.868613138686101</v>
      </c>
      <c r="M94" s="71">
        <v>0.45751633986928097</v>
      </c>
      <c r="N94" s="68">
        <v>14.3173431734317</v>
      </c>
      <c r="O94" s="71">
        <v>0.225408947382092</v>
      </c>
      <c r="P94" s="68">
        <v>4.1085840058694103</v>
      </c>
      <c r="Q94" s="71"/>
      <c r="R94" s="68"/>
    </row>
    <row r="95" spans="1:18" x14ac:dyDescent="0.2">
      <c r="A95" s="72" t="s">
        <v>511</v>
      </c>
      <c r="B95" s="66" t="s">
        <v>512</v>
      </c>
      <c r="C95" s="67">
        <v>58</v>
      </c>
      <c r="D95" s="67" t="s">
        <v>328</v>
      </c>
      <c r="E95" s="71">
        <v>0.88267230546258202</v>
      </c>
      <c r="F95" s="68">
        <v>69.051094890510896</v>
      </c>
      <c r="G95" s="71">
        <v>0.89839564997683197</v>
      </c>
      <c r="H95" s="68">
        <v>87.956204379561996</v>
      </c>
      <c r="I95" s="71">
        <v>0.85540158470248195</v>
      </c>
      <c r="J95" s="68">
        <v>43.0656934306569</v>
      </c>
      <c r="K95" s="71">
        <v>0.92503062787506696</v>
      </c>
      <c r="L95" s="68">
        <v>66.131386861313899</v>
      </c>
      <c r="M95" s="71">
        <v>0.89542483660130701</v>
      </c>
      <c r="N95" s="68">
        <v>64.944649446494495</v>
      </c>
      <c r="O95" s="71">
        <v>0.83910882815722299</v>
      </c>
      <c r="P95" s="68">
        <v>68.7454145267792</v>
      </c>
      <c r="Q95" s="71"/>
      <c r="R95" s="68"/>
    </row>
    <row r="96" spans="1:18" x14ac:dyDescent="0.2">
      <c r="A96" s="72" t="s">
        <v>513</v>
      </c>
      <c r="B96" s="66" t="s">
        <v>514</v>
      </c>
      <c r="C96" s="67">
        <v>58</v>
      </c>
      <c r="D96" s="67" t="s">
        <v>328</v>
      </c>
      <c r="E96" s="71">
        <v>0.857005740234836</v>
      </c>
      <c r="F96" s="68">
        <v>60.364963503649598</v>
      </c>
      <c r="G96" s="71">
        <v>0.875491853494335</v>
      </c>
      <c r="H96" s="68">
        <v>81.897810218978094</v>
      </c>
      <c r="I96" s="71">
        <v>0.80952647392797805</v>
      </c>
      <c r="J96" s="68">
        <v>35.620437956204398</v>
      </c>
      <c r="K96" s="71">
        <v>0.92413591367261605</v>
      </c>
      <c r="L96" s="68">
        <v>65.912408759124105</v>
      </c>
      <c r="M96" s="71">
        <v>1</v>
      </c>
      <c r="N96" s="68">
        <v>100</v>
      </c>
      <c r="O96" s="71">
        <v>0.67587446007924901</v>
      </c>
      <c r="P96" s="68">
        <v>44.167278063096099</v>
      </c>
      <c r="Q96" s="71"/>
      <c r="R96" s="68"/>
    </row>
    <row r="97" spans="1:18" x14ac:dyDescent="0.2">
      <c r="A97" s="72" t="s">
        <v>515</v>
      </c>
      <c r="B97" s="66" t="s">
        <v>516</v>
      </c>
      <c r="C97" s="67">
        <v>58</v>
      </c>
      <c r="D97" s="67" t="s">
        <v>328</v>
      </c>
      <c r="E97" s="71">
        <v>0.71059690196642999</v>
      </c>
      <c r="F97" s="68">
        <v>30.1459854014599</v>
      </c>
      <c r="G97" s="71">
        <v>0.72487013166128</v>
      </c>
      <c r="H97" s="68">
        <v>24.4525547445255</v>
      </c>
      <c r="I97" s="71">
        <v>0.66969345905192501</v>
      </c>
      <c r="J97" s="68">
        <v>14.0875912408759</v>
      </c>
      <c r="K97" s="71">
        <v>0.77334444214461295</v>
      </c>
      <c r="L97" s="68">
        <v>25.036496350364999</v>
      </c>
      <c r="M97" s="71">
        <v>0.57516339869280997</v>
      </c>
      <c r="N97" s="68">
        <v>28.560885608856101</v>
      </c>
      <c r="O97" s="71">
        <v>0.80991307828152204</v>
      </c>
      <c r="P97" s="68">
        <v>63.903154805575902</v>
      </c>
      <c r="Q97" s="71"/>
      <c r="R97" s="68"/>
    </row>
    <row r="98" spans="1:18" x14ac:dyDescent="0.2">
      <c r="A98" s="72" t="s">
        <v>517</v>
      </c>
      <c r="B98" s="66" t="s">
        <v>518</v>
      </c>
      <c r="C98" s="67">
        <v>58</v>
      </c>
      <c r="D98" s="67" t="s">
        <v>328</v>
      </c>
      <c r="E98" s="71">
        <v>0.83840352521480899</v>
      </c>
      <c r="F98" s="68">
        <v>55.401459854014597</v>
      </c>
      <c r="G98" s="71">
        <v>0.85792256234673703</v>
      </c>
      <c r="H98" s="68">
        <v>73.503649635036496</v>
      </c>
      <c r="I98" s="71">
        <v>0.85834029853918703</v>
      </c>
      <c r="J98" s="68">
        <v>43.722627737226297</v>
      </c>
      <c r="K98" s="71">
        <v>0.91007660817214198</v>
      </c>
      <c r="L98" s="68">
        <v>61.824817518248203</v>
      </c>
      <c r="M98" s="71">
        <v>0.69934640522875802</v>
      </c>
      <c r="N98" s="68">
        <v>42.287822878228802</v>
      </c>
      <c r="O98" s="71">
        <v>0.86633175178722199</v>
      </c>
      <c r="P98" s="68">
        <v>73.9545121056493</v>
      </c>
      <c r="Q98" s="71"/>
      <c r="R98" s="68"/>
    </row>
    <row r="99" spans="1:18" x14ac:dyDescent="0.2">
      <c r="A99" s="72" t="s">
        <v>519</v>
      </c>
      <c r="B99" s="66" t="s">
        <v>520</v>
      </c>
      <c r="C99" s="67">
        <v>58</v>
      </c>
      <c r="D99" s="67" t="s">
        <v>328</v>
      </c>
      <c r="E99" s="71">
        <v>0.77102251337156902</v>
      </c>
      <c r="F99" s="68">
        <v>42.335766423357697</v>
      </c>
      <c r="G99" s="71">
        <v>0.76422288772703095</v>
      </c>
      <c r="H99" s="68">
        <v>34.087591240875902</v>
      </c>
      <c r="I99" s="71">
        <v>0.72928327001705195</v>
      </c>
      <c r="J99" s="68">
        <v>23.284671532846701</v>
      </c>
      <c r="K99" s="71">
        <v>0.79156955294154396</v>
      </c>
      <c r="L99" s="68">
        <v>29.781021897810199</v>
      </c>
      <c r="M99" s="71">
        <v>0.78431372549019596</v>
      </c>
      <c r="N99" s="68">
        <v>51.439114391143903</v>
      </c>
      <c r="O99" s="71">
        <v>0.78572313068202204</v>
      </c>
      <c r="P99" s="68">
        <v>58.694057226705802</v>
      </c>
      <c r="Q99" s="71"/>
      <c r="R99" s="68"/>
    </row>
    <row r="100" spans="1:18" x14ac:dyDescent="0.2">
      <c r="A100" s="72" t="s">
        <v>521</v>
      </c>
      <c r="B100" s="66" t="s">
        <v>522</v>
      </c>
      <c r="C100" s="67">
        <v>58</v>
      </c>
      <c r="D100" s="67" t="s">
        <v>328</v>
      </c>
      <c r="E100" s="71">
        <v>0.72623675259012999</v>
      </c>
      <c r="F100" s="68">
        <v>33.430656934306597</v>
      </c>
      <c r="G100" s="71">
        <v>0.77048206508335904</v>
      </c>
      <c r="H100" s="68">
        <v>36.350364963503701</v>
      </c>
      <c r="I100" s="71">
        <v>0.74241358513140199</v>
      </c>
      <c r="J100" s="68">
        <v>25.474452554744499</v>
      </c>
      <c r="K100" s="71">
        <v>0.80379629764360705</v>
      </c>
      <c r="L100" s="68">
        <v>32.627737226277397</v>
      </c>
      <c r="M100" s="71">
        <v>0.59477124183006502</v>
      </c>
      <c r="N100" s="68">
        <v>30.405904059040601</v>
      </c>
      <c r="O100" s="71">
        <v>0.71972057326221694</v>
      </c>
      <c r="P100" s="68">
        <v>49.596478356566401</v>
      </c>
      <c r="Q100" s="71"/>
      <c r="R100" s="68"/>
    </row>
    <row r="101" spans="1:18" x14ac:dyDescent="0.2">
      <c r="A101" s="72" t="s">
        <v>523</v>
      </c>
      <c r="B101" s="66" t="s">
        <v>524</v>
      </c>
      <c r="C101" s="67">
        <v>58</v>
      </c>
      <c r="D101" s="67" t="s">
        <v>328</v>
      </c>
      <c r="E101" s="71">
        <v>0.75889385445855195</v>
      </c>
      <c r="F101" s="68">
        <v>40</v>
      </c>
      <c r="G101" s="71">
        <v>0.81444085705659897</v>
      </c>
      <c r="H101" s="68">
        <v>53.211678832116803</v>
      </c>
      <c r="I101" s="71">
        <v>0.66782379119445501</v>
      </c>
      <c r="J101" s="68">
        <v>13.649635036496299</v>
      </c>
      <c r="K101" s="71">
        <v>0.86652375335348597</v>
      </c>
      <c r="L101" s="68">
        <v>48.102189781021899</v>
      </c>
      <c r="M101" s="71">
        <v>0.58823529411764697</v>
      </c>
      <c r="N101" s="68">
        <v>29.741697416974201</v>
      </c>
      <c r="O101" s="71">
        <v>0.85744557657057197</v>
      </c>
      <c r="P101" s="68">
        <v>72.120322817314701</v>
      </c>
      <c r="Q101" s="71"/>
      <c r="R101" s="68"/>
    </row>
    <row r="102" spans="1:18" x14ac:dyDescent="0.2">
      <c r="A102" s="72" t="s">
        <v>525</v>
      </c>
      <c r="B102" s="66" t="s">
        <v>526</v>
      </c>
      <c r="C102" s="67">
        <v>58</v>
      </c>
      <c r="D102" s="67" t="s">
        <v>328</v>
      </c>
      <c r="E102" s="71">
        <v>0.60171344564344698</v>
      </c>
      <c r="F102" s="68">
        <v>13.722627737226301</v>
      </c>
      <c r="G102" s="71">
        <v>0.66383212356921595</v>
      </c>
      <c r="H102" s="68">
        <v>14.817518248175199</v>
      </c>
      <c r="I102" s="71">
        <v>0.68770680211119195</v>
      </c>
      <c r="J102" s="68">
        <v>16.277372262773699</v>
      </c>
      <c r="K102" s="71">
        <v>0.70545477905752696</v>
      </c>
      <c r="L102" s="68">
        <v>14.890510948905099</v>
      </c>
      <c r="M102" s="71">
        <v>0.48366013071895397</v>
      </c>
      <c r="N102" s="68">
        <v>17.4169741697417</v>
      </c>
      <c r="O102" s="71">
        <v>0.46791339276034699</v>
      </c>
      <c r="P102" s="68">
        <v>19.809244314013199</v>
      </c>
      <c r="Q102" s="71"/>
      <c r="R102" s="68"/>
    </row>
    <row r="103" spans="1:18" x14ac:dyDescent="0.2">
      <c r="A103" s="72" t="s">
        <v>527</v>
      </c>
      <c r="B103" s="66" t="s">
        <v>528</v>
      </c>
      <c r="C103" s="67">
        <v>58</v>
      </c>
      <c r="D103" s="67" t="s">
        <v>328</v>
      </c>
      <c r="E103" s="71">
        <v>0.57742638016690595</v>
      </c>
      <c r="F103" s="68">
        <v>11.824817518248199</v>
      </c>
      <c r="G103" s="71">
        <v>0.48672971553733901</v>
      </c>
      <c r="H103" s="68">
        <v>3.86861313868613</v>
      </c>
      <c r="I103" s="71">
        <v>0.70960192343300699</v>
      </c>
      <c r="J103" s="68">
        <v>19.635036496350398</v>
      </c>
      <c r="K103" s="71">
        <v>0.71618723228400405</v>
      </c>
      <c r="L103" s="68">
        <v>16.131386861313899</v>
      </c>
      <c r="M103" s="71">
        <v>0.39215686274509798</v>
      </c>
      <c r="N103" s="68">
        <v>9.3726937269372694</v>
      </c>
      <c r="O103" s="71">
        <v>0.58245616683508095</v>
      </c>
      <c r="P103" s="68">
        <v>31.7681584739545</v>
      </c>
      <c r="Q103" s="71"/>
      <c r="R103" s="68"/>
    </row>
    <row r="104" spans="1:18" x14ac:dyDescent="0.2">
      <c r="A104" s="72" t="s">
        <v>529</v>
      </c>
      <c r="B104" s="66" t="s">
        <v>530</v>
      </c>
      <c r="C104" s="67">
        <v>58</v>
      </c>
      <c r="D104" s="67" t="s">
        <v>328</v>
      </c>
      <c r="E104" s="71">
        <v>0.76804909925793396</v>
      </c>
      <c r="F104" s="68">
        <v>41.897810218978101</v>
      </c>
      <c r="G104" s="71">
        <v>0.79779127582607301</v>
      </c>
      <c r="H104" s="68">
        <v>46.204379562043798</v>
      </c>
      <c r="I104" s="71">
        <v>0.78895930345782905</v>
      </c>
      <c r="J104" s="68">
        <v>32.189781021897801</v>
      </c>
      <c r="K104" s="71">
        <v>0.85728575548798402</v>
      </c>
      <c r="L104" s="68">
        <v>45.693430656934297</v>
      </c>
      <c r="M104" s="71">
        <v>0.63398692810457502</v>
      </c>
      <c r="N104" s="68">
        <v>34.317343173431702</v>
      </c>
      <c r="O104" s="71">
        <v>0.76222223341320605</v>
      </c>
      <c r="P104" s="68">
        <v>55.392516507703597</v>
      </c>
      <c r="Q104" s="71"/>
      <c r="R104" s="68"/>
    </row>
    <row r="105" spans="1:18" x14ac:dyDescent="0.2">
      <c r="A105" s="72" t="s">
        <v>531</v>
      </c>
      <c r="B105" s="66" t="s">
        <v>532</v>
      </c>
      <c r="C105" s="67">
        <v>58</v>
      </c>
      <c r="D105" s="67" t="s">
        <v>328</v>
      </c>
      <c r="E105" s="71">
        <v>0.77256717216832504</v>
      </c>
      <c r="F105" s="68">
        <v>42.554744525547399</v>
      </c>
      <c r="G105" s="71">
        <v>0.77635275720851504</v>
      </c>
      <c r="H105" s="68">
        <v>38.3211678832117</v>
      </c>
      <c r="I105" s="71">
        <v>0.78928851699642599</v>
      </c>
      <c r="J105" s="68">
        <v>32.262773722627699</v>
      </c>
      <c r="K105" s="71">
        <v>0.86441496159015896</v>
      </c>
      <c r="L105" s="68">
        <v>47.664233576642303</v>
      </c>
      <c r="M105" s="71">
        <v>0.68627450980392102</v>
      </c>
      <c r="N105" s="68">
        <v>40.811808118081203</v>
      </c>
      <c r="O105" s="71">
        <v>0.74650511524260399</v>
      </c>
      <c r="P105" s="68">
        <v>53.1181217901688</v>
      </c>
      <c r="Q105" s="71"/>
      <c r="R105" s="68"/>
    </row>
    <row r="106" spans="1:18" x14ac:dyDescent="0.2">
      <c r="A106" s="72" t="s">
        <v>533</v>
      </c>
      <c r="B106" s="66" t="s">
        <v>534</v>
      </c>
      <c r="C106" s="67">
        <v>58</v>
      </c>
      <c r="D106" s="67" t="s">
        <v>328</v>
      </c>
      <c r="E106" s="71">
        <v>0.78334645401205405</v>
      </c>
      <c r="F106" s="68">
        <v>44.4525547445255</v>
      </c>
      <c r="G106" s="71">
        <v>0.762072860895607</v>
      </c>
      <c r="H106" s="68">
        <v>33.576642335766401</v>
      </c>
      <c r="I106" s="71">
        <v>0.78106134266382399</v>
      </c>
      <c r="J106" s="68">
        <v>31.0948905109489</v>
      </c>
      <c r="K106" s="71">
        <v>0.82230606722492305</v>
      </c>
      <c r="L106" s="68">
        <v>36.9343065693431</v>
      </c>
      <c r="M106" s="71">
        <v>0.86928104575163401</v>
      </c>
      <c r="N106" s="68">
        <v>61.549815498154999</v>
      </c>
      <c r="O106" s="71">
        <v>0.68201095352428498</v>
      </c>
      <c r="P106" s="68">
        <v>44.680851063829799</v>
      </c>
      <c r="Q106" s="71"/>
      <c r="R106" s="68"/>
    </row>
    <row r="107" spans="1:18" x14ac:dyDescent="0.2">
      <c r="A107" s="72" t="s">
        <v>535</v>
      </c>
      <c r="B107" s="66" t="s">
        <v>536</v>
      </c>
      <c r="C107" s="67">
        <v>58</v>
      </c>
      <c r="D107" s="67" t="s">
        <v>328</v>
      </c>
      <c r="E107" s="71">
        <v>0.75055997392267204</v>
      </c>
      <c r="F107" s="68">
        <v>37.956204379562003</v>
      </c>
      <c r="G107" s="71">
        <v>0.72211199482004196</v>
      </c>
      <c r="H107" s="68">
        <v>23.868613138686101</v>
      </c>
      <c r="I107" s="71">
        <v>0.78677459628304103</v>
      </c>
      <c r="J107" s="68">
        <v>31.824817518248199</v>
      </c>
      <c r="K107" s="71">
        <v>0.70617312446800395</v>
      </c>
      <c r="L107" s="68">
        <v>15.036496350365001</v>
      </c>
      <c r="M107" s="71">
        <v>0.84313725490196101</v>
      </c>
      <c r="N107" s="68">
        <v>58.007380073800697</v>
      </c>
      <c r="O107" s="71">
        <v>0.69460289914031303</v>
      </c>
      <c r="P107" s="68">
        <v>46.148202494497397</v>
      </c>
      <c r="Q107" s="71"/>
      <c r="R107" s="68"/>
    </row>
    <row r="108" spans="1:18" x14ac:dyDescent="0.2">
      <c r="A108" s="72" t="s">
        <v>537</v>
      </c>
      <c r="B108" s="66" t="s">
        <v>538</v>
      </c>
      <c r="C108" s="67">
        <v>58</v>
      </c>
      <c r="D108" s="67" t="s">
        <v>328</v>
      </c>
      <c r="E108" s="71">
        <v>0.67063348920269605</v>
      </c>
      <c r="F108" s="68">
        <v>22.846715328467202</v>
      </c>
      <c r="G108" s="71">
        <v>0.65694262090808697</v>
      </c>
      <c r="H108" s="68">
        <v>13.649635036496299</v>
      </c>
      <c r="I108" s="71">
        <v>0.71849508977811904</v>
      </c>
      <c r="J108" s="68">
        <v>21.167883211678799</v>
      </c>
      <c r="K108" s="71">
        <v>0.70984050113476305</v>
      </c>
      <c r="L108" s="68">
        <v>15.5474452554745</v>
      </c>
      <c r="M108" s="71">
        <v>0.62091503267973802</v>
      </c>
      <c r="N108" s="68">
        <v>33.431734317343199</v>
      </c>
      <c r="O108" s="71">
        <v>0.64697420151277296</v>
      </c>
      <c r="P108" s="68">
        <v>40.352164343360201</v>
      </c>
      <c r="Q108" s="71"/>
      <c r="R108" s="68"/>
    </row>
    <row r="109" spans="1:18" x14ac:dyDescent="0.2">
      <c r="A109" s="72" t="s">
        <v>539</v>
      </c>
      <c r="B109" s="66" t="s">
        <v>540</v>
      </c>
      <c r="C109" s="67">
        <v>58</v>
      </c>
      <c r="D109" s="67" t="s">
        <v>328</v>
      </c>
      <c r="E109" s="71">
        <v>0.813466155941308</v>
      </c>
      <c r="F109" s="68">
        <v>50.072992700729898</v>
      </c>
      <c r="G109" s="71">
        <v>0.79032733888725004</v>
      </c>
      <c r="H109" s="68">
        <v>43.576642335766401</v>
      </c>
      <c r="I109" s="71">
        <v>0.80063436384699105</v>
      </c>
      <c r="J109" s="68">
        <v>34.087591240875902</v>
      </c>
      <c r="K109" s="71">
        <v>0.84990497160227296</v>
      </c>
      <c r="L109" s="68">
        <v>43.868613138686101</v>
      </c>
      <c r="M109" s="71">
        <v>0.85620915032679801</v>
      </c>
      <c r="N109" s="68">
        <v>59.630996309963102</v>
      </c>
      <c r="O109" s="71">
        <v>0.77025495504323005</v>
      </c>
      <c r="P109" s="68">
        <v>56.713132795304503</v>
      </c>
      <c r="Q109" s="71"/>
      <c r="R109" s="68"/>
    </row>
    <row r="110" spans="1:18" x14ac:dyDescent="0.2">
      <c r="A110" s="72" t="s">
        <v>541</v>
      </c>
      <c r="B110" s="66" t="s">
        <v>542</v>
      </c>
      <c r="C110" s="67">
        <v>58</v>
      </c>
      <c r="D110" s="67" t="s">
        <v>328</v>
      </c>
      <c r="E110" s="71">
        <v>0.55880844551443398</v>
      </c>
      <c r="F110" s="68">
        <v>10.1459854014599</v>
      </c>
      <c r="G110" s="71">
        <v>0.544672745315533</v>
      </c>
      <c r="H110" s="68">
        <v>6.0583941605839398</v>
      </c>
      <c r="I110" s="71">
        <v>0.67253992042468203</v>
      </c>
      <c r="J110" s="68">
        <v>14.3795620437956</v>
      </c>
      <c r="K110" s="71">
        <v>0.712806051564007</v>
      </c>
      <c r="L110" s="68">
        <v>15.8394160583942</v>
      </c>
      <c r="M110" s="71">
        <v>0.44444444444444497</v>
      </c>
      <c r="N110" s="68">
        <v>13.136531365313701</v>
      </c>
      <c r="O110" s="71">
        <v>0.41957906582350502</v>
      </c>
      <c r="P110" s="68">
        <v>15.774027879677201</v>
      </c>
      <c r="Q110" s="71"/>
      <c r="R110" s="68"/>
    </row>
    <row r="111" spans="1:18" x14ac:dyDescent="0.2">
      <c r="A111" s="72" t="s">
        <v>543</v>
      </c>
      <c r="B111" s="66" t="s">
        <v>544</v>
      </c>
      <c r="C111" s="67">
        <v>58</v>
      </c>
      <c r="D111" s="67" t="s">
        <v>328</v>
      </c>
      <c r="E111" s="71">
        <v>0.51775897786247105</v>
      </c>
      <c r="F111" s="68">
        <v>7.3722627737226301</v>
      </c>
      <c r="G111" s="71">
        <v>0.47026694453956303</v>
      </c>
      <c r="H111" s="68">
        <v>3.1386861313868599</v>
      </c>
      <c r="I111" s="71">
        <v>0.64735770729040198</v>
      </c>
      <c r="J111" s="68">
        <v>10.1459854014599</v>
      </c>
      <c r="K111" s="71">
        <v>0.70071592590370702</v>
      </c>
      <c r="L111" s="68">
        <v>14.5255474452555</v>
      </c>
      <c r="M111" s="71">
        <v>0.29411764705882298</v>
      </c>
      <c r="N111" s="68">
        <v>4.5756457564575603</v>
      </c>
      <c r="O111" s="71">
        <v>0.47633666451986201</v>
      </c>
      <c r="P111" s="68">
        <v>20.322817314746899</v>
      </c>
      <c r="Q111" s="71"/>
      <c r="R111" s="68"/>
    </row>
    <row r="112" spans="1:18" x14ac:dyDescent="0.2">
      <c r="A112" s="72" t="s">
        <v>545</v>
      </c>
      <c r="B112" s="66" t="s">
        <v>546</v>
      </c>
      <c r="C112" s="67">
        <v>58</v>
      </c>
      <c r="D112" s="67" t="s">
        <v>328</v>
      </c>
      <c r="E112" s="71">
        <v>0.62851381834370201</v>
      </c>
      <c r="F112" s="68">
        <v>16.9343065693431</v>
      </c>
      <c r="G112" s="71">
        <v>0.65039416932289096</v>
      </c>
      <c r="H112" s="68">
        <v>13.0656934306569</v>
      </c>
      <c r="I112" s="71">
        <v>0.70233853967797699</v>
      </c>
      <c r="J112" s="68">
        <v>18.6131386861314</v>
      </c>
      <c r="K112" s="71">
        <v>0.68477777517628502</v>
      </c>
      <c r="L112" s="68">
        <v>11.7518248175182</v>
      </c>
      <c r="M112" s="71">
        <v>0.54248366013071903</v>
      </c>
      <c r="N112" s="68">
        <v>23.616236162361599</v>
      </c>
      <c r="O112" s="71">
        <v>0.56257494741063696</v>
      </c>
      <c r="P112" s="68">
        <v>29.4937637564197</v>
      </c>
      <c r="Q112" s="71"/>
      <c r="R112" s="68"/>
    </row>
    <row r="113" spans="1:18" x14ac:dyDescent="0.2">
      <c r="A113" s="72" t="s">
        <v>547</v>
      </c>
      <c r="B113" s="66" t="s">
        <v>548</v>
      </c>
      <c r="C113" s="67">
        <v>58</v>
      </c>
      <c r="D113" s="67" t="s">
        <v>328</v>
      </c>
      <c r="E113" s="71">
        <v>0.72467000847962904</v>
      </c>
      <c r="F113" s="68">
        <v>32.700729927007302</v>
      </c>
      <c r="G113" s="71">
        <v>0.70863520638606503</v>
      </c>
      <c r="H113" s="68">
        <v>20.802919708029201</v>
      </c>
      <c r="I113" s="71">
        <v>0.72572267351818498</v>
      </c>
      <c r="J113" s="68">
        <v>22.554744525547399</v>
      </c>
      <c r="K113" s="71">
        <v>0.78331108352220602</v>
      </c>
      <c r="L113" s="68">
        <v>27.445255474452601</v>
      </c>
      <c r="M113" s="71">
        <v>0.60130718954248297</v>
      </c>
      <c r="N113" s="68">
        <v>31.512915129151299</v>
      </c>
      <c r="O113" s="71">
        <v>0.80437388942920596</v>
      </c>
      <c r="P113" s="68">
        <v>62.435803374908303</v>
      </c>
      <c r="Q113" s="71"/>
      <c r="R113" s="68"/>
    </row>
    <row r="114" spans="1:18" x14ac:dyDescent="0.2">
      <c r="A114" s="72" t="s">
        <v>549</v>
      </c>
      <c r="B114" s="66" t="s">
        <v>550</v>
      </c>
      <c r="C114" s="67">
        <v>58</v>
      </c>
      <c r="D114" s="67" t="s">
        <v>328</v>
      </c>
      <c r="E114" s="71">
        <v>0.63524318189168505</v>
      </c>
      <c r="F114" s="68">
        <v>17.737226277372301</v>
      </c>
      <c r="G114" s="71">
        <v>0.48001103668994499</v>
      </c>
      <c r="H114" s="68">
        <v>3.5036496350365001</v>
      </c>
      <c r="I114" s="71">
        <v>0.71756430419405404</v>
      </c>
      <c r="J114" s="68">
        <v>20.875912408759099</v>
      </c>
      <c r="K114" s="71">
        <v>0.64721397879178599</v>
      </c>
      <c r="L114" s="68">
        <v>8.6861313868613106</v>
      </c>
      <c r="M114" s="71">
        <v>0.56209150326797397</v>
      </c>
      <c r="N114" s="68">
        <v>26.273062730627299</v>
      </c>
      <c r="O114" s="71">
        <v>0.76933508651466498</v>
      </c>
      <c r="P114" s="68">
        <v>56.419662509170898</v>
      </c>
      <c r="Q114" s="71"/>
      <c r="R114" s="68"/>
    </row>
    <row r="115" spans="1:18" x14ac:dyDescent="0.2">
      <c r="A115" s="72" t="s">
        <v>551</v>
      </c>
      <c r="B115" s="66" t="s">
        <v>552</v>
      </c>
      <c r="C115" s="67">
        <v>58</v>
      </c>
      <c r="D115" s="67" t="s">
        <v>328</v>
      </c>
      <c r="E115" s="71">
        <v>0.60553102550363602</v>
      </c>
      <c r="F115" s="68">
        <v>14.1605839416058</v>
      </c>
      <c r="G115" s="71">
        <v>0.49022921108926498</v>
      </c>
      <c r="H115" s="68">
        <v>4.0875912408759101</v>
      </c>
      <c r="I115" s="71">
        <v>0.73745370213732997</v>
      </c>
      <c r="J115" s="68">
        <v>24.817518248175201</v>
      </c>
      <c r="K115" s="71">
        <v>0.62453327763623301</v>
      </c>
      <c r="L115" s="68">
        <v>6.5693430656934302</v>
      </c>
      <c r="M115" s="71">
        <v>0.60130718954248297</v>
      </c>
      <c r="N115" s="68">
        <v>31.512915129151299</v>
      </c>
      <c r="O115" s="71">
        <v>0.57413174711286796</v>
      </c>
      <c r="P115" s="68">
        <v>30.6676449009538</v>
      </c>
      <c r="Q115" s="71"/>
      <c r="R115" s="68"/>
    </row>
    <row r="116" spans="1:18" x14ac:dyDescent="0.2">
      <c r="A116" s="72" t="s">
        <v>553</v>
      </c>
      <c r="B116" s="66" t="s">
        <v>554</v>
      </c>
      <c r="C116" s="67">
        <v>58</v>
      </c>
      <c r="D116" s="67" t="s">
        <v>328</v>
      </c>
      <c r="E116" s="71">
        <v>0.68633100817164205</v>
      </c>
      <c r="F116" s="68">
        <v>25.912408759124101</v>
      </c>
      <c r="G116" s="71">
        <v>0.72119335737398804</v>
      </c>
      <c r="H116" s="68">
        <v>23.722627737226301</v>
      </c>
      <c r="I116" s="71">
        <v>0.72365830106040097</v>
      </c>
      <c r="J116" s="68">
        <v>22.116788321167899</v>
      </c>
      <c r="K116" s="71">
        <v>0.63916788137418601</v>
      </c>
      <c r="L116" s="68">
        <v>8.1751824817518308</v>
      </c>
      <c r="M116" s="71">
        <v>0.53594771241830097</v>
      </c>
      <c r="N116" s="68">
        <v>22.730627306273099</v>
      </c>
      <c r="O116" s="71">
        <v>0.81168778863133495</v>
      </c>
      <c r="P116" s="68">
        <v>64.269992663242803</v>
      </c>
      <c r="Q116" s="71"/>
      <c r="R116" s="68"/>
    </row>
    <row r="117" spans="1:18" x14ac:dyDescent="0.2">
      <c r="A117" s="72" t="s">
        <v>555</v>
      </c>
      <c r="B117" s="66" t="s">
        <v>556</v>
      </c>
      <c r="C117" s="67">
        <v>58</v>
      </c>
      <c r="D117" s="67" t="s">
        <v>328</v>
      </c>
      <c r="E117" s="71">
        <v>0.56459978012885104</v>
      </c>
      <c r="F117" s="68">
        <v>10.656934306569299</v>
      </c>
      <c r="G117" s="71">
        <v>0.52729172582371997</v>
      </c>
      <c r="H117" s="68">
        <v>5.1824817518248203</v>
      </c>
      <c r="I117" s="71">
        <v>0.66325997074352905</v>
      </c>
      <c r="J117" s="68">
        <v>12.9197080291971</v>
      </c>
      <c r="K117" s="71">
        <v>0.61245762040560703</v>
      </c>
      <c r="L117" s="68">
        <v>5.7664233576642303</v>
      </c>
      <c r="M117" s="71">
        <v>0.66013071895424902</v>
      </c>
      <c r="N117" s="68">
        <v>37.785977859778598</v>
      </c>
      <c r="O117" s="71">
        <v>0.35985886471715101</v>
      </c>
      <c r="P117" s="68">
        <v>11.0785033015407</v>
      </c>
      <c r="Q117" s="71"/>
      <c r="R117" s="68"/>
    </row>
    <row r="118" spans="1:18" x14ac:dyDescent="0.2">
      <c r="A118" s="72" t="s">
        <v>557</v>
      </c>
      <c r="B118" s="66" t="s">
        <v>558</v>
      </c>
      <c r="C118" s="67">
        <v>58</v>
      </c>
      <c r="D118" s="67" t="s">
        <v>328</v>
      </c>
      <c r="E118" s="71">
        <v>0.66976537819724402</v>
      </c>
      <c r="F118" s="68">
        <v>22.554744525547399</v>
      </c>
      <c r="G118" s="71">
        <v>0.71890329042045598</v>
      </c>
      <c r="H118" s="68">
        <v>23.138686131386901</v>
      </c>
      <c r="I118" s="71">
        <v>0.73322899407897402</v>
      </c>
      <c r="J118" s="68">
        <v>23.868613138686101</v>
      </c>
      <c r="K118" s="71">
        <v>0.66601792161499396</v>
      </c>
      <c r="L118" s="68">
        <v>9.9270072992700698</v>
      </c>
      <c r="M118" s="71">
        <v>0.59477124183006502</v>
      </c>
      <c r="N118" s="68">
        <v>30.405904059040601</v>
      </c>
      <c r="O118" s="71">
        <v>0.63590544304173302</v>
      </c>
      <c r="P118" s="68">
        <v>38.958180484225998</v>
      </c>
      <c r="Q118" s="71"/>
      <c r="R118" s="68"/>
    </row>
    <row r="119" spans="1:18" x14ac:dyDescent="0.2">
      <c r="A119" s="72" t="s">
        <v>559</v>
      </c>
      <c r="B119" s="66" t="s">
        <v>560</v>
      </c>
      <c r="C119" s="67">
        <v>58</v>
      </c>
      <c r="D119" s="67" t="s">
        <v>328</v>
      </c>
      <c r="E119" s="71">
        <v>0.660738511289237</v>
      </c>
      <c r="F119" s="68">
        <v>21.459854014598498</v>
      </c>
      <c r="G119" s="71">
        <v>0.67723929226351198</v>
      </c>
      <c r="H119" s="68">
        <v>16.569343065693399</v>
      </c>
      <c r="I119" s="71">
        <v>0.77495032651638196</v>
      </c>
      <c r="J119" s="68">
        <v>30.1459854014599</v>
      </c>
      <c r="K119" s="71">
        <v>0.63468213307840204</v>
      </c>
      <c r="L119" s="68">
        <v>7.4452554744525496</v>
      </c>
      <c r="M119" s="71">
        <v>0.66666666666666696</v>
      </c>
      <c r="N119" s="68">
        <v>38.523985239852401</v>
      </c>
      <c r="O119" s="71">
        <v>0.55015413792122003</v>
      </c>
      <c r="P119" s="68">
        <v>28.026412325751998</v>
      </c>
      <c r="Q119" s="71"/>
      <c r="R119" s="68"/>
    </row>
    <row r="120" spans="1:18" x14ac:dyDescent="0.2">
      <c r="A120" s="72" t="s">
        <v>561</v>
      </c>
      <c r="B120" s="66" t="s">
        <v>562</v>
      </c>
      <c r="C120" s="67">
        <v>58</v>
      </c>
      <c r="D120" s="67" t="s">
        <v>328</v>
      </c>
      <c r="E120" s="71">
        <v>0.59657213536099096</v>
      </c>
      <c r="F120" s="68">
        <v>13.2846715328467</v>
      </c>
      <c r="G120" s="71">
        <v>0.56079964993063003</v>
      </c>
      <c r="H120" s="68">
        <v>6.6423357664233604</v>
      </c>
      <c r="I120" s="71">
        <v>0.76935486420138399</v>
      </c>
      <c r="J120" s="68">
        <v>29.124087591240901</v>
      </c>
      <c r="K120" s="71">
        <v>0.54110225494586595</v>
      </c>
      <c r="L120" s="68">
        <v>2.7007299270073002</v>
      </c>
      <c r="M120" s="71">
        <v>0.73856209150326801</v>
      </c>
      <c r="N120" s="68">
        <v>46.863468634686299</v>
      </c>
      <c r="O120" s="71">
        <v>0.37304181622381</v>
      </c>
      <c r="P120" s="68">
        <v>12.252384446074799</v>
      </c>
      <c r="Q120" s="71"/>
      <c r="R120" s="68"/>
    </row>
    <row r="121" spans="1:18" x14ac:dyDescent="0.2">
      <c r="A121" s="72" t="s">
        <v>563</v>
      </c>
      <c r="B121" s="66" t="s">
        <v>564</v>
      </c>
      <c r="C121" s="67">
        <v>58</v>
      </c>
      <c r="D121" s="67" t="s">
        <v>328</v>
      </c>
      <c r="E121" s="71">
        <v>0.55532891070410695</v>
      </c>
      <c r="F121" s="68">
        <v>9.7080291970802897</v>
      </c>
      <c r="G121" s="71">
        <v>0.70078732955839196</v>
      </c>
      <c r="H121" s="68">
        <v>19.781021897810199</v>
      </c>
      <c r="I121" s="71">
        <v>0.75223856065600203</v>
      </c>
      <c r="J121" s="68">
        <v>26.788321167883201</v>
      </c>
      <c r="K121" s="71">
        <v>0.65542903142672804</v>
      </c>
      <c r="L121" s="68">
        <v>9.2700729927007295</v>
      </c>
      <c r="M121" s="71">
        <v>0.33986928104575198</v>
      </c>
      <c r="N121" s="68">
        <v>6.0516605166051702</v>
      </c>
      <c r="O121" s="71">
        <v>0.32832035083366201</v>
      </c>
      <c r="P121" s="68">
        <v>8.21716801173881</v>
      </c>
      <c r="Q121" s="71"/>
      <c r="R121" s="68"/>
    </row>
    <row r="122" spans="1:18" x14ac:dyDescent="0.2">
      <c r="A122" s="72" t="s">
        <v>565</v>
      </c>
      <c r="B122" s="66" t="s">
        <v>566</v>
      </c>
      <c r="C122" s="67">
        <v>58</v>
      </c>
      <c r="D122" s="67" t="s">
        <v>328</v>
      </c>
      <c r="E122" s="71">
        <v>0.675066251891837</v>
      </c>
      <c r="F122" s="68">
        <v>23.868613138686101</v>
      </c>
      <c r="G122" s="71">
        <v>0.64531536600643202</v>
      </c>
      <c r="H122" s="68">
        <v>12.6277372262774</v>
      </c>
      <c r="I122" s="71">
        <v>0.76226299584013502</v>
      </c>
      <c r="J122" s="68">
        <v>28.175182481751801</v>
      </c>
      <c r="K122" s="71">
        <v>0.79207190376708703</v>
      </c>
      <c r="L122" s="68">
        <v>30</v>
      </c>
      <c r="M122" s="71">
        <v>0.40522875816993398</v>
      </c>
      <c r="N122" s="68">
        <v>10.479704797048001</v>
      </c>
      <c r="O122" s="71">
        <v>0.77045223567559695</v>
      </c>
      <c r="P122" s="68">
        <v>56.786500366837899</v>
      </c>
      <c r="Q122" s="71"/>
      <c r="R122" s="68"/>
    </row>
    <row r="123" spans="1:18" x14ac:dyDescent="0.2">
      <c r="A123" s="72" t="s">
        <v>567</v>
      </c>
      <c r="B123" s="66" t="s">
        <v>568</v>
      </c>
      <c r="C123" s="67">
        <v>58</v>
      </c>
      <c r="D123" s="67" t="s">
        <v>328</v>
      </c>
      <c r="E123" s="71">
        <v>0.91163239164847698</v>
      </c>
      <c r="F123" s="68">
        <v>79.927007299270102</v>
      </c>
      <c r="G123" s="71">
        <v>0.86941759677234498</v>
      </c>
      <c r="H123" s="68">
        <v>79.489051094890499</v>
      </c>
      <c r="I123" s="71">
        <v>0.87799821318892401</v>
      </c>
      <c r="J123" s="68">
        <v>48.394160583941598</v>
      </c>
      <c r="K123" s="71">
        <v>0.96785715430461094</v>
      </c>
      <c r="L123" s="68">
        <v>83.941605839416098</v>
      </c>
      <c r="M123" s="71">
        <v>0.947712418300654</v>
      </c>
      <c r="N123" s="68">
        <v>73.136531365313601</v>
      </c>
      <c r="O123" s="71">
        <v>0.89517657567585296</v>
      </c>
      <c r="P123" s="68">
        <v>80.704328686720501</v>
      </c>
      <c r="Q123" s="71"/>
      <c r="R123" s="68"/>
    </row>
    <row r="124" spans="1:18" x14ac:dyDescent="0.2">
      <c r="A124" s="72" t="s">
        <v>569</v>
      </c>
      <c r="B124" s="66" t="s">
        <v>570</v>
      </c>
      <c r="C124" s="67">
        <v>58</v>
      </c>
      <c r="D124" s="67" t="s">
        <v>328</v>
      </c>
      <c r="E124" s="71">
        <v>0.71719681048339901</v>
      </c>
      <c r="F124" s="68">
        <v>31.5328467153285</v>
      </c>
      <c r="G124" s="71">
        <v>0.65873008893907503</v>
      </c>
      <c r="H124" s="68">
        <v>14.014598540146</v>
      </c>
      <c r="I124" s="71">
        <v>0.76989198555903704</v>
      </c>
      <c r="J124" s="68">
        <v>29.270072992700701</v>
      </c>
      <c r="K124" s="71">
        <v>0.73959580673581105</v>
      </c>
      <c r="L124" s="68">
        <v>19.124087591240901</v>
      </c>
      <c r="M124" s="71">
        <v>0.69281045751633996</v>
      </c>
      <c r="N124" s="68">
        <v>41.476014760147599</v>
      </c>
      <c r="O124" s="71">
        <v>0.72495571366673295</v>
      </c>
      <c r="P124" s="68">
        <v>50.2567865003668</v>
      </c>
      <c r="Q124" s="71"/>
      <c r="R124" s="68"/>
    </row>
    <row r="125" spans="1:18" x14ac:dyDescent="0.2">
      <c r="A125" s="72" t="s">
        <v>571</v>
      </c>
      <c r="B125" s="66" t="s">
        <v>572</v>
      </c>
      <c r="C125" s="67">
        <v>58</v>
      </c>
      <c r="D125" s="67" t="s">
        <v>328</v>
      </c>
      <c r="E125" s="71">
        <v>0.81017755575563599</v>
      </c>
      <c r="F125" s="68">
        <v>49.343065693430702</v>
      </c>
      <c r="G125" s="71">
        <v>0.81930652086487799</v>
      </c>
      <c r="H125" s="68">
        <v>55.474452554744502</v>
      </c>
      <c r="I125" s="71">
        <v>0.79973091849543798</v>
      </c>
      <c r="J125" s="68">
        <v>33.868613138686101</v>
      </c>
      <c r="K125" s="71">
        <v>0.82176157743706901</v>
      </c>
      <c r="L125" s="68">
        <v>36.715328467153299</v>
      </c>
      <c r="M125" s="71">
        <v>0.70588235294117596</v>
      </c>
      <c r="N125" s="68">
        <v>43.099630996309997</v>
      </c>
      <c r="O125" s="71">
        <v>0.90420640903961702</v>
      </c>
      <c r="P125" s="68">
        <v>82.685253118121807</v>
      </c>
      <c r="Q125" s="71"/>
      <c r="R125" s="68"/>
    </row>
    <row r="126" spans="1:18" x14ac:dyDescent="0.2">
      <c r="A126" s="72" t="s">
        <v>573</v>
      </c>
      <c r="B126" s="66" t="s">
        <v>574</v>
      </c>
      <c r="C126" s="67">
        <v>58</v>
      </c>
      <c r="D126" s="67" t="s">
        <v>328</v>
      </c>
      <c r="E126" s="71">
        <v>0.75869693807596295</v>
      </c>
      <c r="F126" s="68">
        <v>39.927007299270102</v>
      </c>
      <c r="G126" s="71">
        <v>0.76965489582062396</v>
      </c>
      <c r="H126" s="68">
        <v>35.8394160583942</v>
      </c>
      <c r="I126" s="71">
        <v>0.74647938251316304</v>
      </c>
      <c r="J126" s="68">
        <v>25.8394160583942</v>
      </c>
      <c r="K126" s="71">
        <v>0.75555790717973204</v>
      </c>
      <c r="L126" s="68">
        <v>21.751824817518202</v>
      </c>
      <c r="M126" s="71">
        <v>0.66013071895424902</v>
      </c>
      <c r="N126" s="68">
        <v>37.785977859778598</v>
      </c>
      <c r="O126" s="71">
        <v>0.86166178591204501</v>
      </c>
      <c r="P126" s="68">
        <v>73.000733675715296</v>
      </c>
      <c r="Q126" s="71"/>
      <c r="R126" s="68"/>
    </row>
    <row r="127" spans="1:18" x14ac:dyDescent="0.2">
      <c r="A127" s="72" t="s">
        <v>575</v>
      </c>
      <c r="B127" s="66" t="s">
        <v>576</v>
      </c>
      <c r="C127" s="67">
        <v>58</v>
      </c>
      <c r="D127" s="67" t="s">
        <v>328</v>
      </c>
      <c r="E127" s="71">
        <v>0.832355604660733</v>
      </c>
      <c r="F127" s="68">
        <v>54.1605839416058</v>
      </c>
      <c r="G127" s="71">
        <v>0.80830424836912595</v>
      </c>
      <c r="H127" s="68">
        <v>50.437956204379603</v>
      </c>
      <c r="I127" s="71">
        <v>0.76139936080763304</v>
      </c>
      <c r="J127" s="68">
        <v>28.029197080292001</v>
      </c>
      <c r="K127" s="71">
        <v>0.85536794023225704</v>
      </c>
      <c r="L127" s="68">
        <v>45.109489051094897</v>
      </c>
      <c r="M127" s="71">
        <v>0.82352941176470595</v>
      </c>
      <c r="N127" s="68">
        <v>55.719557195572001</v>
      </c>
      <c r="O127" s="71">
        <v>0.91317706212994398</v>
      </c>
      <c r="P127" s="68">
        <v>84.812912692589904</v>
      </c>
      <c r="Q127" s="71"/>
      <c r="R127" s="68"/>
    </row>
    <row r="128" spans="1:18" x14ac:dyDescent="0.2">
      <c r="A128" s="72" t="s">
        <v>577</v>
      </c>
      <c r="B128" s="66" t="s">
        <v>578</v>
      </c>
      <c r="C128" s="67">
        <v>58</v>
      </c>
      <c r="D128" s="67" t="s">
        <v>328</v>
      </c>
      <c r="E128" s="71">
        <v>0.561599419220149</v>
      </c>
      <c r="F128" s="68">
        <v>10.2919708029197</v>
      </c>
      <c r="G128" s="71">
        <v>0.60647160675662404</v>
      </c>
      <c r="H128" s="68">
        <v>9.7810218978102199</v>
      </c>
      <c r="I128" s="71">
        <v>0.61836727976696804</v>
      </c>
      <c r="J128" s="68">
        <v>7.2992700729926998</v>
      </c>
      <c r="K128" s="71">
        <v>0.74252190938297302</v>
      </c>
      <c r="L128" s="68">
        <v>19.7080291970803</v>
      </c>
      <c r="M128" s="71">
        <v>0.40522875816993398</v>
      </c>
      <c r="N128" s="68">
        <v>10.479704797048001</v>
      </c>
      <c r="O128" s="71">
        <v>0.43540754202424498</v>
      </c>
      <c r="P128" s="68">
        <v>17.3881144534116</v>
      </c>
      <c r="Q128" s="71"/>
      <c r="R128" s="68"/>
    </row>
    <row r="129" spans="1:18" x14ac:dyDescent="0.2">
      <c r="A129" s="72" t="s">
        <v>579</v>
      </c>
      <c r="B129" s="66" t="s">
        <v>580</v>
      </c>
      <c r="C129" s="67">
        <v>58</v>
      </c>
      <c r="D129" s="67" t="s">
        <v>328</v>
      </c>
      <c r="E129" s="71">
        <v>0.65251865234362605</v>
      </c>
      <c r="F129" s="68">
        <v>20.1459854014599</v>
      </c>
      <c r="G129" s="71">
        <v>0.69809734174020099</v>
      </c>
      <c r="H129" s="68">
        <v>19.489051094890499</v>
      </c>
      <c r="I129" s="71">
        <v>0.76506186905555995</v>
      </c>
      <c r="J129" s="68">
        <v>28.540145985401502</v>
      </c>
      <c r="K129" s="71">
        <v>0.70264327032903595</v>
      </c>
      <c r="L129" s="68">
        <v>14.744525547445299</v>
      </c>
      <c r="M129" s="71">
        <v>0.48366013071895397</v>
      </c>
      <c r="N129" s="68">
        <v>17.4169741697417</v>
      </c>
      <c r="O129" s="71">
        <v>0.61313064987438004</v>
      </c>
      <c r="P129" s="68">
        <v>36.390315480557597</v>
      </c>
      <c r="Q129" s="71"/>
      <c r="R129" s="68"/>
    </row>
    <row r="130" spans="1:18" x14ac:dyDescent="0.2">
      <c r="A130" s="72" t="s">
        <v>581</v>
      </c>
      <c r="B130" s="66" t="s">
        <v>582</v>
      </c>
      <c r="C130" s="67">
        <v>58</v>
      </c>
      <c r="D130" s="67" t="s">
        <v>328</v>
      </c>
      <c r="E130" s="71">
        <v>0.44997874235843</v>
      </c>
      <c r="F130" s="68">
        <v>4.2335766423357697</v>
      </c>
      <c r="G130" s="71">
        <v>0.48742916195911101</v>
      </c>
      <c r="H130" s="68">
        <v>4.0145985401459896</v>
      </c>
      <c r="I130" s="71">
        <v>0.447027447692182</v>
      </c>
      <c r="J130" s="68">
        <v>0.87591240875912402</v>
      </c>
      <c r="K130" s="71">
        <v>0.38599202853041698</v>
      </c>
      <c r="L130" s="68">
        <v>0.43795620437956201</v>
      </c>
      <c r="M130" s="71">
        <v>0.41830065359477098</v>
      </c>
      <c r="N130" s="68">
        <v>11.143911439114399</v>
      </c>
      <c r="O130" s="71">
        <v>0.51114442001567195</v>
      </c>
      <c r="P130" s="68">
        <v>24.211298606016101</v>
      </c>
      <c r="Q130" s="71"/>
      <c r="R130" s="68"/>
    </row>
    <row r="131" spans="1:18" x14ac:dyDescent="0.2">
      <c r="A131" s="72" t="s">
        <v>583</v>
      </c>
      <c r="B131" s="66" t="s">
        <v>584</v>
      </c>
      <c r="C131" s="67">
        <v>58</v>
      </c>
      <c r="D131" s="67" t="s">
        <v>328</v>
      </c>
      <c r="E131" s="71">
        <v>0.80687482690944701</v>
      </c>
      <c r="F131" s="68">
        <v>48.686131386861298</v>
      </c>
      <c r="G131" s="71">
        <v>0.75608421852101804</v>
      </c>
      <c r="H131" s="68">
        <v>31.970802919707999</v>
      </c>
      <c r="I131" s="71">
        <v>0.75138477143089699</v>
      </c>
      <c r="J131" s="68">
        <v>26.6423357664234</v>
      </c>
      <c r="K131" s="71">
        <v>0.76572376269189402</v>
      </c>
      <c r="L131" s="68">
        <v>23.722627737226301</v>
      </c>
      <c r="M131" s="71">
        <v>0.79738562091503296</v>
      </c>
      <c r="N131" s="68">
        <v>52.693726937269403</v>
      </c>
      <c r="O131" s="71">
        <v>0.96379576098839304</v>
      </c>
      <c r="P131" s="68">
        <v>96.258253851797505</v>
      </c>
      <c r="Q131" s="71"/>
      <c r="R131" s="68"/>
    </row>
    <row r="132" spans="1:18" x14ac:dyDescent="0.2">
      <c r="A132" s="72" t="s">
        <v>585</v>
      </c>
      <c r="B132" s="66" t="s">
        <v>586</v>
      </c>
      <c r="C132" s="67">
        <v>58</v>
      </c>
      <c r="D132" s="67" t="s">
        <v>328</v>
      </c>
      <c r="E132" s="71">
        <v>0.704908505028643</v>
      </c>
      <c r="F132" s="68">
        <v>28.7591240875912</v>
      </c>
      <c r="G132" s="71">
        <v>0.71555323698650897</v>
      </c>
      <c r="H132" s="68">
        <v>22.6277372262774</v>
      </c>
      <c r="I132" s="71">
        <v>0.73954506326198499</v>
      </c>
      <c r="J132" s="68">
        <v>25.182481751824799</v>
      </c>
      <c r="K132" s="71">
        <v>0.64389712420065603</v>
      </c>
      <c r="L132" s="68">
        <v>8.5401459854014607</v>
      </c>
      <c r="M132" s="71">
        <v>0.52941176470588203</v>
      </c>
      <c r="N132" s="68">
        <v>22.214022140221399</v>
      </c>
      <c r="O132" s="71">
        <v>0.89613533598817996</v>
      </c>
      <c r="P132" s="68">
        <v>81.217901687454102</v>
      </c>
      <c r="Q132" s="71"/>
      <c r="R132" s="68"/>
    </row>
    <row r="133" spans="1:18" x14ac:dyDescent="0.2">
      <c r="A133" s="72" t="s">
        <v>587</v>
      </c>
      <c r="B133" s="66" t="s">
        <v>588</v>
      </c>
      <c r="C133" s="67">
        <v>83</v>
      </c>
      <c r="D133" s="67" t="s">
        <v>328</v>
      </c>
      <c r="E133" s="71">
        <v>0.74886222508824396</v>
      </c>
      <c r="F133" s="68">
        <v>75.984251968503898</v>
      </c>
      <c r="G133" s="71">
        <v>0.56181927593194803</v>
      </c>
      <c r="H133" s="68">
        <v>11.417322834645701</v>
      </c>
      <c r="I133" s="71">
        <v>0.73620379245725998</v>
      </c>
      <c r="J133" s="68">
        <v>53.1496062992126</v>
      </c>
      <c r="K133" s="71">
        <v>0.77461918077366498</v>
      </c>
      <c r="L133" s="68">
        <v>37.795275590551199</v>
      </c>
      <c r="M133" s="71">
        <v>0.85064935064935099</v>
      </c>
      <c r="N133" s="68">
        <v>84.431137724550894</v>
      </c>
      <c r="O133" s="71">
        <v>0.82101952562899605</v>
      </c>
      <c r="P133" s="68">
        <v>94.768611670020107</v>
      </c>
      <c r="Q133" s="71"/>
      <c r="R133" s="68"/>
    </row>
    <row r="134" spans="1:18" x14ac:dyDescent="0.2">
      <c r="A134" s="72" t="s">
        <v>589</v>
      </c>
      <c r="B134" s="66" t="s">
        <v>590</v>
      </c>
      <c r="C134" s="67">
        <v>58</v>
      </c>
      <c r="D134" s="67" t="s">
        <v>328</v>
      </c>
      <c r="E134" s="71">
        <v>0.70982303097491395</v>
      </c>
      <c r="F134" s="68">
        <v>29.8540145985401</v>
      </c>
      <c r="G134" s="71">
        <v>0.73520287319688804</v>
      </c>
      <c r="H134" s="68">
        <v>26.9343065693431</v>
      </c>
      <c r="I134" s="71">
        <v>0.73849744276889495</v>
      </c>
      <c r="J134" s="68">
        <v>25.036496350364999</v>
      </c>
      <c r="K134" s="71">
        <v>0.78639494602830695</v>
      </c>
      <c r="L134" s="68">
        <v>28.3211678832117</v>
      </c>
      <c r="M134" s="71">
        <v>0.60130718954248297</v>
      </c>
      <c r="N134" s="68">
        <v>31.512915129151299</v>
      </c>
      <c r="O134" s="71">
        <v>0.68771270333799694</v>
      </c>
      <c r="P134" s="68">
        <v>45.121056493030103</v>
      </c>
      <c r="Q134" s="71"/>
      <c r="R134" s="68"/>
    </row>
    <row r="135" spans="1:18" x14ac:dyDescent="0.2">
      <c r="A135" s="72" t="s">
        <v>591</v>
      </c>
      <c r="B135" s="66" t="s">
        <v>592</v>
      </c>
      <c r="C135" s="67">
        <v>58</v>
      </c>
      <c r="D135" s="67" t="s">
        <v>328</v>
      </c>
      <c r="E135" s="71">
        <v>0.59576991964320503</v>
      </c>
      <c r="F135" s="68">
        <v>13.138686131386899</v>
      </c>
      <c r="G135" s="71">
        <v>0.52649093600633501</v>
      </c>
      <c r="H135" s="68">
        <v>5.0364963503649598</v>
      </c>
      <c r="I135" s="71">
        <v>0.68819098951297697</v>
      </c>
      <c r="J135" s="68">
        <v>16.496350364963501</v>
      </c>
      <c r="K135" s="71">
        <v>0.63732709308023705</v>
      </c>
      <c r="L135" s="68">
        <v>7.6642335766423404</v>
      </c>
      <c r="M135" s="71">
        <v>0.64705882352941202</v>
      </c>
      <c r="N135" s="68">
        <v>36.088560885608899</v>
      </c>
      <c r="O135" s="71">
        <v>0.47978175608706403</v>
      </c>
      <c r="P135" s="68">
        <v>20.542920029346998</v>
      </c>
      <c r="Q135" s="71"/>
      <c r="R135" s="68"/>
    </row>
    <row r="136" spans="1:18" x14ac:dyDescent="0.2">
      <c r="A136" s="72" t="s">
        <v>593</v>
      </c>
      <c r="B136" s="66" t="s">
        <v>594</v>
      </c>
      <c r="C136" s="67">
        <v>58</v>
      </c>
      <c r="D136" s="67" t="s">
        <v>328</v>
      </c>
      <c r="E136" s="71">
        <v>0.68497710022774205</v>
      </c>
      <c r="F136" s="68">
        <v>25.620437956204398</v>
      </c>
      <c r="G136" s="71">
        <v>0.71036192013929</v>
      </c>
      <c r="H136" s="68">
        <v>21.5328467153285</v>
      </c>
      <c r="I136" s="71">
        <v>0.69930613943989095</v>
      </c>
      <c r="J136" s="68">
        <v>18.3211678832117</v>
      </c>
      <c r="K136" s="71">
        <v>0.68940656611405904</v>
      </c>
      <c r="L136" s="68">
        <v>12.6277372262774</v>
      </c>
      <c r="M136" s="71">
        <v>0.58823529411764697</v>
      </c>
      <c r="N136" s="68">
        <v>29.741697416974201</v>
      </c>
      <c r="O136" s="71">
        <v>0.73757558132782397</v>
      </c>
      <c r="P136" s="68">
        <v>51.650770359501102</v>
      </c>
      <c r="Q136" s="71"/>
      <c r="R136" s="68"/>
    </row>
    <row r="137" spans="1:18" x14ac:dyDescent="0.2">
      <c r="A137" s="72" t="s">
        <v>595</v>
      </c>
      <c r="B137" s="66" t="s">
        <v>596</v>
      </c>
      <c r="C137" s="67">
        <v>83</v>
      </c>
      <c r="D137" s="67" t="s">
        <v>328</v>
      </c>
      <c r="E137" s="71">
        <v>0.84856460250043597</v>
      </c>
      <c r="F137" s="68">
        <v>90.157480314960594</v>
      </c>
      <c r="G137" s="71">
        <v>0.82574548775342604</v>
      </c>
      <c r="H137" s="68">
        <v>80.905511811023601</v>
      </c>
      <c r="I137" s="71">
        <v>0.779183990154107</v>
      </c>
      <c r="J137" s="68">
        <v>66.141732283464606</v>
      </c>
      <c r="K137" s="71">
        <v>0.88039931194611298</v>
      </c>
      <c r="L137" s="68">
        <v>70.866141732283495</v>
      </c>
      <c r="M137" s="71">
        <v>0.95454545454545403</v>
      </c>
      <c r="N137" s="68">
        <v>96.2075848303393</v>
      </c>
      <c r="O137" s="71">
        <v>0.80294876810307902</v>
      </c>
      <c r="P137" s="68">
        <v>93.963782696177105</v>
      </c>
      <c r="Q137" s="71"/>
      <c r="R137" s="68"/>
    </row>
    <row r="138" spans="1:18" x14ac:dyDescent="0.2">
      <c r="A138" s="72" t="s">
        <v>597</v>
      </c>
      <c r="B138" s="66" t="s">
        <v>598</v>
      </c>
      <c r="C138" s="67">
        <v>83</v>
      </c>
      <c r="D138" s="67" t="s">
        <v>328</v>
      </c>
      <c r="E138" s="71">
        <v>0.81143602377734103</v>
      </c>
      <c r="F138" s="68">
        <v>85.039370078740205</v>
      </c>
      <c r="G138" s="71">
        <v>0.84896576961260894</v>
      </c>
      <c r="H138" s="68">
        <v>85.629921259842504</v>
      </c>
      <c r="I138" s="71">
        <v>0.83601288883417302</v>
      </c>
      <c r="J138" s="68">
        <v>77.952755905511793</v>
      </c>
      <c r="K138" s="71">
        <v>0.71964520069886095</v>
      </c>
      <c r="L138" s="68">
        <v>23.4251968503937</v>
      </c>
      <c r="M138" s="71">
        <v>0.88961038961038996</v>
      </c>
      <c r="N138" s="68">
        <v>88.822355289421196</v>
      </c>
      <c r="O138" s="71">
        <v>0.76294587013066995</v>
      </c>
      <c r="P138" s="68">
        <v>92.957746478873204</v>
      </c>
      <c r="Q138" s="71"/>
      <c r="R138" s="68"/>
    </row>
    <row r="139" spans="1:18" x14ac:dyDescent="0.2">
      <c r="A139" s="72" t="s">
        <v>599</v>
      </c>
      <c r="B139" s="66" t="s">
        <v>600</v>
      </c>
      <c r="C139" s="67">
        <v>58</v>
      </c>
      <c r="D139" s="67" t="s">
        <v>328</v>
      </c>
      <c r="E139" s="71">
        <v>0.66003209839343502</v>
      </c>
      <c r="F139" s="68">
        <v>21.2408759124088</v>
      </c>
      <c r="G139" s="71">
        <v>0.71119550037297097</v>
      </c>
      <c r="H139" s="68">
        <v>21.824817518248199</v>
      </c>
      <c r="I139" s="71">
        <v>0.65436554260775903</v>
      </c>
      <c r="J139" s="68">
        <v>11.1678832116788</v>
      </c>
      <c r="K139" s="71">
        <v>0.68954891915654004</v>
      </c>
      <c r="L139" s="68">
        <v>12.7737226277372</v>
      </c>
      <c r="M139" s="71">
        <v>0.67320261437908502</v>
      </c>
      <c r="N139" s="68">
        <v>39.114391143911398</v>
      </c>
      <c r="O139" s="71">
        <v>0.57184791545081903</v>
      </c>
      <c r="P139" s="68">
        <v>30.374174614820198</v>
      </c>
      <c r="Q139" s="71"/>
      <c r="R139" s="68"/>
    </row>
    <row r="140" spans="1:18" x14ac:dyDescent="0.2">
      <c r="A140" s="72" t="s">
        <v>601</v>
      </c>
      <c r="B140" s="66" t="s">
        <v>602</v>
      </c>
      <c r="C140" s="67">
        <v>83</v>
      </c>
      <c r="D140" s="67" t="s">
        <v>328</v>
      </c>
      <c r="E140" s="71">
        <v>0.66132399141706899</v>
      </c>
      <c r="F140" s="68">
        <v>57.677165354330697</v>
      </c>
      <c r="G140" s="71">
        <v>0.72091591780396302</v>
      </c>
      <c r="H140" s="68">
        <v>48.818897637795303</v>
      </c>
      <c r="I140" s="71">
        <v>0.63703103452855803</v>
      </c>
      <c r="J140" s="68">
        <v>26.181102362204701</v>
      </c>
      <c r="K140" s="71">
        <v>0.54240945441160804</v>
      </c>
      <c r="L140" s="68">
        <v>1.37795275590551</v>
      </c>
      <c r="M140" s="71">
        <v>0.83441558441558406</v>
      </c>
      <c r="N140" s="68">
        <v>82.035928143712596</v>
      </c>
      <c r="O140" s="71">
        <v>0.57184796592563403</v>
      </c>
      <c r="P140" s="68">
        <v>83.098591549295804</v>
      </c>
      <c r="Q140" s="71"/>
      <c r="R140" s="68"/>
    </row>
    <row r="141" spans="1:18" x14ac:dyDescent="0.2">
      <c r="A141" s="72" t="s">
        <v>603</v>
      </c>
      <c r="B141" s="66" t="s">
        <v>604</v>
      </c>
      <c r="C141" s="67">
        <v>83</v>
      </c>
      <c r="D141" s="67" t="s">
        <v>328</v>
      </c>
      <c r="E141" s="71">
        <v>0.59014184772034695</v>
      </c>
      <c r="F141" s="68">
        <v>38.385826771653498</v>
      </c>
      <c r="G141" s="71">
        <v>0.67727764620853204</v>
      </c>
      <c r="H141" s="68">
        <v>33.858267716535401</v>
      </c>
      <c r="I141" s="71">
        <v>0.65863699721135904</v>
      </c>
      <c r="J141" s="68">
        <v>34.4488188976378</v>
      </c>
      <c r="K141" s="71">
        <v>0.66947609672384001</v>
      </c>
      <c r="L141" s="68">
        <v>11.0236220472441</v>
      </c>
      <c r="M141" s="71">
        <v>0.48376623376623401</v>
      </c>
      <c r="N141" s="68">
        <v>22.5548902195609</v>
      </c>
      <c r="O141" s="71">
        <v>0.46155226469176902</v>
      </c>
      <c r="P141" s="68">
        <v>71.830985915493002</v>
      </c>
      <c r="Q141" s="71"/>
      <c r="R141" s="68"/>
    </row>
    <row r="142" spans="1:18" x14ac:dyDescent="0.2">
      <c r="A142" s="72" t="s">
        <v>605</v>
      </c>
      <c r="B142" s="66" t="s">
        <v>606</v>
      </c>
      <c r="C142" s="67">
        <v>83</v>
      </c>
      <c r="D142" s="67" t="s">
        <v>328</v>
      </c>
      <c r="E142" s="71">
        <v>0.58266938650661504</v>
      </c>
      <c r="F142" s="68">
        <v>36.614173228346502</v>
      </c>
      <c r="G142" s="71">
        <v>0.66965722418921403</v>
      </c>
      <c r="H142" s="68">
        <v>31.692913385826799</v>
      </c>
      <c r="I142" s="71">
        <v>0.56701199381063705</v>
      </c>
      <c r="J142" s="68">
        <v>11.220472440944899</v>
      </c>
      <c r="K142" s="71">
        <v>0.67375623399752105</v>
      </c>
      <c r="L142" s="68">
        <v>12.5984251968504</v>
      </c>
      <c r="M142" s="71">
        <v>0.58441558441558406</v>
      </c>
      <c r="N142" s="68">
        <v>36.526946107784397</v>
      </c>
      <c r="O142" s="71">
        <v>0.41850589612011901</v>
      </c>
      <c r="P142" s="68">
        <v>68.008048289738397</v>
      </c>
      <c r="Q142" s="71"/>
      <c r="R142" s="68"/>
    </row>
    <row r="143" spans="1:18" x14ac:dyDescent="0.2">
      <c r="A143" s="72" t="s">
        <v>607</v>
      </c>
      <c r="B143" s="66" t="s">
        <v>608</v>
      </c>
      <c r="C143" s="67">
        <v>83</v>
      </c>
      <c r="D143" s="67" t="s">
        <v>328</v>
      </c>
      <c r="E143" s="71">
        <v>0.46857050598758199</v>
      </c>
      <c r="F143" s="68">
        <v>10.2362204724409</v>
      </c>
      <c r="G143" s="71">
        <v>0.61669951711617099</v>
      </c>
      <c r="H143" s="68">
        <v>18.503937007874001</v>
      </c>
      <c r="I143" s="71">
        <v>0.49200576514309802</v>
      </c>
      <c r="J143" s="68">
        <v>4.1338582677165396</v>
      </c>
      <c r="K143" s="71">
        <v>0.57685496850821705</v>
      </c>
      <c r="L143" s="68">
        <v>2.9527559055118102</v>
      </c>
      <c r="M143" s="71">
        <v>0.25</v>
      </c>
      <c r="N143" s="68">
        <v>4.9900199600798398</v>
      </c>
      <c r="O143" s="71">
        <v>0.40729227917042099</v>
      </c>
      <c r="P143" s="68">
        <v>67.605633802816897</v>
      </c>
      <c r="Q143" s="71"/>
      <c r="R143" s="68"/>
    </row>
    <row r="144" spans="1:18" x14ac:dyDescent="0.2">
      <c r="A144" s="72" t="s">
        <v>609</v>
      </c>
      <c r="B144" s="66" t="s">
        <v>610</v>
      </c>
      <c r="C144" s="67">
        <v>83</v>
      </c>
      <c r="D144" s="67" t="s">
        <v>328</v>
      </c>
      <c r="E144" s="71">
        <v>0.58995319273621205</v>
      </c>
      <c r="F144" s="68">
        <v>37.992125984251999</v>
      </c>
      <c r="G144" s="71">
        <v>0.64891433741715498</v>
      </c>
      <c r="H144" s="68">
        <v>26.771653543307099</v>
      </c>
      <c r="I144" s="71">
        <v>0.59099262683061204</v>
      </c>
      <c r="J144" s="68">
        <v>14.7637795275591</v>
      </c>
      <c r="K144" s="71">
        <v>0.52197390995413795</v>
      </c>
      <c r="L144" s="68">
        <v>0.98425196850393704</v>
      </c>
      <c r="M144" s="71">
        <v>0.68831168831168799</v>
      </c>
      <c r="N144" s="68">
        <v>59.4810379241517</v>
      </c>
      <c r="O144" s="71">
        <v>0.49957340116746701</v>
      </c>
      <c r="P144" s="68">
        <v>75.050301810865193</v>
      </c>
      <c r="Q144" s="71"/>
      <c r="R144" s="68"/>
    </row>
    <row r="145" spans="1:18" x14ac:dyDescent="0.2">
      <c r="A145" s="72" t="s">
        <v>611</v>
      </c>
      <c r="B145" s="66" t="s">
        <v>612</v>
      </c>
      <c r="C145" s="67">
        <v>58</v>
      </c>
      <c r="D145" s="67" t="s">
        <v>328</v>
      </c>
      <c r="E145" s="71">
        <v>0.55183491810111196</v>
      </c>
      <c r="F145" s="68">
        <v>9.4890510948905096</v>
      </c>
      <c r="G145" s="71">
        <v>0.58147793797984804</v>
      </c>
      <c r="H145" s="68">
        <v>8.2481751824817504</v>
      </c>
      <c r="I145" s="71">
        <v>0.51914892147178704</v>
      </c>
      <c r="J145" s="68">
        <v>2.33576642335766</v>
      </c>
      <c r="K145" s="71">
        <v>0.69227466108102997</v>
      </c>
      <c r="L145" s="68">
        <v>13.430656934306599</v>
      </c>
      <c r="M145" s="71">
        <v>0.37908496732026098</v>
      </c>
      <c r="N145" s="68">
        <v>8.5608856088560898</v>
      </c>
      <c r="O145" s="71">
        <v>0.58718810265263499</v>
      </c>
      <c r="P145" s="68">
        <v>32.721936903888498</v>
      </c>
      <c r="Q145" s="71"/>
      <c r="R145" s="68"/>
    </row>
    <row r="146" spans="1:18" x14ac:dyDescent="0.2">
      <c r="A146" s="72" t="s">
        <v>613</v>
      </c>
      <c r="B146" s="66" t="s">
        <v>614</v>
      </c>
      <c r="C146" s="67">
        <v>58</v>
      </c>
      <c r="D146" s="67" t="s">
        <v>328</v>
      </c>
      <c r="E146" s="71">
        <v>0.65912994439631301</v>
      </c>
      <c r="F146" s="68">
        <v>21.0948905109489</v>
      </c>
      <c r="G146" s="71">
        <v>0.67987298825481901</v>
      </c>
      <c r="H146" s="68">
        <v>16.715328467153299</v>
      </c>
      <c r="I146" s="71">
        <v>0.616489573344428</v>
      </c>
      <c r="J146" s="68">
        <v>7.0072992700729904</v>
      </c>
      <c r="K146" s="71">
        <v>0.73643882320941501</v>
      </c>
      <c r="L146" s="68">
        <v>18.4671532846715</v>
      </c>
      <c r="M146" s="71">
        <v>0.56209150326797397</v>
      </c>
      <c r="N146" s="68">
        <v>26.273062730627299</v>
      </c>
      <c r="O146" s="71">
        <v>0.70075683390492804</v>
      </c>
      <c r="P146" s="68">
        <v>47.542186353631699</v>
      </c>
      <c r="Q146" s="71"/>
      <c r="R146" s="68"/>
    </row>
    <row r="147" spans="1:18" x14ac:dyDescent="0.2">
      <c r="A147" s="72" t="s">
        <v>615</v>
      </c>
      <c r="B147" s="66" t="s">
        <v>616</v>
      </c>
      <c r="C147" s="67">
        <v>58</v>
      </c>
      <c r="D147" s="67" t="s">
        <v>328</v>
      </c>
      <c r="E147" s="71">
        <v>0.41598450440354701</v>
      </c>
      <c r="F147" s="68">
        <v>2.84671532846715</v>
      </c>
      <c r="G147" s="71">
        <v>0.29669120615378503</v>
      </c>
      <c r="H147" s="68">
        <v>1.16788321167883</v>
      </c>
      <c r="I147" s="71">
        <v>0.38029539022814601</v>
      </c>
      <c r="J147" s="68">
        <v>0.145985401459854</v>
      </c>
      <c r="K147" s="71">
        <v>0.486684051407132</v>
      </c>
      <c r="L147" s="68">
        <v>1.3138686131386901</v>
      </c>
      <c r="M147" s="71">
        <v>0.35947712418300598</v>
      </c>
      <c r="N147" s="68">
        <v>7.4538745387453904</v>
      </c>
      <c r="O147" s="71">
        <v>0.55677475004566601</v>
      </c>
      <c r="P147" s="68">
        <v>28.833455612619201</v>
      </c>
      <c r="Q147" s="71"/>
      <c r="R147" s="68"/>
    </row>
    <row r="148" spans="1:18" x14ac:dyDescent="0.2">
      <c r="A148" s="72" t="s">
        <v>617</v>
      </c>
      <c r="B148" s="66" t="s">
        <v>618</v>
      </c>
      <c r="C148" s="67">
        <v>58</v>
      </c>
      <c r="D148" s="67" t="s">
        <v>328</v>
      </c>
      <c r="E148" s="71">
        <v>0.69522823275758305</v>
      </c>
      <c r="F148" s="68">
        <v>27.153284671532798</v>
      </c>
      <c r="G148" s="71">
        <v>0.72541345896331599</v>
      </c>
      <c r="H148" s="68">
        <v>24.5985401459854</v>
      </c>
      <c r="I148" s="71">
        <v>0.62154936419703499</v>
      </c>
      <c r="J148" s="68">
        <v>7.5912408759124101</v>
      </c>
      <c r="K148" s="71">
        <v>0.70500311959801198</v>
      </c>
      <c r="L148" s="68">
        <v>14.817518248175199</v>
      </c>
      <c r="M148" s="71">
        <v>0.49673202614379097</v>
      </c>
      <c r="N148" s="68">
        <v>18.450184501845001</v>
      </c>
      <c r="O148" s="71">
        <v>0.92744319488575999</v>
      </c>
      <c r="P148" s="68">
        <v>88.848129126925897</v>
      </c>
      <c r="Q148" s="71"/>
      <c r="R148" s="68"/>
    </row>
    <row r="149" spans="1:18" x14ac:dyDescent="0.2">
      <c r="A149" s="72" t="s">
        <v>619</v>
      </c>
      <c r="B149" s="66" t="s">
        <v>620</v>
      </c>
      <c r="C149" s="67">
        <v>58</v>
      </c>
      <c r="D149" s="67" t="s">
        <v>328</v>
      </c>
      <c r="E149" s="71">
        <v>0.75791554262070904</v>
      </c>
      <c r="F149" s="68">
        <v>39.781021897810199</v>
      </c>
      <c r="G149" s="71">
        <v>0.74239953387572699</v>
      </c>
      <c r="H149" s="68">
        <v>28.3211678832117</v>
      </c>
      <c r="I149" s="71">
        <v>0.73982048311559101</v>
      </c>
      <c r="J149" s="68">
        <v>25.255474452554701</v>
      </c>
      <c r="K149" s="71">
        <v>0.76160358415890395</v>
      </c>
      <c r="L149" s="68">
        <v>22.9197080291971</v>
      </c>
      <c r="M149" s="71">
        <v>0.73856209150326801</v>
      </c>
      <c r="N149" s="68">
        <v>46.863468634686299</v>
      </c>
      <c r="O149" s="71">
        <v>0.807192020450056</v>
      </c>
      <c r="P149" s="68">
        <v>63.096111518708703</v>
      </c>
      <c r="Q149" s="71"/>
      <c r="R149" s="68"/>
    </row>
    <row r="150" spans="1:18" x14ac:dyDescent="0.2">
      <c r="A150" s="72" t="s">
        <v>621</v>
      </c>
      <c r="B150" s="66" t="s">
        <v>622</v>
      </c>
      <c r="C150" s="67">
        <v>58</v>
      </c>
      <c r="D150" s="67" t="s">
        <v>328</v>
      </c>
      <c r="E150" s="71">
        <v>0.71242812426967195</v>
      </c>
      <c r="F150" s="68">
        <v>30.364963503649602</v>
      </c>
      <c r="G150" s="71">
        <v>0.74530350270017698</v>
      </c>
      <c r="H150" s="68">
        <v>29.197080291970799</v>
      </c>
      <c r="I150" s="71">
        <v>0.72304689805972799</v>
      </c>
      <c r="J150" s="68">
        <v>21.970802919707999</v>
      </c>
      <c r="K150" s="71">
        <v>0.62266184264917901</v>
      </c>
      <c r="L150" s="68">
        <v>6.3503649635036501</v>
      </c>
      <c r="M150" s="71">
        <v>0.56862745098039202</v>
      </c>
      <c r="N150" s="68">
        <v>27.601476014760099</v>
      </c>
      <c r="O150" s="71">
        <v>0.90250092695888195</v>
      </c>
      <c r="P150" s="68">
        <v>82.465150403521605</v>
      </c>
      <c r="Q150" s="71"/>
      <c r="R150" s="68"/>
    </row>
    <row r="151" spans="1:18" x14ac:dyDescent="0.2">
      <c r="A151" s="72" t="s">
        <v>623</v>
      </c>
      <c r="B151" s="66" t="s">
        <v>624</v>
      </c>
      <c r="C151" s="67">
        <v>58</v>
      </c>
      <c r="D151" s="67" t="s">
        <v>328</v>
      </c>
      <c r="E151" s="71">
        <v>0.53866905754514605</v>
      </c>
      <c r="F151" s="68">
        <v>8.3211678832116807</v>
      </c>
      <c r="G151" s="71">
        <v>0.61492737248759399</v>
      </c>
      <c r="H151" s="68">
        <v>10.1459854014599</v>
      </c>
      <c r="I151" s="71">
        <v>0.48876682156414902</v>
      </c>
      <c r="J151" s="68">
        <v>1.4598540145985399</v>
      </c>
      <c r="K151" s="71">
        <v>0.50829904930958103</v>
      </c>
      <c r="L151" s="68">
        <v>1.75182481751825</v>
      </c>
      <c r="M151" s="71">
        <v>0.49673202614379097</v>
      </c>
      <c r="N151" s="68">
        <v>18.450184501845001</v>
      </c>
      <c r="O151" s="71">
        <v>0.58462001822061704</v>
      </c>
      <c r="P151" s="68">
        <v>32.2817314746882</v>
      </c>
      <c r="Q151" s="71"/>
      <c r="R151" s="68"/>
    </row>
    <row r="152" spans="1:18" x14ac:dyDescent="0.2">
      <c r="A152" s="72" t="s">
        <v>625</v>
      </c>
      <c r="B152" s="66" t="s">
        <v>626</v>
      </c>
      <c r="C152" s="67">
        <v>58</v>
      </c>
      <c r="D152" s="67" t="s">
        <v>328</v>
      </c>
      <c r="E152" s="71">
        <v>0.831050358591502</v>
      </c>
      <c r="F152" s="68">
        <v>53.722627737226297</v>
      </c>
      <c r="G152" s="71">
        <v>0.80723130337485405</v>
      </c>
      <c r="H152" s="68">
        <v>50.145985401459903</v>
      </c>
      <c r="I152" s="71">
        <v>0.84249458929812504</v>
      </c>
      <c r="J152" s="68">
        <v>39.781021897810199</v>
      </c>
      <c r="K152" s="71">
        <v>0.84893370075775498</v>
      </c>
      <c r="L152" s="68">
        <v>43.576642335766401</v>
      </c>
      <c r="M152" s="71">
        <v>0.67973856209150296</v>
      </c>
      <c r="N152" s="68">
        <v>40.0738007380074</v>
      </c>
      <c r="O152" s="71">
        <v>0.97685363743527198</v>
      </c>
      <c r="P152" s="68">
        <v>98.019075568598694</v>
      </c>
      <c r="Q152" s="71"/>
      <c r="R152" s="68"/>
    </row>
    <row r="153" spans="1:18" x14ac:dyDescent="0.2">
      <c r="A153" s="72" t="s">
        <v>627</v>
      </c>
      <c r="B153" s="66" t="s">
        <v>628</v>
      </c>
      <c r="C153" s="67">
        <v>58</v>
      </c>
      <c r="D153" s="67" t="s">
        <v>328</v>
      </c>
      <c r="E153" s="71">
        <v>0.71482594849330106</v>
      </c>
      <c r="F153" s="68">
        <v>31.021897810218999</v>
      </c>
      <c r="G153" s="71">
        <v>0.64447114203687506</v>
      </c>
      <c r="H153" s="68">
        <v>12.189781021897801</v>
      </c>
      <c r="I153" s="71">
        <v>0.77539709742473295</v>
      </c>
      <c r="J153" s="68">
        <v>30.364963503649602</v>
      </c>
      <c r="K153" s="71">
        <v>0.70809862957142</v>
      </c>
      <c r="L153" s="68">
        <v>15.3284671532847</v>
      </c>
      <c r="M153" s="71">
        <v>0.62091503267973802</v>
      </c>
      <c r="N153" s="68">
        <v>33.431734317343199</v>
      </c>
      <c r="O153" s="71">
        <v>0.82524784075373903</v>
      </c>
      <c r="P153" s="68">
        <v>66.911225238444601</v>
      </c>
      <c r="Q153" s="71"/>
      <c r="R153" s="68"/>
    </row>
    <row r="154" spans="1:18" x14ac:dyDescent="0.2">
      <c r="A154" s="72" t="s">
        <v>629</v>
      </c>
      <c r="B154" s="66" t="s">
        <v>630</v>
      </c>
      <c r="C154" s="67">
        <v>58</v>
      </c>
      <c r="D154" s="67" t="s">
        <v>328</v>
      </c>
      <c r="E154" s="71">
        <v>0.72067964617372404</v>
      </c>
      <c r="F154" s="68">
        <v>32.189781021897801</v>
      </c>
      <c r="G154" s="71">
        <v>0.70916403005892104</v>
      </c>
      <c r="H154" s="68">
        <v>20.9489051094891</v>
      </c>
      <c r="I154" s="71">
        <v>0.68468746603255604</v>
      </c>
      <c r="J154" s="68">
        <v>15.8394160583942</v>
      </c>
      <c r="K154" s="71">
        <v>0.71497904554120695</v>
      </c>
      <c r="L154" s="68">
        <v>15.9124087591241</v>
      </c>
      <c r="M154" s="71">
        <v>0.60130718954248297</v>
      </c>
      <c r="N154" s="68">
        <v>31.512915129151299</v>
      </c>
      <c r="O154" s="71">
        <v>0.893260499693455</v>
      </c>
      <c r="P154" s="68">
        <v>79.970652971386599</v>
      </c>
      <c r="Q154" s="71"/>
      <c r="R154" s="68"/>
    </row>
    <row r="155" spans="1:18" x14ac:dyDescent="0.2">
      <c r="A155" s="72" t="s">
        <v>631</v>
      </c>
      <c r="B155" s="66" t="s">
        <v>632</v>
      </c>
      <c r="C155" s="67">
        <v>58</v>
      </c>
      <c r="D155" s="67" t="s">
        <v>328</v>
      </c>
      <c r="E155" s="71">
        <v>0.70851438097126596</v>
      </c>
      <c r="F155" s="68">
        <v>29.416058394160601</v>
      </c>
      <c r="G155" s="71">
        <v>0.60940432675948197</v>
      </c>
      <c r="H155" s="68">
        <v>9.9270072992700698</v>
      </c>
      <c r="I155" s="71">
        <v>0.68767905429857701</v>
      </c>
      <c r="J155" s="68">
        <v>16.204379562043801</v>
      </c>
      <c r="K155" s="71">
        <v>0.65447963077051796</v>
      </c>
      <c r="L155" s="68">
        <v>9.1970802919707992</v>
      </c>
      <c r="M155" s="71">
        <v>0.71895424836601296</v>
      </c>
      <c r="N155" s="68">
        <v>45.092250922509201</v>
      </c>
      <c r="O155" s="71">
        <v>0.87205464466174198</v>
      </c>
      <c r="P155" s="68">
        <v>75.201760821716803</v>
      </c>
      <c r="Q155" s="71"/>
      <c r="R155" s="68"/>
    </row>
    <row r="156" spans="1:18" x14ac:dyDescent="0.2">
      <c r="A156" s="72" t="s">
        <v>633</v>
      </c>
      <c r="B156" s="66" t="s">
        <v>634</v>
      </c>
      <c r="C156" s="67">
        <v>58</v>
      </c>
      <c r="D156" s="67" t="s">
        <v>328</v>
      </c>
      <c r="E156" s="71">
        <v>0.67929705477289704</v>
      </c>
      <c r="F156" s="68">
        <v>24.817518248175201</v>
      </c>
      <c r="G156" s="71">
        <v>0.70191228256776195</v>
      </c>
      <c r="H156" s="68">
        <v>19.8540145985401</v>
      </c>
      <c r="I156" s="71">
        <v>0.65943668282980095</v>
      </c>
      <c r="J156" s="68">
        <v>12.116788321167901</v>
      </c>
      <c r="K156" s="71">
        <v>0.60383710666037704</v>
      </c>
      <c r="L156" s="68">
        <v>5.0364963503649598</v>
      </c>
      <c r="M156" s="71">
        <v>0.64052287581699396</v>
      </c>
      <c r="N156" s="68">
        <v>35.276752767527697</v>
      </c>
      <c r="O156" s="71">
        <v>0.79077632598955205</v>
      </c>
      <c r="P156" s="68">
        <v>59.501100513573</v>
      </c>
      <c r="Q156" s="71"/>
      <c r="R156" s="68"/>
    </row>
    <row r="157" spans="1:18" x14ac:dyDescent="0.2">
      <c r="A157" s="72" t="s">
        <v>635</v>
      </c>
      <c r="B157" s="66" t="s">
        <v>636</v>
      </c>
      <c r="C157" s="67">
        <v>58</v>
      </c>
      <c r="D157" s="67" t="s">
        <v>328</v>
      </c>
      <c r="E157" s="71">
        <v>0.79279533106963995</v>
      </c>
      <c r="F157" s="68">
        <v>46.496350364963497</v>
      </c>
      <c r="G157" s="71">
        <v>0.76510812818754903</v>
      </c>
      <c r="H157" s="68">
        <v>34.233576642335798</v>
      </c>
      <c r="I157" s="71">
        <v>0.71711562266148199</v>
      </c>
      <c r="J157" s="68">
        <v>20.729927007299299</v>
      </c>
      <c r="K157" s="71">
        <v>0.76104295319565196</v>
      </c>
      <c r="L157" s="68">
        <v>22.846715328467202</v>
      </c>
      <c r="M157" s="71">
        <v>0.76470588235294101</v>
      </c>
      <c r="N157" s="68">
        <v>49.4464944649446</v>
      </c>
      <c r="O157" s="71">
        <v>0.95600406895057399</v>
      </c>
      <c r="P157" s="68">
        <v>94.2773294203962</v>
      </c>
      <c r="Q157" s="71"/>
      <c r="R157" s="68"/>
    </row>
    <row r="158" spans="1:18" x14ac:dyDescent="0.2">
      <c r="A158" s="72" t="s">
        <v>637</v>
      </c>
      <c r="B158" s="66" t="s">
        <v>638</v>
      </c>
      <c r="C158" s="67">
        <v>58</v>
      </c>
      <c r="D158" s="67" t="s">
        <v>328</v>
      </c>
      <c r="E158" s="71">
        <v>0.74419123938884502</v>
      </c>
      <c r="F158" s="68">
        <v>36.788321167883197</v>
      </c>
      <c r="G158" s="71">
        <v>0.67618915775175104</v>
      </c>
      <c r="H158" s="68">
        <v>16.277372262773699</v>
      </c>
      <c r="I158" s="71">
        <v>0.67033544397617995</v>
      </c>
      <c r="J158" s="68">
        <v>14.3065693430657</v>
      </c>
      <c r="K158" s="71">
        <v>0.73020722856259801</v>
      </c>
      <c r="L158" s="68">
        <v>17.883211678832101</v>
      </c>
      <c r="M158" s="71">
        <v>0.67973856209150296</v>
      </c>
      <c r="N158" s="68">
        <v>40.0738007380074</v>
      </c>
      <c r="O158" s="71">
        <v>0.96448580456219302</v>
      </c>
      <c r="P158" s="68">
        <v>96.478356566397693</v>
      </c>
      <c r="Q158" s="71"/>
      <c r="R158" s="68"/>
    </row>
    <row r="159" spans="1:18" x14ac:dyDescent="0.2">
      <c r="A159" s="72" t="s">
        <v>639</v>
      </c>
      <c r="B159" s="66" t="s">
        <v>640</v>
      </c>
      <c r="C159" s="67">
        <v>58</v>
      </c>
      <c r="D159" s="67" t="s">
        <v>328</v>
      </c>
      <c r="E159" s="71">
        <v>0.830577485400113</v>
      </c>
      <c r="F159" s="68">
        <v>53.649635036496299</v>
      </c>
      <c r="G159" s="71">
        <v>0.76222975665252501</v>
      </c>
      <c r="H159" s="68">
        <v>33.649635036496299</v>
      </c>
      <c r="I159" s="71">
        <v>0.76840563243599502</v>
      </c>
      <c r="J159" s="68">
        <v>28.9051094890511</v>
      </c>
      <c r="K159" s="71">
        <v>0.88104135386798199</v>
      </c>
      <c r="L159" s="68">
        <v>52.992700729927002</v>
      </c>
      <c r="M159" s="71">
        <v>0.74509803921568596</v>
      </c>
      <c r="N159" s="68">
        <v>47.306273062730597</v>
      </c>
      <c r="O159" s="71">
        <v>0.99611264482837703</v>
      </c>
      <c r="P159" s="68">
        <v>99.4864269992663</v>
      </c>
      <c r="Q159" s="71"/>
      <c r="R159" s="68"/>
    </row>
    <row r="160" spans="1:18" x14ac:dyDescent="0.2">
      <c r="A160" s="72" t="s">
        <v>641</v>
      </c>
      <c r="B160" s="66" t="s">
        <v>642</v>
      </c>
      <c r="C160" s="67">
        <v>58</v>
      </c>
      <c r="D160" s="67" t="s">
        <v>328</v>
      </c>
      <c r="E160" s="71">
        <v>0.75579957223084704</v>
      </c>
      <c r="F160" s="68">
        <v>39.197080291970799</v>
      </c>
      <c r="G160" s="71">
        <v>0.68722684793995903</v>
      </c>
      <c r="H160" s="68">
        <v>17.956204379561999</v>
      </c>
      <c r="I160" s="71">
        <v>0.69382560015055506</v>
      </c>
      <c r="J160" s="68">
        <v>17.518248175182499</v>
      </c>
      <c r="K160" s="71">
        <v>0.72412109815009595</v>
      </c>
      <c r="L160" s="68">
        <v>17.153284671532798</v>
      </c>
      <c r="M160" s="71">
        <v>0.69281045751633996</v>
      </c>
      <c r="N160" s="68">
        <v>41.476014760147599</v>
      </c>
      <c r="O160" s="71">
        <v>0.98101385739728497</v>
      </c>
      <c r="P160" s="68">
        <v>98.532648569332395</v>
      </c>
      <c r="Q160" s="71"/>
      <c r="R160" s="68"/>
    </row>
    <row r="161" spans="1:18" x14ac:dyDescent="0.2">
      <c r="A161" s="72" t="s">
        <v>643</v>
      </c>
      <c r="B161" s="66" t="s">
        <v>644</v>
      </c>
      <c r="C161" s="67">
        <v>58</v>
      </c>
      <c r="D161" s="67" t="s">
        <v>328</v>
      </c>
      <c r="E161" s="71">
        <v>0.68006661895939002</v>
      </c>
      <c r="F161" s="68">
        <v>24.890510948905099</v>
      </c>
      <c r="G161" s="71">
        <v>0.63824886594547603</v>
      </c>
      <c r="H161" s="68">
        <v>11.3868613138686</v>
      </c>
      <c r="I161" s="71">
        <v>0.69671701533390895</v>
      </c>
      <c r="J161" s="68">
        <v>17.956204379561999</v>
      </c>
      <c r="K161" s="71">
        <v>0.68289526979465898</v>
      </c>
      <c r="L161" s="68">
        <v>11.6058394160584</v>
      </c>
      <c r="M161" s="71">
        <v>0.51633986928104603</v>
      </c>
      <c r="N161" s="68">
        <v>20.6642066420664</v>
      </c>
      <c r="O161" s="71">
        <v>0.86613207444186002</v>
      </c>
      <c r="P161" s="68">
        <v>73.881144534115904</v>
      </c>
      <c r="Q161" s="71"/>
      <c r="R161" s="68"/>
    </row>
    <row r="162" spans="1:18" x14ac:dyDescent="0.2">
      <c r="A162" s="72" t="s">
        <v>645</v>
      </c>
      <c r="B162" s="66" t="s">
        <v>646</v>
      </c>
      <c r="C162" s="67">
        <v>58</v>
      </c>
      <c r="D162" s="67" t="s">
        <v>328</v>
      </c>
      <c r="E162" s="71">
        <v>0.68796801509796901</v>
      </c>
      <c r="F162" s="68">
        <v>26.277372262773699</v>
      </c>
      <c r="G162" s="71">
        <v>0.68975476825167004</v>
      </c>
      <c r="H162" s="68">
        <v>18.394160583941598</v>
      </c>
      <c r="I162" s="71">
        <v>0.67421408125895599</v>
      </c>
      <c r="J162" s="68">
        <v>14.6715328467153</v>
      </c>
      <c r="K162" s="71">
        <v>0.75543793973671103</v>
      </c>
      <c r="L162" s="68">
        <v>21.6788321167883</v>
      </c>
      <c r="M162" s="71">
        <v>0.49673202614379097</v>
      </c>
      <c r="N162" s="68">
        <v>18.450184501845001</v>
      </c>
      <c r="O162" s="71">
        <v>0.82370126009871802</v>
      </c>
      <c r="P162" s="68">
        <v>66.544387380777707</v>
      </c>
      <c r="Q162" s="71"/>
      <c r="R162" s="68"/>
    </row>
    <row r="163" spans="1:18" x14ac:dyDescent="0.2">
      <c r="A163" s="72" t="s">
        <v>647</v>
      </c>
      <c r="B163" s="66" t="s">
        <v>648</v>
      </c>
      <c r="C163" s="67">
        <v>58</v>
      </c>
      <c r="D163" s="67" t="s">
        <v>328</v>
      </c>
      <c r="E163" s="71">
        <v>0.75815376190731798</v>
      </c>
      <c r="F163" s="68">
        <v>39.854014598540097</v>
      </c>
      <c r="G163" s="71">
        <v>0.73836966051668895</v>
      </c>
      <c r="H163" s="68">
        <v>27.445255474452601</v>
      </c>
      <c r="I163" s="71">
        <v>0.747497409829874</v>
      </c>
      <c r="J163" s="68">
        <v>26.058394160583902</v>
      </c>
      <c r="K163" s="71">
        <v>0.796565637820005</v>
      </c>
      <c r="L163" s="68">
        <v>30.729927007299299</v>
      </c>
      <c r="M163" s="71">
        <v>0.71241830065359402</v>
      </c>
      <c r="N163" s="68">
        <v>43.837638376383801</v>
      </c>
      <c r="O163" s="71">
        <v>0.79591780071642604</v>
      </c>
      <c r="P163" s="68">
        <v>60.454878943506998</v>
      </c>
      <c r="Q163" s="71"/>
      <c r="R163" s="68"/>
    </row>
    <row r="164" spans="1:18" x14ac:dyDescent="0.2">
      <c r="A164" s="72" t="s">
        <v>649</v>
      </c>
      <c r="B164" s="66" t="s">
        <v>650</v>
      </c>
      <c r="C164" s="67">
        <v>58</v>
      </c>
      <c r="D164" s="67" t="s">
        <v>328</v>
      </c>
      <c r="E164" s="71">
        <v>0.78835878582091801</v>
      </c>
      <c r="F164" s="68">
        <v>45.693430656934297</v>
      </c>
      <c r="G164" s="71">
        <v>0.77934836000277297</v>
      </c>
      <c r="H164" s="68">
        <v>39.489051094890499</v>
      </c>
      <c r="I164" s="71">
        <v>0.78213691301103905</v>
      </c>
      <c r="J164" s="68">
        <v>31.167883211678799</v>
      </c>
      <c r="K164" s="71">
        <v>0.78735515113365595</v>
      </c>
      <c r="L164" s="68">
        <v>28.540145985401502</v>
      </c>
      <c r="M164" s="71">
        <v>0.71895424836601296</v>
      </c>
      <c r="N164" s="68">
        <v>45.092250922509201</v>
      </c>
      <c r="O164" s="71">
        <v>0.873999256591109</v>
      </c>
      <c r="P164" s="68">
        <v>75.568598679383697</v>
      </c>
      <c r="Q164" s="71"/>
      <c r="R164" s="68"/>
    </row>
    <row r="165" spans="1:18" x14ac:dyDescent="0.2">
      <c r="A165" s="72" t="s">
        <v>651</v>
      </c>
      <c r="B165" s="66" t="s">
        <v>652</v>
      </c>
      <c r="C165" s="67">
        <v>58</v>
      </c>
      <c r="D165" s="67" t="s">
        <v>328</v>
      </c>
      <c r="E165" s="71">
        <v>0.73587065412626296</v>
      </c>
      <c r="F165" s="68">
        <v>35.620437956204398</v>
      </c>
      <c r="G165" s="71">
        <v>0.73780043662057404</v>
      </c>
      <c r="H165" s="68">
        <v>27.3722627737226</v>
      </c>
      <c r="I165" s="71">
        <v>0.708758316859044</v>
      </c>
      <c r="J165" s="68">
        <v>19.489051094890499</v>
      </c>
      <c r="K165" s="71">
        <v>0.72342808935852998</v>
      </c>
      <c r="L165" s="68">
        <v>17.007299270072998</v>
      </c>
      <c r="M165" s="71">
        <v>0.56862745098039202</v>
      </c>
      <c r="N165" s="68">
        <v>27.601476014760099</v>
      </c>
      <c r="O165" s="71">
        <v>0.94073897681277396</v>
      </c>
      <c r="P165" s="68">
        <v>92.076302274394706</v>
      </c>
      <c r="Q165" s="71"/>
      <c r="R165" s="68"/>
    </row>
    <row r="166" spans="1:18" x14ac:dyDescent="0.2">
      <c r="A166" s="72" t="s">
        <v>653</v>
      </c>
      <c r="B166" s="66" t="s">
        <v>654</v>
      </c>
      <c r="C166" s="67">
        <v>58</v>
      </c>
      <c r="D166" s="67" t="s">
        <v>328</v>
      </c>
      <c r="E166" s="71">
        <v>0.65891802139723799</v>
      </c>
      <c r="F166" s="68">
        <v>21.021897810218999</v>
      </c>
      <c r="G166" s="71">
        <v>0.65221850926684699</v>
      </c>
      <c r="H166" s="68">
        <v>13.211678832116799</v>
      </c>
      <c r="I166" s="71">
        <v>0.66629067756875304</v>
      </c>
      <c r="J166" s="68">
        <v>13.430656934306599</v>
      </c>
      <c r="K166" s="71">
        <v>0.66716267096811299</v>
      </c>
      <c r="L166" s="68">
        <v>10</v>
      </c>
      <c r="M166" s="71">
        <v>0.67320261437908502</v>
      </c>
      <c r="N166" s="68">
        <v>39.114391143911398</v>
      </c>
      <c r="O166" s="71">
        <v>0.63571563480339399</v>
      </c>
      <c r="P166" s="68">
        <v>38.884812912692603</v>
      </c>
      <c r="Q166" s="71"/>
      <c r="R166" s="68"/>
    </row>
    <row r="167" spans="1:18" x14ac:dyDescent="0.2">
      <c r="A167" s="72" t="s">
        <v>655</v>
      </c>
      <c r="B167" s="66" t="s">
        <v>656</v>
      </c>
      <c r="C167" s="67">
        <v>83</v>
      </c>
      <c r="D167" s="67" t="s">
        <v>328</v>
      </c>
      <c r="E167" s="71">
        <v>0.66045507194048003</v>
      </c>
      <c r="F167" s="68">
        <v>57.086614173228298</v>
      </c>
      <c r="G167" s="71">
        <v>0.70206267898796404</v>
      </c>
      <c r="H167" s="68">
        <v>41.338582677165398</v>
      </c>
      <c r="I167" s="71">
        <v>0.63263180225697102</v>
      </c>
      <c r="J167" s="68">
        <v>24.803149606299201</v>
      </c>
      <c r="K167" s="71">
        <v>0.85035191096142204</v>
      </c>
      <c r="L167" s="68">
        <v>62.204724409448801</v>
      </c>
      <c r="M167" s="71">
        <v>0.62987012987013002</v>
      </c>
      <c r="N167" s="68">
        <v>45.708582834331303</v>
      </c>
      <c r="O167" s="71">
        <v>0.48735883762591198</v>
      </c>
      <c r="P167" s="68">
        <v>73.843058350100605</v>
      </c>
      <c r="Q167" s="71"/>
      <c r="R167" s="68"/>
    </row>
    <row r="168" spans="1:18" x14ac:dyDescent="0.2">
      <c r="A168" s="72" t="s">
        <v>657</v>
      </c>
      <c r="B168" s="66" t="s">
        <v>658</v>
      </c>
      <c r="C168" s="67">
        <v>83</v>
      </c>
      <c r="D168" s="67" t="s">
        <v>328</v>
      </c>
      <c r="E168" s="71">
        <v>0.64583158056323497</v>
      </c>
      <c r="F168" s="68">
        <v>52.559055118110201</v>
      </c>
      <c r="G168" s="71">
        <v>0.617832034305555</v>
      </c>
      <c r="H168" s="68">
        <v>18.7007874015748</v>
      </c>
      <c r="I168" s="71">
        <v>0.61081707306144395</v>
      </c>
      <c r="J168" s="68">
        <v>19.291338582677199</v>
      </c>
      <c r="K168" s="71">
        <v>0.73612761900600499</v>
      </c>
      <c r="L168" s="68">
        <v>27.755905511811001</v>
      </c>
      <c r="M168" s="71">
        <v>0.71428571428571397</v>
      </c>
      <c r="N168" s="68">
        <v>64.271457085828303</v>
      </c>
      <c r="O168" s="71">
        <v>0.55009546215745697</v>
      </c>
      <c r="P168" s="68">
        <v>80.684104627766601</v>
      </c>
      <c r="Q168" s="71"/>
      <c r="R168" s="68"/>
    </row>
    <row r="169" spans="1:18" x14ac:dyDescent="0.2">
      <c r="A169" s="72" t="s">
        <v>659</v>
      </c>
      <c r="B169" s="66" t="s">
        <v>660</v>
      </c>
      <c r="C169" s="67">
        <v>58</v>
      </c>
      <c r="D169" s="67" t="s">
        <v>328</v>
      </c>
      <c r="E169" s="71">
        <v>0.787987443300321</v>
      </c>
      <c r="F169" s="68">
        <v>45.620437956204398</v>
      </c>
      <c r="G169" s="71">
        <v>0.77089027935815901</v>
      </c>
      <c r="H169" s="68">
        <v>36.496350364963497</v>
      </c>
      <c r="I169" s="71">
        <v>0.79659179335655705</v>
      </c>
      <c r="J169" s="68">
        <v>33.430656934306597</v>
      </c>
      <c r="K169" s="71">
        <v>0.86652316791709405</v>
      </c>
      <c r="L169" s="68">
        <v>48.029197080292001</v>
      </c>
      <c r="M169" s="71">
        <v>0.58823529411764697</v>
      </c>
      <c r="N169" s="68">
        <v>29.741697416974201</v>
      </c>
      <c r="O169" s="71">
        <v>0.91769668175214703</v>
      </c>
      <c r="P169" s="68">
        <v>85.986793837123997</v>
      </c>
      <c r="Q169" s="71"/>
      <c r="R169" s="68"/>
    </row>
    <row r="170" spans="1:18" x14ac:dyDescent="0.2">
      <c r="A170" s="72" t="s">
        <v>661</v>
      </c>
      <c r="B170" s="66" t="s">
        <v>662</v>
      </c>
      <c r="C170" s="67">
        <v>58</v>
      </c>
      <c r="D170" s="67" t="s">
        <v>328</v>
      </c>
      <c r="E170" s="71">
        <v>0.71726811994417605</v>
      </c>
      <c r="F170" s="68">
        <v>31.605839416058402</v>
      </c>
      <c r="G170" s="71">
        <v>0.70408132975301496</v>
      </c>
      <c r="H170" s="68">
        <v>20.072992700729898</v>
      </c>
      <c r="I170" s="71">
        <v>0.66160893114210195</v>
      </c>
      <c r="J170" s="68">
        <v>12.408759124087601</v>
      </c>
      <c r="K170" s="71">
        <v>0.79228956181596799</v>
      </c>
      <c r="L170" s="68">
        <v>30.072992700729898</v>
      </c>
      <c r="M170" s="71">
        <v>0.56862745098039202</v>
      </c>
      <c r="N170" s="68">
        <v>27.601476014760099</v>
      </c>
      <c r="O170" s="71">
        <v>0.859733326029404</v>
      </c>
      <c r="P170" s="68">
        <v>72.267057960381507</v>
      </c>
      <c r="Q170" s="71"/>
      <c r="R170" s="68"/>
    </row>
    <row r="171" spans="1:18" x14ac:dyDescent="0.2">
      <c r="A171" s="72" t="s">
        <v>663</v>
      </c>
      <c r="B171" s="66" t="s">
        <v>664</v>
      </c>
      <c r="C171" s="67">
        <v>58</v>
      </c>
      <c r="D171" s="67" t="s">
        <v>328</v>
      </c>
      <c r="E171" s="71">
        <v>0.82194119651192499</v>
      </c>
      <c r="F171" s="68">
        <v>51.605839416058402</v>
      </c>
      <c r="G171" s="71">
        <v>0.77995408397603305</v>
      </c>
      <c r="H171" s="68">
        <v>39.854014598540097</v>
      </c>
      <c r="I171" s="71">
        <v>0.84360106219711095</v>
      </c>
      <c r="J171" s="68">
        <v>40.437956204379603</v>
      </c>
      <c r="K171" s="71">
        <v>0.88510684669783801</v>
      </c>
      <c r="L171" s="68">
        <v>54.306569343065703</v>
      </c>
      <c r="M171" s="71">
        <v>0.66013071895424902</v>
      </c>
      <c r="N171" s="68">
        <v>37.785977859778598</v>
      </c>
      <c r="O171" s="71">
        <v>0.94091327073439601</v>
      </c>
      <c r="P171" s="68">
        <v>92.149669845928102</v>
      </c>
      <c r="Q171" s="71"/>
      <c r="R171" s="68"/>
    </row>
    <row r="172" spans="1:18" x14ac:dyDescent="0.2">
      <c r="A172" s="72" t="s">
        <v>665</v>
      </c>
      <c r="B172" s="66" t="s">
        <v>666</v>
      </c>
      <c r="C172" s="67">
        <v>58</v>
      </c>
      <c r="D172" s="67" t="s">
        <v>328</v>
      </c>
      <c r="E172" s="71">
        <v>0.80444869978978795</v>
      </c>
      <c r="F172" s="68">
        <v>48.3211678832117</v>
      </c>
      <c r="G172" s="71">
        <v>0.69075549066402997</v>
      </c>
      <c r="H172" s="68">
        <v>18.6131386861314</v>
      </c>
      <c r="I172" s="71">
        <v>0.76022044580931603</v>
      </c>
      <c r="J172" s="68">
        <v>27.810218978102199</v>
      </c>
      <c r="K172" s="71">
        <v>0.78056472060207205</v>
      </c>
      <c r="L172" s="68">
        <v>26.6423357664234</v>
      </c>
      <c r="M172" s="71">
        <v>0.82352941176470595</v>
      </c>
      <c r="N172" s="68">
        <v>55.719557195572001</v>
      </c>
      <c r="O172" s="71">
        <v>0.96717343010881895</v>
      </c>
      <c r="P172" s="68">
        <v>96.918561995597898</v>
      </c>
      <c r="Q172" s="71"/>
      <c r="R172" s="68"/>
    </row>
    <row r="173" spans="1:18" x14ac:dyDescent="0.2">
      <c r="A173" s="72" t="s">
        <v>667</v>
      </c>
      <c r="B173" s="66" t="s">
        <v>668</v>
      </c>
      <c r="C173" s="67">
        <v>58</v>
      </c>
      <c r="D173" s="67" t="s">
        <v>328</v>
      </c>
      <c r="E173" s="71">
        <v>0.83623239959253504</v>
      </c>
      <c r="F173" s="68">
        <v>55.036496350364999</v>
      </c>
      <c r="G173" s="71">
        <v>0.84073840398148103</v>
      </c>
      <c r="H173" s="68">
        <v>64.817518248175205</v>
      </c>
      <c r="I173" s="71">
        <v>0.86297122264676196</v>
      </c>
      <c r="J173" s="68">
        <v>44.598540145985403</v>
      </c>
      <c r="K173" s="71">
        <v>0.86262860808785102</v>
      </c>
      <c r="L173" s="68">
        <v>47.299270072992698</v>
      </c>
      <c r="M173" s="71">
        <v>0.80392156862745101</v>
      </c>
      <c r="N173" s="68">
        <v>53.431734317343199</v>
      </c>
      <c r="O173" s="71">
        <v>0.81090219461913204</v>
      </c>
      <c r="P173" s="68">
        <v>64.196625091709507</v>
      </c>
      <c r="Q173" s="71"/>
      <c r="R173" s="68"/>
    </row>
    <row r="174" spans="1:18" x14ac:dyDescent="0.2">
      <c r="A174" s="72" t="s">
        <v>669</v>
      </c>
      <c r="B174" s="66" t="s">
        <v>670</v>
      </c>
      <c r="C174" s="67">
        <v>58</v>
      </c>
      <c r="D174" s="67" t="s">
        <v>328</v>
      </c>
      <c r="E174" s="71">
        <v>0.629234787507717</v>
      </c>
      <c r="F174" s="68">
        <v>17.007299270072998</v>
      </c>
      <c r="G174" s="71">
        <v>0.60636941725909799</v>
      </c>
      <c r="H174" s="68">
        <v>9.7080291970802897</v>
      </c>
      <c r="I174" s="71">
        <v>0.67893777425263102</v>
      </c>
      <c r="J174" s="68">
        <v>15.3284671532847</v>
      </c>
      <c r="K174" s="71">
        <v>0.73211820690419804</v>
      </c>
      <c r="L174" s="68">
        <v>18.175182481751801</v>
      </c>
      <c r="M174" s="71">
        <v>0.50980392156862697</v>
      </c>
      <c r="N174" s="68">
        <v>19.778597785977901</v>
      </c>
      <c r="O174" s="71">
        <v>0.61894461755402996</v>
      </c>
      <c r="P174" s="68">
        <v>37.123991195891399</v>
      </c>
      <c r="Q174" s="71"/>
      <c r="R174" s="68"/>
    </row>
    <row r="175" spans="1:18" x14ac:dyDescent="0.2">
      <c r="A175" s="72" t="s">
        <v>671</v>
      </c>
      <c r="B175" s="66" t="s">
        <v>672</v>
      </c>
      <c r="C175" s="67">
        <v>58</v>
      </c>
      <c r="D175" s="67" t="s">
        <v>328</v>
      </c>
      <c r="E175" s="71">
        <v>0.74006815650231295</v>
      </c>
      <c r="F175" s="68">
        <v>36.204379562043798</v>
      </c>
      <c r="G175" s="71">
        <v>0.715432478307509</v>
      </c>
      <c r="H175" s="68">
        <v>22.554744525547399</v>
      </c>
      <c r="I175" s="71">
        <v>0.77334637186726296</v>
      </c>
      <c r="J175" s="68">
        <v>29.927007299270102</v>
      </c>
      <c r="K175" s="71">
        <v>0.80301337959699803</v>
      </c>
      <c r="L175" s="68">
        <v>32.481751824817501</v>
      </c>
      <c r="M175" s="71">
        <v>0.66013071895424902</v>
      </c>
      <c r="N175" s="68">
        <v>37.785977859778598</v>
      </c>
      <c r="O175" s="71">
        <v>0.74841783378554705</v>
      </c>
      <c r="P175" s="68">
        <v>53.484959647835701</v>
      </c>
      <c r="Q175" s="71"/>
      <c r="R175" s="68"/>
    </row>
    <row r="176" spans="1:18" x14ac:dyDescent="0.2">
      <c r="A176" s="72" t="s">
        <v>673</v>
      </c>
      <c r="B176" s="66" t="s">
        <v>674</v>
      </c>
      <c r="C176" s="67">
        <v>58</v>
      </c>
      <c r="D176" s="67" t="s">
        <v>328</v>
      </c>
      <c r="E176" s="71">
        <v>0.65114289591741104</v>
      </c>
      <c r="F176" s="68">
        <v>19.8540145985401</v>
      </c>
      <c r="G176" s="71">
        <v>0.67627594748321995</v>
      </c>
      <c r="H176" s="68">
        <v>16.423357664233599</v>
      </c>
      <c r="I176" s="71">
        <v>0.66008727543062895</v>
      </c>
      <c r="J176" s="68">
        <v>12.3357664233577</v>
      </c>
      <c r="K176" s="71">
        <v>0.74516681344557401</v>
      </c>
      <c r="L176" s="68">
        <v>20</v>
      </c>
      <c r="M176" s="71">
        <v>0.47712418300653597</v>
      </c>
      <c r="N176" s="68">
        <v>16.6051660516605</v>
      </c>
      <c r="O176" s="71">
        <v>0.69706026022109502</v>
      </c>
      <c r="P176" s="68">
        <v>46.515040352164299</v>
      </c>
      <c r="Q176" s="71"/>
      <c r="R176" s="68"/>
    </row>
    <row r="177" spans="1:18" x14ac:dyDescent="0.2">
      <c r="A177" s="72" t="s">
        <v>675</v>
      </c>
      <c r="B177" s="66" t="s">
        <v>676</v>
      </c>
      <c r="C177" s="67">
        <v>58</v>
      </c>
      <c r="D177" s="67" t="s">
        <v>328</v>
      </c>
      <c r="E177" s="71">
        <v>0.63007865124288798</v>
      </c>
      <c r="F177" s="68">
        <v>17.2262773722628</v>
      </c>
      <c r="G177" s="71">
        <v>0.67982620178108599</v>
      </c>
      <c r="H177" s="68">
        <v>16.6423357664234</v>
      </c>
      <c r="I177" s="71">
        <v>0.628347773808418</v>
      </c>
      <c r="J177" s="68">
        <v>8.5401459854014607</v>
      </c>
      <c r="K177" s="71">
        <v>0.61769843449863604</v>
      </c>
      <c r="L177" s="68">
        <v>6.13138686131387</v>
      </c>
      <c r="M177" s="71">
        <v>0.51633986928104603</v>
      </c>
      <c r="N177" s="68">
        <v>20.6642066420664</v>
      </c>
      <c r="O177" s="71">
        <v>0.70818097684525305</v>
      </c>
      <c r="P177" s="68">
        <v>48.716067498165799</v>
      </c>
      <c r="Q177" s="71"/>
      <c r="R177" s="68"/>
    </row>
    <row r="178" spans="1:18" x14ac:dyDescent="0.2">
      <c r="A178" s="72" t="s">
        <v>677</v>
      </c>
      <c r="B178" s="66" t="s">
        <v>678</v>
      </c>
      <c r="C178" s="67">
        <v>58</v>
      </c>
      <c r="D178" s="67" t="s">
        <v>328</v>
      </c>
      <c r="E178" s="71">
        <v>0.74274558489837605</v>
      </c>
      <c r="F178" s="68">
        <v>36.569343065693403</v>
      </c>
      <c r="G178" s="71">
        <v>0.68235782890470698</v>
      </c>
      <c r="H178" s="68">
        <v>17.518248175182499</v>
      </c>
      <c r="I178" s="71">
        <v>0.83898901441875995</v>
      </c>
      <c r="J178" s="68">
        <v>39.051094890511003</v>
      </c>
      <c r="K178" s="71">
        <v>0.81594804451779002</v>
      </c>
      <c r="L178" s="68">
        <v>35.109489051094897</v>
      </c>
      <c r="M178" s="71">
        <v>0.56209150326797397</v>
      </c>
      <c r="N178" s="68">
        <v>26.273062730627299</v>
      </c>
      <c r="O178" s="71">
        <v>0.81434153338264803</v>
      </c>
      <c r="P178" s="68">
        <v>64.710198092443093</v>
      </c>
      <c r="Q178" s="71"/>
      <c r="R178" s="68"/>
    </row>
    <row r="179" spans="1:18" x14ac:dyDescent="0.2">
      <c r="A179" s="72" t="s">
        <v>679</v>
      </c>
      <c r="B179" s="66" t="s">
        <v>680</v>
      </c>
      <c r="C179" s="67">
        <v>58</v>
      </c>
      <c r="D179" s="67" t="s">
        <v>328</v>
      </c>
      <c r="E179" s="71">
        <v>0.87130405513808395</v>
      </c>
      <c r="F179" s="68">
        <v>64.744525547445207</v>
      </c>
      <c r="G179" s="71">
        <v>0.78435120593959995</v>
      </c>
      <c r="H179" s="68">
        <v>41.605839416058402</v>
      </c>
      <c r="I179" s="71">
        <v>0.92347976224512096</v>
      </c>
      <c r="J179" s="68">
        <v>64.890510948905103</v>
      </c>
      <c r="K179" s="71">
        <v>0.88487749810211602</v>
      </c>
      <c r="L179" s="68">
        <v>54.233576642335798</v>
      </c>
      <c r="M179" s="71">
        <v>0.84313725490196101</v>
      </c>
      <c r="N179" s="68">
        <v>58.007380073800697</v>
      </c>
      <c r="O179" s="71">
        <v>0.92067455450162405</v>
      </c>
      <c r="P179" s="68">
        <v>86.793837123991196</v>
      </c>
      <c r="Q179" s="71"/>
      <c r="R179" s="68"/>
    </row>
    <row r="180" spans="1:18" x14ac:dyDescent="0.2">
      <c r="A180" s="72" t="s">
        <v>681</v>
      </c>
      <c r="B180" s="66" t="s">
        <v>682</v>
      </c>
      <c r="C180" s="67">
        <v>58</v>
      </c>
      <c r="D180" s="67" t="s">
        <v>328</v>
      </c>
      <c r="E180" s="71">
        <v>0.74730767335045301</v>
      </c>
      <c r="F180" s="68">
        <v>37.445255474452601</v>
      </c>
      <c r="G180" s="71">
        <v>0.72945609329425498</v>
      </c>
      <c r="H180" s="68">
        <v>25.766423357664198</v>
      </c>
      <c r="I180" s="71">
        <v>0.75532094530175098</v>
      </c>
      <c r="J180" s="68">
        <v>27.0802919708029</v>
      </c>
      <c r="K180" s="71">
        <v>0.77114404115159396</v>
      </c>
      <c r="L180" s="68">
        <v>24.744525547445299</v>
      </c>
      <c r="M180" s="71">
        <v>0.66666666666666696</v>
      </c>
      <c r="N180" s="68">
        <v>38.523985239852401</v>
      </c>
      <c r="O180" s="71">
        <v>0.81395062033799703</v>
      </c>
      <c r="P180" s="68">
        <v>64.636830520909797</v>
      </c>
      <c r="Q180" s="71"/>
      <c r="R180" s="68"/>
    </row>
    <row r="181" spans="1:18" x14ac:dyDescent="0.2">
      <c r="A181" s="72" t="s">
        <v>683</v>
      </c>
      <c r="B181" s="66" t="s">
        <v>684</v>
      </c>
      <c r="C181" s="67">
        <v>58</v>
      </c>
      <c r="D181" s="67" t="s">
        <v>328</v>
      </c>
      <c r="E181" s="71">
        <v>0.69815000469835897</v>
      </c>
      <c r="F181" s="68">
        <v>27.883211678832101</v>
      </c>
      <c r="G181" s="71">
        <v>0.688708890994287</v>
      </c>
      <c r="H181" s="68">
        <v>18.3211678832117</v>
      </c>
      <c r="I181" s="71">
        <v>0.71055023887386803</v>
      </c>
      <c r="J181" s="68">
        <v>19.7080291970803</v>
      </c>
      <c r="K181" s="71">
        <v>0.62725611198108</v>
      </c>
      <c r="L181" s="68">
        <v>6.9343065693430699</v>
      </c>
      <c r="M181" s="71">
        <v>0.67973856209150296</v>
      </c>
      <c r="N181" s="68">
        <v>40.0738007380074</v>
      </c>
      <c r="O181" s="71">
        <v>0.78449621955105797</v>
      </c>
      <c r="P181" s="68">
        <v>58.4739545121056</v>
      </c>
      <c r="Q181" s="71"/>
      <c r="R181" s="68"/>
    </row>
    <row r="182" spans="1:18" x14ac:dyDescent="0.2">
      <c r="A182" s="72" t="s">
        <v>685</v>
      </c>
      <c r="B182" s="66" t="s">
        <v>686</v>
      </c>
      <c r="C182" s="67">
        <v>58</v>
      </c>
      <c r="D182" s="67" t="s">
        <v>328</v>
      </c>
      <c r="E182" s="71">
        <v>0.51655065374313902</v>
      </c>
      <c r="F182" s="68">
        <v>7.15328467153285</v>
      </c>
      <c r="G182" s="71">
        <v>0.641567545479516</v>
      </c>
      <c r="H182" s="68">
        <v>11.824817518248199</v>
      </c>
      <c r="I182" s="71">
        <v>0.54915148339889397</v>
      </c>
      <c r="J182" s="68">
        <v>3.2116788321167902</v>
      </c>
      <c r="K182" s="71">
        <v>0.53517187029182101</v>
      </c>
      <c r="L182" s="68">
        <v>2.4087591240875899</v>
      </c>
      <c r="M182" s="71">
        <v>0.34640522875816998</v>
      </c>
      <c r="N182" s="68">
        <v>6.49446494464945</v>
      </c>
      <c r="O182" s="71">
        <v>0.51045714078729199</v>
      </c>
      <c r="P182" s="68">
        <v>24.064563462949401</v>
      </c>
      <c r="Q182" s="71"/>
      <c r="R182" s="68"/>
    </row>
    <row r="183" spans="1:18" x14ac:dyDescent="0.2">
      <c r="A183" s="72" t="s">
        <v>687</v>
      </c>
      <c r="B183" s="66" t="s">
        <v>688</v>
      </c>
      <c r="C183" s="67">
        <v>83</v>
      </c>
      <c r="D183" s="67" t="s">
        <v>328</v>
      </c>
      <c r="E183" s="71">
        <v>0.80972405634395395</v>
      </c>
      <c r="F183" s="68">
        <v>84.842519685039406</v>
      </c>
      <c r="G183" s="71">
        <v>0.76735822513426699</v>
      </c>
      <c r="H183" s="68">
        <v>63.976377952755897</v>
      </c>
      <c r="I183" s="71">
        <v>0.78598749556894598</v>
      </c>
      <c r="J183" s="68">
        <v>67.913385826771702</v>
      </c>
      <c r="K183" s="71">
        <v>0.74166503575863496</v>
      </c>
      <c r="L183" s="68">
        <v>29.5275590551181</v>
      </c>
      <c r="M183" s="71">
        <v>0.90909090909090895</v>
      </c>
      <c r="N183" s="68">
        <v>91.217564870259494</v>
      </c>
      <c r="O183" s="71">
        <v>0.84451861616701196</v>
      </c>
      <c r="P183" s="68">
        <v>95.975855130784694</v>
      </c>
      <c r="Q183" s="71"/>
      <c r="R183" s="68"/>
    </row>
    <row r="184" spans="1:18" x14ac:dyDescent="0.2">
      <c r="A184" s="72" t="s">
        <v>689</v>
      </c>
      <c r="B184" s="66" t="s">
        <v>690</v>
      </c>
      <c r="C184" s="67">
        <v>58</v>
      </c>
      <c r="D184" s="67" t="s">
        <v>328</v>
      </c>
      <c r="E184" s="71">
        <v>0.83813581007270499</v>
      </c>
      <c r="F184" s="68">
        <v>55.328467153284699</v>
      </c>
      <c r="G184" s="71">
        <v>0.77882821039727601</v>
      </c>
      <c r="H184" s="68">
        <v>39.343065693430702</v>
      </c>
      <c r="I184" s="71">
        <v>0.87340079622697397</v>
      </c>
      <c r="J184" s="68">
        <v>47.372262773722603</v>
      </c>
      <c r="K184" s="71">
        <v>0.89399245738125699</v>
      </c>
      <c r="L184" s="68">
        <v>56.496350364963497</v>
      </c>
      <c r="M184" s="71">
        <v>0.69281045751633996</v>
      </c>
      <c r="N184" s="68">
        <v>41.476014760147599</v>
      </c>
      <c r="O184" s="71">
        <v>0.95164712884167701</v>
      </c>
      <c r="P184" s="68">
        <v>93.837123991195895</v>
      </c>
      <c r="Q184" s="71"/>
      <c r="R184" s="68"/>
    </row>
    <row r="185" spans="1:18" x14ac:dyDescent="0.2">
      <c r="A185" s="72" t="s">
        <v>691</v>
      </c>
      <c r="B185" s="66" t="s">
        <v>692</v>
      </c>
      <c r="C185" s="67">
        <v>58</v>
      </c>
      <c r="D185" s="67" t="s">
        <v>328</v>
      </c>
      <c r="E185" s="71">
        <v>0.85146583730404402</v>
      </c>
      <c r="F185" s="68">
        <v>58.759124087591204</v>
      </c>
      <c r="G185" s="71">
        <v>0.77946714878121903</v>
      </c>
      <c r="H185" s="68">
        <v>39.635036496350402</v>
      </c>
      <c r="I185" s="71">
        <v>0.78858055710187602</v>
      </c>
      <c r="J185" s="68">
        <v>32.116788321167903</v>
      </c>
      <c r="K185" s="71">
        <v>0.90712045663587504</v>
      </c>
      <c r="L185" s="68">
        <v>60.656934306569298</v>
      </c>
      <c r="M185" s="71">
        <v>0.82352941176470595</v>
      </c>
      <c r="N185" s="68">
        <v>55.719557195572001</v>
      </c>
      <c r="O185" s="71">
        <v>0.95863161223654503</v>
      </c>
      <c r="P185" s="68">
        <v>95.231107850330105</v>
      </c>
      <c r="Q185" s="71"/>
      <c r="R185" s="68"/>
    </row>
    <row r="186" spans="1:18" x14ac:dyDescent="0.2">
      <c r="A186" s="72" t="s">
        <v>693</v>
      </c>
      <c r="B186" s="66" t="s">
        <v>694</v>
      </c>
      <c r="C186" s="67">
        <v>58</v>
      </c>
      <c r="D186" s="67" t="s">
        <v>328</v>
      </c>
      <c r="E186" s="71">
        <v>0.81722636599413301</v>
      </c>
      <c r="F186" s="68">
        <v>50.729927007299302</v>
      </c>
      <c r="G186" s="71">
        <v>0.76871613449253196</v>
      </c>
      <c r="H186" s="68">
        <v>35.5474452554745</v>
      </c>
      <c r="I186" s="71">
        <v>0.74092726491499905</v>
      </c>
      <c r="J186" s="68">
        <v>25.328467153284699</v>
      </c>
      <c r="K186" s="71">
        <v>0.87105174262008001</v>
      </c>
      <c r="L186" s="68">
        <v>49.416058394160601</v>
      </c>
      <c r="M186" s="71">
        <v>0.82352941176470595</v>
      </c>
      <c r="N186" s="68">
        <v>55.719557195572001</v>
      </c>
      <c r="O186" s="71">
        <v>0.88190727617834697</v>
      </c>
      <c r="P186" s="68">
        <v>76.962582538518006</v>
      </c>
      <c r="Q186" s="71"/>
      <c r="R186" s="68"/>
    </row>
    <row r="187" spans="1:18" x14ac:dyDescent="0.2">
      <c r="A187" s="72" t="s">
        <v>695</v>
      </c>
      <c r="B187" s="66" t="s">
        <v>696</v>
      </c>
      <c r="C187" s="67">
        <v>58</v>
      </c>
      <c r="D187" s="67" t="s">
        <v>328</v>
      </c>
      <c r="E187" s="71">
        <v>0.55697644912021405</v>
      </c>
      <c r="F187" s="68">
        <v>10</v>
      </c>
      <c r="G187" s="71">
        <v>0.64201352957856495</v>
      </c>
      <c r="H187" s="68">
        <v>11.897810218978099</v>
      </c>
      <c r="I187" s="71">
        <v>0.57393573900375605</v>
      </c>
      <c r="J187" s="68">
        <v>4.4525547445255498</v>
      </c>
      <c r="K187" s="71">
        <v>0.863120888339033</v>
      </c>
      <c r="L187" s="68">
        <v>47.518248175182499</v>
      </c>
      <c r="M187" s="71">
        <v>0.12418300653594801</v>
      </c>
      <c r="N187" s="68">
        <v>2.5092250922509201</v>
      </c>
      <c r="O187" s="71">
        <v>0.58162908214376796</v>
      </c>
      <c r="P187" s="68">
        <v>31.694790902421101</v>
      </c>
      <c r="Q187" s="71"/>
      <c r="R187" s="68"/>
    </row>
    <row r="188" spans="1:18" x14ac:dyDescent="0.2">
      <c r="A188" s="72" t="s">
        <v>697</v>
      </c>
      <c r="B188" s="66" t="s">
        <v>698</v>
      </c>
      <c r="C188" s="67">
        <v>58</v>
      </c>
      <c r="D188" s="67" t="s">
        <v>328</v>
      </c>
      <c r="E188" s="71">
        <v>0.72544342182325905</v>
      </c>
      <c r="F188" s="68">
        <v>32.919708029197103</v>
      </c>
      <c r="G188" s="71">
        <v>0.72297956334262103</v>
      </c>
      <c r="H188" s="68">
        <v>24.087591240875899</v>
      </c>
      <c r="I188" s="71">
        <v>0.65560237627668405</v>
      </c>
      <c r="J188" s="68">
        <v>11.4598540145985</v>
      </c>
      <c r="K188" s="71">
        <v>0.80884259305942696</v>
      </c>
      <c r="L188" s="68">
        <v>33.503649635036503</v>
      </c>
      <c r="M188" s="71">
        <v>0.54248366013071903</v>
      </c>
      <c r="N188" s="68">
        <v>23.616236162361599</v>
      </c>
      <c r="O188" s="71">
        <v>0.89730891630684395</v>
      </c>
      <c r="P188" s="68">
        <v>81.658107116654406</v>
      </c>
      <c r="Q188" s="71"/>
      <c r="R188" s="68"/>
    </row>
    <row r="189" spans="1:18" x14ac:dyDescent="0.2">
      <c r="A189" s="72" t="s">
        <v>699</v>
      </c>
      <c r="B189" s="66" t="s">
        <v>700</v>
      </c>
      <c r="C189" s="67">
        <v>58</v>
      </c>
      <c r="D189" s="67" t="s">
        <v>328</v>
      </c>
      <c r="E189" s="71">
        <v>0.86163705230418397</v>
      </c>
      <c r="F189" s="68">
        <v>62.043795620437997</v>
      </c>
      <c r="G189" s="71">
        <v>0.83228149061706802</v>
      </c>
      <c r="H189" s="68">
        <v>60.948905109488997</v>
      </c>
      <c r="I189" s="71">
        <v>0.92603891549537098</v>
      </c>
      <c r="J189" s="68">
        <v>66.277372262773696</v>
      </c>
      <c r="K189" s="71">
        <v>0.950281524636994</v>
      </c>
      <c r="L189" s="68">
        <v>75.985401459854003</v>
      </c>
      <c r="M189" s="71">
        <v>0.73856209150326801</v>
      </c>
      <c r="N189" s="68">
        <v>46.863468634686299</v>
      </c>
      <c r="O189" s="71">
        <v>0.86102123926821905</v>
      </c>
      <c r="P189" s="68">
        <v>72.707263389581797</v>
      </c>
      <c r="Q189" s="71"/>
      <c r="R189" s="68"/>
    </row>
    <row r="190" spans="1:18" x14ac:dyDescent="0.2">
      <c r="A190" s="72" t="s">
        <v>701</v>
      </c>
      <c r="B190" s="66" t="s">
        <v>702</v>
      </c>
      <c r="C190" s="67">
        <v>58</v>
      </c>
      <c r="D190" s="67" t="s">
        <v>328</v>
      </c>
      <c r="E190" s="71">
        <v>0.36600333681691</v>
      </c>
      <c r="F190" s="68">
        <v>1.60583941605839</v>
      </c>
      <c r="G190" s="71">
        <v>0.49818019922446199</v>
      </c>
      <c r="H190" s="68">
        <v>4.3795620437956204</v>
      </c>
      <c r="I190" s="71">
        <v>0.42180276477162498</v>
      </c>
      <c r="J190" s="68">
        <v>0.36496350364963498</v>
      </c>
      <c r="K190" s="71">
        <v>0.45029827834129998</v>
      </c>
      <c r="L190" s="68">
        <v>0.72992700729926996</v>
      </c>
      <c r="M190" s="71">
        <v>8.4967320261437898E-2</v>
      </c>
      <c r="N190" s="68">
        <v>1.9188191881918799</v>
      </c>
      <c r="O190" s="71">
        <v>0.37476812148572403</v>
      </c>
      <c r="P190" s="68">
        <v>12.472487160675</v>
      </c>
      <c r="Q190" s="71"/>
      <c r="R190" s="68"/>
    </row>
    <row r="191" spans="1:18" x14ac:dyDescent="0.2">
      <c r="A191" s="72" t="s">
        <v>703</v>
      </c>
      <c r="B191" s="66" t="s">
        <v>704</v>
      </c>
      <c r="C191" s="67">
        <v>58</v>
      </c>
      <c r="D191" s="67" t="s">
        <v>328</v>
      </c>
      <c r="E191" s="71">
        <v>0.66414230492076598</v>
      </c>
      <c r="F191" s="68">
        <v>21.824817518248199</v>
      </c>
      <c r="G191" s="71">
        <v>0.68761981736739097</v>
      </c>
      <c r="H191" s="68">
        <v>18.029197080292001</v>
      </c>
      <c r="I191" s="71">
        <v>0.630559628019846</v>
      </c>
      <c r="J191" s="68">
        <v>8.7591240875912408</v>
      </c>
      <c r="K191" s="71">
        <v>0.57294546009828495</v>
      </c>
      <c r="L191" s="68">
        <v>3.5766423357664201</v>
      </c>
      <c r="M191" s="71">
        <v>0.62091503267973802</v>
      </c>
      <c r="N191" s="68">
        <v>33.431734317343199</v>
      </c>
      <c r="O191" s="71">
        <v>0.80867158643857195</v>
      </c>
      <c r="P191" s="68">
        <v>63.756419662509202</v>
      </c>
      <c r="Q191" s="71"/>
      <c r="R191" s="68"/>
    </row>
    <row r="192" spans="1:18" x14ac:dyDescent="0.2">
      <c r="A192" s="72" t="s">
        <v>705</v>
      </c>
      <c r="B192" s="66" t="s">
        <v>706</v>
      </c>
      <c r="C192" s="67">
        <v>58</v>
      </c>
      <c r="D192" s="67" t="s">
        <v>328</v>
      </c>
      <c r="E192" s="71">
        <v>0.80903365989396903</v>
      </c>
      <c r="F192" s="68">
        <v>49.124087591240901</v>
      </c>
      <c r="G192" s="71">
        <v>0.76840491988950399</v>
      </c>
      <c r="H192" s="68">
        <v>35.2554744525548</v>
      </c>
      <c r="I192" s="71">
        <v>0.80706931914983404</v>
      </c>
      <c r="J192" s="68">
        <v>34.890510948905103</v>
      </c>
      <c r="K192" s="71">
        <v>0.79518566764169396</v>
      </c>
      <c r="L192" s="68">
        <v>30.583941605839399</v>
      </c>
      <c r="M192" s="71">
        <v>0.75163398692810501</v>
      </c>
      <c r="N192" s="68">
        <v>47.9704797047971</v>
      </c>
      <c r="O192" s="71">
        <v>0.92287440586070701</v>
      </c>
      <c r="P192" s="68">
        <v>87.820983125458596</v>
      </c>
      <c r="Q192" s="71"/>
      <c r="R192" s="68"/>
    </row>
    <row r="193" spans="1:18" x14ac:dyDescent="0.2">
      <c r="A193" s="72" t="s">
        <v>707</v>
      </c>
      <c r="B193" s="66" t="s">
        <v>708</v>
      </c>
      <c r="C193" s="67">
        <v>58</v>
      </c>
      <c r="D193" s="67" t="s">
        <v>328</v>
      </c>
      <c r="E193" s="71">
        <v>0.75938665644856496</v>
      </c>
      <c r="F193" s="68">
        <v>40.145985401459903</v>
      </c>
      <c r="G193" s="71">
        <v>0.74669627346724199</v>
      </c>
      <c r="H193" s="68">
        <v>29.489051094890499</v>
      </c>
      <c r="I193" s="71">
        <v>0.73701950282059303</v>
      </c>
      <c r="J193" s="68">
        <v>24.5985401459854</v>
      </c>
      <c r="K193" s="71">
        <v>0.63755952582063502</v>
      </c>
      <c r="L193" s="68">
        <v>7.73722627737226</v>
      </c>
      <c r="M193" s="71">
        <v>0.75163398692810501</v>
      </c>
      <c r="N193" s="68">
        <v>47.9704797047971</v>
      </c>
      <c r="O193" s="71">
        <v>0.92402399320624795</v>
      </c>
      <c r="P193" s="68">
        <v>88.261188554658801</v>
      </c>
      <c r="Q193" s="71"/>
      <c r="R193" s="68"/>
    </row>
    <row r="194" spans="1:18" x14ac:dyDescent="0.2">
      <c r="A194" s="72" t="s">
        <v>709</v>
      </c>
      <c r="B194" s="66" t="s">
        <v>710</v>
      </c>
      <c r="C194" s="67">
        <v>58</v>
      </c>
      <c r="D194" s="67" t="s">
        <v>328</v>
      </c>
      <c r="E194" s="71">
        <v>0.69363176116971903</v>
      </c>
      <c r="F194" s="68">
        <v>27.007299270072998</v>
      </c>
      <c r="G194" s="71">
        <v>0.73160887836312005</v>
      </c>
      <c r="H194" s="68">
        <v>26.058394160583902</v>
      </c>
      <c r="I194" s="71">
        <v>0.73603702849242503</v>
      </c>
      <c r="J194" s="68">
        <v>24.233576642335802</v>
      </c>
      <c r="K194" s="71">
        <v>0.57941530753611103</v>
      </c>
      <c r="L194" s="68">
        <v>3.7226277372262802</v>
      </c>
      <c r="M194" s="71">
        <v>0.58823529411764697</v>
      </c>
      <c r="N194" s="68">
        <v>29.741697416974201</v>
      </c>
      <c r="O194" s="71">
        <v>0.83286229733929296</v>
      </c>
      <c r="P194" s="68">
        <v>67.791636096845195</v>
      </c>
      <c r="Q194" s="71"/>
      <c r="R194" s="68"/>
    </row>
    <row r="195" spans="1:18" x14ac:dyDescent="0.2">
      <c r="A195" s="72" t="s">
        <v>711</v>
      </c>
      <c r="B195" s="66" t="s">
        <v>712</v>
      </c>
      <c r="C195" s="67">
        <v>58</v>
      </c>
      <c r="D195" s="67" t="s">
        <v>328</v>
      </c>
      <c r="E195" s="71">
        <v>0.49335773041583703</v>
      </c>
      <c r="F195" s="68">
        <v>5.7664233576642303</v>
      </c>
      <c r="G195" s="71">
        <v>0.53301366856771604</v>
      </c>
      <c r="H195" s="68">
        <v>5.4744525547445297</v>
      </c>
      <c r="I195" s="71">
        <v>0.502309426683898</v>
      </c>
      <c r="J195" s="68">
        <v>1.67883211678832</v>
      </c>
      <c r="K195" s="71">
        <v>0.46538137243595901</v>
      </c>
      <c r="L195" s="68">
        <v>0.87591240875912402</v>
      </c>
      <c r="M195" s="71">
        <v>0.37254901960784298</v>
      </c>
      <c r="N195" s="68">
        <v>8.1180811808118101</v>
      </c>
      <c r="O195" s="71">
        <v>0.593535164783768</v>
      </c>
      <c r="P195" s="68">
        <v>33.382245047688897</v>
      </c>
      <c r="Q195" s="71"/>
      <c r="R195" s="68"/>
    </row>
    <row r="196" spans="1:18" x14ac:dyDescent="0.2">
      <c r="A196" s="72" t="s">
        <v>713</v>
      </c>
      <c r="B196" s="66" t="s">
        <v>714</v>
      </c>
      <c r="C196" s="67">
        <v>58</v>
      </c>
      <c r="D196" s="67" t="s">
        <v>328</v>
      </c>
      <c r="E196" s="71">
        <v>0.71289378189993202</v>
      </c>
      <c r="F196" s="68">
        <v>30.510948905109501</v>
      </c>
      <c r="G196" s="71">
        <v>0.73231581825686798</v>
      </c>
      <c r="H196" s="68">
        <v>26.131386861313899</v>
      </c>
      <c r="I196" s="71">
        <v>0.66648866508534599</v>
      </c>
      <c r="J196" s="68">
        <v>13.503649635036499</v>
      </c>
      <c r="K196" s="71">
        <v>0.60148855784448096</v>
      </c>
      <c r="L196" s="68">
        <v>4.89051094890511</v>
      </c>
      <c r="M196" s="71">
        <v>0.71895424836601296</v>
      </c>
      <c r="N196" s="68">
        <v>45.092250922509201</v>
      </c>
      <c r="O196" s="71">
        <v>0.84522161994695399</v>
      </c>
      <c r="P196" s="68">
        <v>69.625825385179795</v>
      </c>
      <c r="Q196" s="71"/>
      <c r="R196" s="68"/>
    </row>
    <row r="197" spans="1:18" x14ac:dyDescent="0.2">
      <c r="A197" s="72" t="s">
        <v>607</v>
      </c>
      <c r="B197" s="66" t="s">
        <v>715</v>
      </c>
      <c r="C197" s="67">
        <v>58</v>
      </c>
      <c r="D197" s="67" t="s">
        <v>328</v>
      </c>
      <c r="E197" s="71">
        <v>0.59251282673127703</v>
      </c>
      <c r="F197" s="68">
        <v>12.9197080291971</v>
      </c>
      <c r="G197" s="71">
        <v>0.769413569460351</v>
      </c>
      <c r="H197" s="68">
        <v>35.766423357664202</v>
      </c>
      <c r="I197" s="71">
        <v>0.70429035499856296</v>
      </c>
      <c r="J197" s="68">
        <v>18.7591240875912</v>
      </c>
      <c r="K197" s="71">
        <v>0.65693630444672901</v>
      </c>
      <c r="L197" s="68">
        <v>9.4160583941605793</v>
      </c>
      <c r="M197" s="71">
        <v>0.33986928104575198</v>
      </c>
      <c r="N197" s="68">
        <v>6.0516605166051702</v>
      </c>
      <c r="O197" s="71">
        <v>0.49205462370499098</v>
      </c>
      <c r="P197" s="68">
        <v>22.157006603081399</v>
      </c>
      <c r="Q197" s="71"/>
      <c r="R197" s="68"/>
    </row>
    <row r="198" spans="1:18" x14ac:dyDescent="0.2">
      <c r="A198" s="72" t="s">
        <v>716</v>
      </c>
      <c r="B198" s="66" t="s">
        <v>717</v>
      </c>
      <c r="C198" s="67">
        <v>58</v>
      </c>
      <c r="D198" s="67" t="s">
        <v>328</v>
      </c>
      <c r="E198" s="71">
        <v>0.54373718136031501</v>
      </c>
      <c r="F198" s="68">
        <v>8.6131386861313892</v>
      </c>
      <c r="G198" s="71">
        <v>0.63580399987016301</v>
      </c>
      <c r="H198" s="68">
        <v>11.2408759124088</v>
      </c>
      <c r="I198" s="71">
        <v>0.52287929186151605</v>
      </c>
      <c r="J198" s="68">
        <v>2.4817518248175201</v>
      </c>
      <c r="K198" s="71">
        <v>0.57184581263673595</v>
      </c>
      <c r="L198" s="68">
        <v>3.4306569343065698</v>
      </c>
      <c r="M198" s="71">
        <v>0.34640522875816998</v>
      </c>
      <c r="N198" s="68">
        <v>6.49446494464945</v>
      </c>
      <c r="O198" s="71">
        <v>0.64175157367498903</v>
      </c>
      <c r="P198" s="68">
        <v>39.398385913426303</v>
      </c>
      <c r="Q198" s="71"/>
      <c r="R198" s="68"/>
    </row>
    <row r="199" spans="1:18" x14ac:dyDescent="0.2">
      <c r="A199" s="72" t="s">
        <v>718</v>
      </c>
      <c r="B199" s="66" t="s">
        <v>719</v>
      </c>
      <c r="C199" s="67">
        <v>58</v>
      </c>
      <c r="D199" s="67" t="s">
        <v>328</v>
      </c>
      <c r="E199" s="71">
        <v>0.566141190694186</v>
      </c>
      <c r="F199" s="68">
        <v>10.802919708029201</v>
      </c>
      <c r="G199" s="71">
        <v>0.68111101771337901</v>
      </c>
      <c r="H199" s="68">
        <v>17.153284671532798</v>
      </c>
      <c r="I199" s="71">
        <v>0.59426798473074405</v>
      </c>
      <c r="J199" s="68">
        <v>5.5474452554744502</v>
      </c>
      <c r="K199" s="71">
        <v>0.38298123566972098</v>
      </c>
      <c r="L199" s="68">
        <v>0.36496350364963498</v>
      </c>
      <c r="M199" s="71">
        <v>0.61437908496731997</v>
      </c>
      <c r="N199" s="68">
        <v>32.619926199261997</v>
      </c>
      <c r="O199" s="71">
        <v>0.55796663038976602</v>
      </c>
      <c r="P199" s="68">
        <v>29.053558327219399</v>
      </c>
      <c r="Q199" s="71"/>
      <c r="R199" s="68"/>
    </row>
    <row r="200" spans="1:18" x14ac:dyDescent="0.2">
      <c r="A200" s="72" t="s">
        <v>720</v>
      </c>
      <c r="B200" s="66" t="s">
        <v>721</v>
      </c>
      <c r="C200" s="67">
        <v>83</v>
      </c>
      <c r="D200" s="67" t="s">
        <v>328</v>
      </c>
      <c r="E200" s="71">
        <v>0.65544029412113403</v>
      </c>
      <c r="F200" s="68">
        <v>55.708661417322801</v>
      </c>
      <c r="G200" s="71">
        <v>0.71514166780908195</v>
      </c>
      <c r="H200" s="68">
        <v>46.259842519685002</v>
      </c>
      <c r="I200" s="71">
        <v>0.67053386157981498</v>
      </c>
      <c r="J200" s="68">
        <v>38.188976377952798</v>
      </c>
      <c r="K200" s="71">
        <v>0.70487720916807095</v>
      </c>
      <c r="L200" s="68">
        <v>19.488188976378002</v>
      </c>
      <c r="M200" s="71">
        <v>0.62987012987013002</v>
      </c>
      <c r="N200" s="68">
        <v>45.708582834331303</v>
      </c>
      <c r="O200" s="71">
        <v>0.55677860217857</v>
      </c>
      <c r="P200" s="68">
        <v>82.092555331992003</v>
      </c>
      <c r="Q200" s="71"/>
      <c r="R200" s="68"/>
    </row>
    <row r="201" spans="1:18" x14ac:dyDescent="0.2">
      <c r="A201" s="72" t="s">
        <v>722</v>
      </c>
      <c r="B201" s="66" t="s">
        <v>723</v>
      </c>
      <c r="C201" s="67">
        <v>83</v>
      </c>
      <c r="D201" s="67" t="s">
        <v>328</v>
      </c>
      <c r="E201" s="71">
        <v>0.63727470116981499</v>
      </c>
      <c r="F201" s="68">
        <v>50</v>
      </c>
      <c r="G201" s="71">
        <v>0.71748088762600004</v>
      </c>
      <c r="H201" s="68">
        <v>47.834645669291298</v>
      </c>
      <c r="I201" s="71">
        <v>0.65967298688501097</v>
      </c>
      <c r="J201" s="68">
        <v>34.645669291338599</v>
      </c>
      <c r="K201" s="71">
        <v>0.468201777079022</v>
      </c>
      <c r="L201" s="68">
        <v>0.59055118110236204</v>
      </c>
      <c r="M201" s="71">
        <v>0.75974025974026005</v>
      </c>
      <c r="N201" s="68">
        <v>72.255489021956095</v>
      </c>
      <c r="O201" s="71">
        <v>0.58127759451878303</v>
      </c>
      <c r="P201" s="68">
        <v>83.903420523138806</v>
      </c>
      <c r="Q201" s="71"/>
      <c r="R201" s="68"/>
    </row>
    <row r="202" spans="1:18" x14ac:dyDescent="0.2">
      <c r="A202" s="72" t="s">
        <v>577</v>
      </c>
      <c r="B202" s="66" t="s">
        <v>724</v>
      </c>
      <c r="C202" s="67">
        <v>83</v>
      </c>
      <c r="D202" s="67" t="s">
        <v>328</v>
      </c>
      <c r="E202" s="71">
        <v>0.63129245071554196</v>
      </c>
      <c r="F202" s="68">
        <v>49.212598425196902</v>
      </c>
      <c r="G202" s="71">
        <v>0.72645796560544895</v>
      </c>
      <c r="H202" s="68">
        <v>50.984251968503898</v>
      </c>
      <c r="I202" s="71">
        <v>0.74094564059889301</v>
      </c>
      <c r="J202" s="68">
        <v>54.330708661417297</v>
      </c>
      <c r="K202" s="71">
        <v>0.57953785026909199</v>
      </c>
      <c r="L202" s="68">
        <v>3.1496062992125999</v>
      </c>
      <c r="M202" s="71">
        <v>0.55844155844155796</v>
      </c>
      <c r="N202" s="68">
        <v>31.536926147704602</v>
      </c>
      <c r="O202" s="71">
        <v>0.55107923866271702</v>
      </c>
      <c r="P202" s="68">
        <v>81.086519114688102</v>
      </c>
      <c r="Q202" s="71"/>
      <c r="R202" s="68"/>
    </row>
    <row r="203" spans="1:18" x14ac:dyDescent="0.2">
      <c r="A203" s="72" t="s">
        <v>725</v>
      </c>
      <c r="B203" s="66" t="s">
        <v>726</v>
      </c>
      <c r="C203" s="67">
        <v>83</v>
      </c>
      <c r="D203" s="67" t="s">
        <v>328</v>
      </c>
      <c r="E203" s="71">
        <v>0.62502376958644301</v>
      </c>
      <c r="F203" s="68">
        <v>47.637795275590499</v>
      </c>
      <c r="G203" s="71">
        <v>0.64846424359138399</v>
      </c>
      <c r="H203" s="68">
        <v>26.3779527559055</v>
      </c>
      <c r="I203" s="71">
        <v>0.70824086633777505</v>
      </c>
      <c r="J203" s="68">
        <v>47.244094488188999</v>
      </c>
      <c r="K203" s="71">
        <v>0.79193086422192305</v>
      </c>
      <c r="L203" s="68">
        <v>43.307086614173201</v>
      </c>
      <c r="M203" s="71">
        <v>0.496753246753247</v>
      </c>
      <c r="N203" s="68">
        <v>23.552894211576799</v>
      </c>
      <c r="O203" s="71">
        <v>0.47972962702788502</v>
      </c>
      <c r="P203" s="68">
        <v>73.239436619718305</v>
      </c>
      <c r="Q203" s="71"/>
      <c r="R203" s="68"/>
    </row>
    <row r="204" spans="1:18" x14ac:dyDescent="0.2">
      <c r="A204" s="72" t="s">
        <v>727</v>
      </c>
      <c r="B204" s="66" t="s">
        <v>728</v>
      </c>
      <c r="C204" s="67">
        <v>83</v>
      </c>
      <c r="D204" s="67" t="s">
        <v>328</v>
      </c>
      <c r="E204" s="71">
        <v>0.63922313333913094</v>
      </c>
      <c r="F204" s="68">
        <v>50.787401574803098</v>
      </c>
      <c r="G204" s="71">
        <v>0.66538062955173605</v>
      </c>
      <c r="H204" s="68">
        <v>30.314960629921298</v>
      </c>
      <c r="I204" s="71">
        <v>0.64925103448812005</v>
      </c>
      <c r="J204" s="68">
        <v>30.905511811023601</v>
      </c>
      <c r="K204" s="71">
        <v>0.68985956025464701</v>
      </c>
      <c r="L204" s="68">
        <v>15.944881889763799</v>
      </c>
      <c r="M204" s="71">
        <v>0.65259740259740295</v>
      </c>
      <c r="N204" s="68">
        <v>50.898203592814397</v>
      </c>
      <c r="O204" s="71">
        <v>0.539027039803747</v>
      </c>
      <c r="P204" s="68">
        <v>79.678068410462799</v>
      </c>
      <c r="Q204" s="71"/>
      <c r="R204" s="68"/>
    </row>
    <row r="205" spans="1:18" x14ac:dyDescent="0.2">
      <c r="A205" s="72" t="s">
        <v>729</v>
      </c>
      <c r="B205" s="66" t="s">
        <v>730</v>
      </c>
      <c r="C205" s="67">
        <v>83</v>
      </c>
      <c r="D205" s="67" t="s">
        <v>328</v>
      </c>
      <c r="E205" s="71">
        <v>0.55364147847080603</v>
      </c>
      <c r="F205" s="68">
        <v>28.346456692913399</v>
      </c>
      <c r="G205" s="71">
        <v>0.67316079389445804</v>
      </c>
      <c r="H205" s="68">
        <v>32.677165354330697</v>
      </c>
      <c r="I205" s="71">
        <v>0.56210410499980301</v>
      </c>
      <c r="J205" s="68">
        <v>10.4330708661417</v>
      </c>
      <c r="K205" s="71">
        <v>0.66624415376669099</v>
      </c>
      <c r="L205" s="68">
        <v>10.2362204724409</v>
      </c>
      <c r="M205" s="71">
        <v>0.44155844155844198</v>
      </c>
      <c r="N205" s="68">
        <v>16.167664670658699</v>
      </c>
      <c r="O205" s="71">
        <v>0.42513989813463698</v>
      </c>
      <c r="P205" s="68">
        <v>68.812877263581498</v>
      </c>
      <c r="Q205" s="71"/>
      <c r="R205" s="68"/>
    </row>
    <row r="206" spans="1:18" x14ac:dyDescent="0.2">
      <c r="A206" s="72" t="s">
        <v>731</v>
      </c>
      <c r="B206" s="66" t="s">
        <v>732</v>
      </c>
      <c r="C206" s="67">
        <v>58</v>
      </c>
      <c r="D206" s="67" t="s">
        <v>328</v>
      </c>
      <c r="E206" s="71">
        <v>0.68655603214477401</v>
      </c>
      <c r="F206" s="68">
        <v>25.985401459854</v>
      </c>
      <c r="G206" s="71">
        <v>0.70956560739807295</v>
      </c>
      <c r="H206" s="68">
        <v>21.0948905109489</v>
      </c>
      <c r="I206" s="71">
        <v>0.64078554874219795</v>
      </c>
      <c r="J206" s="68">
        <v>9.4890510948905096</v>
      </c>
      <c r="K206" s="71">
        <v>0.589724556201357</v>
      </c>
      <c r="L206" s="68">
        <v>4.1605839416058403</v>
      </c>
      <c r="M206" s="71">
        <v>0.69934640522875802</v>
      </c>
      <c r="N206" s="68">
        <v>42.287822878228802</v>
      </c>
      <c r="O206" s="71">
        <v>0.79335804315348502</v>
      </c>
      <c r="P206" s="68">
        <v>60.0146735143067</v>
      </c>
      <c r="Q206" s="71"/>
      <c r="R206" s="68"/>
    </row>
    <row r="207" spans="1:18" x14ac:dyDescent="0.2">
      <c r="A207" s="72" t="s">
        <v>733</v>
      </c>
      <c r="B207" s="66" t="s">
        <v>734</v>
      </c>
      <c r="C207" s="67">
        <v>83</v>
      </c>
      <c r="D207" s="67" t="s">
        <v>328</v>
      </c>
      <c r="E207" s="71">
        <v>0.73451613574437502</v>
      </c>
      <c r="F207" s="68">
        <v>73.622047244094503</v>
      </c>
      <c r="G207" s="71">
        <v>0.74709522571887199</v>
      </c>
      <c r="H207" s="68">
        <v>58.464566929133902</v>
      </c>
      <c r="I207" s="71">
        <v>0.70469549534770104</v>
      </c>
      <c r="J207" s="68">
        <v>46.653543307086601</v>
      </c>
      <c r="K207" s="71">
        <v>0.74663412004447605</v>
      </c>
      <c r="L207" s="68">
        <v>31.2992125984252</v>
      </c>
      <c r="M207" s="71">
        <v>0.831168831168831</v>
      </c>
      <c r="N207" s="68">
        <v>81.8363273453094</v>
      </c>
      <c r="O207" s="71">
        <v>0.64298700644199303</v>
      </c>
      <c r="P207" s="68">
        <v>87.122736418511096</v>
      </c>
      <c r="Q207" s="71"/>
      <c r="R207" s="68"/>
    </row>
    <row r="208" spans="1:18" x14ac:dyDescent="0.2">
      <c r="A208" s="72" t="s">
        <v>735</v>
      </c>
      <c r="B208" s="66" t="s">
        <v>736</v>
      </c>
      <c r="C208" s="67">
        <v>83</v>
      </c>
      <c r="D208" s="67" t="s">
        <v>328</v>
      </c>
      <c r="E208" s="71">
        <v>0.63099126567876695</v>
      </c>
      <c r="F208" s="68">
        <v>49.015748031496102</v>
      </c>
      <c r="G208" s="71">
        <v>0.60430958043735905</v>
      </c>
      <c r="H208" s="68">
        <v>16.535433070866102</v>
      </c>
      <c r="I208" s="71">
        <v>0.63816264288165103</v>
      </c>
      <c r="J208" s="68">
        <v>26.3779527559055</v>
      </c>
      <c r="K208" s="71">
        <v>0.76066637657257996</v>
      </c>
      <c r="L208" s="68">
        <v>35.433070866141698</v>
      </c>
      <c r="M208" s="71">
        <v>0.62012987012986998</v>
      </c>
      <c r="N208" s="68">
        <v>43.113772455089801</v>
      </c>
      <c r="O208" s="71">
        <v>0.53168785837237498</v>
      </c>
      <c r="P208" s="68">
        <v>79.074446680080499</v>
      </c>
      <c r="Q208" s="71"/>
      <c r="R208" s="68"/>
    </row>
    <row r="209" spans="1:18" x14ac:dyDescent="0.2">
      <c r="A209" s="72" t="s">
        <v>737</v>
      </c>
      <c r="B209" s="66" t="s">
        <v>738</v>
      </c>
      <c r="C209" s="67">
        <v>83</v>
      </c>
      <c r="D209" s="67" t="s">
        <v>328</v>
      </c>
      <c r="E209" s="71">
        <v>0.49182736549470102</v>
      </c>
      <c r="F209" s="68">
        <v>13.582677165354299</v>
      </c>
      <c r="G209" s="71">
        <v>0.384419160448848</v>
      </c>
      <c r="H209" s="68">
        <v>3.3464566929133901</v>
      </c>
      <c r="I209" s="71">
        <v>0.54245358790189302</v>
      </c>
      <c r="J209" s="68">
        <v>8.6614173228346498</v>
      </c>
      <c r="K209" s="71">
        <v>0.82487493370556098</v>
      </c>
      <c r="L209" s="68">
        <v>54.527559055118097</v>
      </c>
      <c r="M209" s="71">
        <v>0.39285714285714302</v>
      </c>
      <c r="N209" s="68">
        <v>10.9780439121756</v>
      </c>
      <c r="O209" s="71">
        <v>0.31453200256005898</v>
      </c>
      <c r="P209" s="68">
        <v>57.545271629778703</v>
      </c>
      <c r="Q209" s="71"/>
      <c r="R209" s="68"/>
    </row>
    <row r="210" spans="1:18" x14ac:dyDescent="0.2">
      <c r="A210" s="72" t="s">
        <v>739</v>
      </c>
      <c r="B210" s="66" t="s">
        <v>740</v>
      </c>
      <c r="C210" s="67">
        <v>58</v>
      </c>
      <c r="D210" s="67" t="s">
        <v>328</v>
      </c>
      <c r="E210" s="71">
        <v>0.50552511176166204</v>
      </c>
      <c r="F210" s="68">
        <v>6.4233576642335803</v>
      </c>
      <c r="G210" s="71">
        <v>0.63846732926554495</v>
      </c>
      <c r="H210" s="68">
        <v>11.5328467153285</v>
      </c>
      <c r="I210" s="71">
        <v>0.557150191478471</v>
      </c>
      <c r="J210" s="68">
        <v>3.6496350364963499</v>
      </c>
      <c r="K210" s="71">
        <v>0.63257287889594604</v>
      </c>
      <c r="L210" s="68">
        <v>7.2992700729926998</v>
      </c>
      <c r="M210" s="71">
        <v>0.35294117647058798</v>
      </c>
      <c r="N210" s="68">
        <v>7.0848708487084897</v>
      </c>
      <c r="O210" s="71">
        <v>0.34649398269775999</v>
      </c>
      <c r="P210" s="68">
        <v>9.9779897285399795</v>
      </c>
      <c r="Q210" s="71"/>
      <c r="R210" s="68"/>
    </row>
    <row r="211" spans="1:18" x14ac:dyDescent="0.2">
      <c r="A211" s="72" t="s">
        <v>741</v>
      </c>
      <c r="B211" s="66" t="s">
        <v>742</v>
      </c>
      <c r="C211" s="67">
        <v>83</v>
      </c>
      <c r="D211" s="67" t="s">
        <v>328</v>
      </c>
      <c r="E211" s="71">
        <v>0.69366582953536604</v>
      </c>
      <c r="F211" s="68">
        <v>64.763779527559095</v>
      </c>
      <c r="G211" s="71">
        <v>0.63003715128541604</v>
      </c>
      <c r="H211" s="68">
        <v>21.456692913385801</v>
      </c>
      <c r="I211" s="71">
        <v>0.77298156043819699</v>
      </c>
      <c r="J211" s="68">
        <v>64.566929133858295</v>
      </c>
      <c r="K211" s="71">
        <v>0.791872680765907</v>
      </c>
      <c r="L211" s="68">
        <v>42.913385826771702</v>
      </c>
      <c r="M211" s="71">
        <v>0.73376623376623396</v>
      </c>
      <c r="N211" s="68">
        <v>68.063872255489002</v>
      </c>
      <c r="O211" s="71">
        <v>0.53967152142107699</v>
      </c>
      <c r="P211" s="68">
        <v>79.8792756539235</v>
      </c>
      <c r="Q211" s="71"/>
      <c r="R211" s="68"/>
    </row>
    <row r="212" spans="1:18" x14ac:dyDescent="0.2">
      <c r="A212" s="72" t="s">
        <v>743</v>
      </c>
      <c r="B212" s="66" t="s">
        <v>744</v>
      </c>
      <c r="C212" s="67">
        <v>58</v>
      </c>
      <c r="D212" s="67" t="s">
        <v>328</v>
      </c>
      <c r="E212" s="71">
        <v>0.43802102315758501</v>
      </c>
      <c r="F212" s="68">
        <v>3.4306569343065698</v>
      </c>
      <c r="G212" s="71">
        <v>0.61290127028883301</v>
      </c>
      <c r="H212" s="68">
        <v>10.0729927007299</v>
      </c>
      <c r="I212" s="71">
        <v>0.46271432078013602</v>
      </c>
      <c r="J212" s="68">
        <v>1.16788321167883</v>
      </c>
      <c r="K212" s="71">
        <v>0.45858710947348502</v>
      </c>
      <c r="L212" s="68">
        <v>0.80291970802919699</v>
      </c>
      <c r="M212" s="71">
        <v>0.10457516339869299</v>
      </c>
      <c r="N212" s="68">
        <v>2.3616236162361601</v>
      </c>
      <c r="O212" s="71">
        <v>0.551327251846778</v>
      </c>
      <c r="P212" s="68">
        <v>28.3932501834189</v>
      </c>
      <c r="Q212" s="71"/>
      <c r="R212" s="68"/>
    </row>
    <row r="213" spans="1:18" x14ac:dyDescent="0.2">
      <c r="A213" s="72" t="s">
        <v>745</v>
      </c>
      <c r="B213" s="66" t="s">
        <v>746</v>
      </c>
      <c r="C213" s="67">
        <v>58</v>
      </c>
      <c r="D213" s="67" t="s">
        <v>328</v>
      </c>
      <c r="E213" s="71">
        <v>0.63176527081829703</v>
      </c>
      <c r="F213" s="68">
        <v>17.518248175182499</v>
      </c>
      <c r="G213" s="71">
        <v>0.67997957516525698</v>
      </c>
      <c r="H213" s="68">
        <v>16.788321167883201</v>
      </c>
      <c r="I213" s="71">
        <v>0.66303083274540897</v>
      </c>
      <c r="J213" s="68">
        <v>12.7737226277372</v>
      </c>
      <c r="K213" s="71">
        <v>0.55228540454422603</v>
      </c>
      <c r="L213" s="68">
        <v>2.9927007299270101</v>
      </c>
      <c r="M213" s="71"/>
      <c r="N213" s="68"/>
      <c r="O213" s="71"/>
      <c r="P213" s="68"/>
      <c r="Q213" s="71"/>
      <c r="R213" s="68"/>
    </row>
    <row r="214" spans="1:18" x14ac:dyDescent="0.2">
      <c r="A214" s="72" t="s">
        <v>501</v>
      </c>
      <c r="B214" s="66" t="s">
        <v>747</v>
      </c>
      <c r="C214" s="67">
        <v>83</v>
      </c>
      <c r="D214" s="67" t="s">
        <v>328</v>
      </c>
      <c r="E214" s="71">
        <v>0.69743573360587596</v>
      </c>
      <c r="F214" s="68">
        <v>65.551181102362193</v>
      </c>
      <c r="G214" s="71">
        <v>0.74543475534369896</v>
      </c>
      <c r="H214" s="68">
        <v>57.874015748031503</v>
      </c>
      <c r="I214" s="71">
        <v>0.652310851014406</v>
      </c>
      <c r="J214" s="68">
        <v>31.889763779527598</v>
      </c>
      <c r="K214" s="71">
        <v>0.69950746182458501</v>
      </c>
      <c r="L214" s="68">
        <v>18.503937007874001</v>
      </c>
      <c r="M214" s="71">
        <v>0.68506493506493504</v>
      </c>
      <c r="N214" s="68">
        <v>58.682634730538901</v>
      </c>
      <c r="O214" s="71">
        <v>0.70486066478175502</v>
      </c>
      <c r="P214" s="68">
        <v>90.1408450704225</v>
      </c>
      <c r="Q214" s="71"/>
      <c r="R214" s="68"/>
    </row>
    <row r="215" spans="1:18" x14ac:dyDescent="0.2">
      <c r="A215" s="72" t="s">
        <v>748</v>
      </c>
      <c r="B215" s="66" t="s">
        <v>749</v>
      </c>
      <c r="C215" s="67">
        <v>83</v>
      </c>
      <c r="D215" s="67" t="s">
        <v>328</v>
      </c>
      <c r="E215" s="71">
        <v>0.80273567324709505</v>
      </c>
      <c r="F215" s="68">
        <v>82.677165354330697</v>
      </c>
      <c r="G215" s="71">
        <v>0.72987308222131697</v>
      </c>
      <c r="H215" s="68">
        <v>52.9527559055118</v>
      </c>
      <c r="I215" s="71">
        <v>0.78934551642420803</v>
      </c>
      <c r="J215" s="68">
        <v>68.503937007874001</v>
      </c>
      <c r="K215" s="71">
        <v>0.90686602935989402</v>
      </c>
      <c r="L215" s="68">
        <v>76.968503937007895</v>
      </c>
      <c r="M215" s="71">
        <v>0.93831168831168799</v>
      </c>
      <c r="N215" s="68">
        <v>94.610778443113801</v>
      </c>
      <c r="O215" s="71">
        <v>0.64928204991836902</v>
      </c>
      <c r="P215" s="68">
        <v>87.525150905432596</v>
      </c>
      <c r="Q215" s="71"/>
      <c r="R215" s="68"/>
    </row>
    <row r="216" spans="1:18" x14ac:dyDescent="0.2">
      <c r="A216" s="72" t="s">
        <v>750</v>
      </c>
      <c r="B216" s="66" t="s">
        <v>751</v>
      </c>
      <c r="C216" s="67">
        <v>83</v>
      </c>
      <c r="D216" s="67" t="s">
        <v>328</v>
      </c>
      <c r="E216" s="71">
        <v>0.53986122477151</v>
      </c>
      <c r="F216" s="68">
        <v>25</v>
      </c>
      <c r="G216" s="71">
        <v>0.59880142791494695</v>
      </c>
      <c r="H216" s="68">
        <v>15.354330708661401</v>
      </c>
      <c r="I216" s="71">
        <v>0.54244599710883301</v>
      </c>
      <c r="J216" s="68">
        <v>8.4645669291338592</v>
      </c>
      <c r="K216" s="71">
        <v>0.632752053817631</v>
      </c>
      <c r="L216" s="68">
        <v>7.0866141732283499</v>
      </c>
      <c r="M216" s="71">
        <v>0.54220779220779203</v>
      </c>
      <c r="N216" s="68">
        <v>29.1417165668663</v>
      </c>
      <c r="O216" s="71">
        <v>0.38309885280834799</v>
      </c>
      <c r="P216" s="68">
        <v>65.191146881287693</v>
      </c>
      <c r="Q216" s="71"/>
      <c r="R216" s="68"/>
    </row>
    <row r="217" spans="1:18" x14ac:dyDescent="0.2">
      <c r="A217" s="72" t="s">
        <v>752</v>
      </c>
      <c r="B217" s="66" t="s">
        <v>753</v>
      </c>
      <c r="C217" s="67">
        <v>83</v>
      </c>
      <c r="D217" s="67" t="s">
        <v>328</v>
      </c>
      <c r="E217" s="71">
        <v>0.61278961461450299</v>
      </c>
      <c r="F217" s="68">
        <v>44.094488188976399</v>
      </c>
      <c r="G217" s="71">
        <v>0.69539411031442899</v>
      </c>
      <c r="H217" s="68">
        <v>39.173228346456703</v>
      </c>
      <c r="I217" s="71">
        <v>0.624855691441907</v>
      </c>
      <c r="J217" s="68">
        <v>21.8503937007874</v>
      </c>
      <c r="K217" s="71">
        <v>0.62168971754560998</v>
      </c>
      <c r="L217" s="68">
        <v>5.9055118110236204</v>
      </c>
      <c r="M217" s="71">
        <v>0.587662337662338</v>
      </c>
      <c r="N217" s="68">
        <v>37.325349301397203</v>
      </c>
      <c r="O217" s="71">
        <v>0.53434621610823396</v>
      </c>
      <c r="P217" s="68">
        <v>79.275653923541199</v>
      </c>
      <c r="Q217" s="71"/>
      <c r="R217" s="68"/>
    </row>
    <row r="218" spans="1:18" x14ac:dyDescent="0.2">
      <c r="A218" s="72" t="s">
        <v>695</v>
      </c>
      <c r="B218" s="66" t="s">
        <v>754</v>
      </c>
      <c r="C218" s="67">
        <v>83</v>
      </c>
      <c r="D218" s="67" t="s">
        <v>328</v>
      </c>
      <c r="E218" s="71">
        <v>0.58939836392459299</v>
      </c>
      <c r="F218" s="68">
        <v>37.4015748031496</v>
      </c>
      <c r="G218" s="71">
        <v>0.80687209718148301</v>
      </c>
      <c r="H218" s="68">
        <v>77.362204724409494</v>
      </c>
      <c r="I218" s="71">
        <v>0.54977475715132795</v>
      </c>
      <c r="J218" s="68">
        <v>9.6456692913385798</v>
      </c>
      <c r="K218" s="71">
        <v>0.39490237714007398</v>
      </c>
      <c r="L218" s="68">
        <v>0.196850393700787</v>
      </c>
      <c r="M218" s="71">
        <v>0.756493506493507</v>
      </c>
      <c r="N218" s="68">
        <v>72.055888223552898</v>
      </c>
      <c r="O218" s="71">
        <v>0.43894908165657198</v>
      </c>
      <c r="P218" s="68">
        <v>69.6177062374245</v>
      </c>
      <c r="Q218" s="71"/>
      <c r="R218" s="68"/>
    </row>
    <row r="219" spans="1:18" x14ac:dyDescent="0.2">
      <c r="A219" s="72" t="s">
        <v>755</v>
      </c>
      <c r="B219" s="66" t="s">
        <v>756</v>
      </c>
      <c r="C219" s="67">
        <v>83</v>
      </c>
      <c r="D219" s="67" t="s">
        <v>328</v>
      </c>
      <c r="E219" s="71">
        <v>0.75977634295166996</v>
      </c>
      <c r="F219" s="68">
        <v>77.952755905511793</v>
      </c>
      <c r="G219" s="71">
        <v>0.63839813982938398</v>
      </c>
      <c r="H219" s="68">
        <v>24.015748031496098</v>
      </c>
      <c r="I219" s="71">
        <v>0.76448626433766198</v>
      </c>
      <c r="J219" s="68">
        <v>61.220472440944903</v>
      </c>
      <c r="K219" s="71">
        <v>0.88331945292515501</v>
      </c>
      <c r="L219" s="68">
        <v>72.047244094488207</v>
      </c>
      <c r="M219" s="71">
        <v>0.78246753246753298</v>
      </c>
      <c r="N219" s="68">
        <v>75.049900199600799</v>
      </c>
      <c r="O219" s="71">
        <v>0.73021032519861595</v>
      </c>
      <c r="P219" s="68">
        <v>91.146881287726401</v>
      </c>
      <c r="Q219" s="71"/>
      <c r="R219" s="68"/>
    </row>
    <row r="220" spans="1:18" x14ac:dyDescent="0.2">
      <c r="A220" s="72" t="s">
        <v>757</v>
      </c>
      <c r="B220" s="66" t="s">
        <v>758</v>
      </c>
      <c r="C220" s="67">
        <v>58</v>
      </c>
      <c r="D220" s="67" t="s">
        <v>328</v>
      </c>
      <c r="E220" s="71">
        <v>0.73377146281889905</v>
      </c>
      <c r="F220" s="68">
        <v>34.890510948905103</v>
      </c>
      <c r="G220" s="71">
        <v>0.68864277917023897</v>
      </c>
      <c r="H220" s="68">
        <v>18.248175182481798</v>
      </c>
      <c r="I220" s="71">
        <v>0.73625606183784198</v>
      </c>
      <c r="J220" s="68">
        <v>24.4525547445255</v>
      </c>
      <c r="K220" s="71">
        <v>0.78133073386321195</v>
      </c>
      <c r="L220" s="68">
        <v>26.9343065693431</v>
      </c>
      <c r="M220" s="71">
        <v>0.56862745098039202</v>
      </c>
      <c r="N220" s="68">
        <v>27.601476014760099</v>
      </c>
      <c r="O220" s="71">
        <v>0.89400028824280897</v>
      </c>
      <c r="P220" s="68">
        <v>80.337490829053607</v>
      </c>
      <c r="Q220" s="71"/>
      <c r="R220" s="68"/>
    </row>
    <row r="221" spans="1:18" x14ac:dyDescent="0.2">
      <c r="A221" s="72" t="s">
        <v>759</v>
      </c>
      <c r="B221" s="66" t="s">
        <v>760</v>
      </c>
      <c r="C221" s="67">
        <v>58</v>
      </c>
      <c r="D221" s="67" t="s">
        <v>328</v>
      </c>
      <c r="E221" s="71">
        <v>0.64579405365615095</v>
      </c>
      <c r="F221" s="68">
        <v>19.343065693430699</v>
      </c>
      <c r="G221" s="71">
        <v>0.67013527860797795</v>
      </c>
      <c r="H221" s="68">
        <v>15.6934306569343</v>
      </c>
      <c r="I221" s="71">
        <v>0.575998432334903</v>
      </c>
      <c r="J221" s="68">
        <v>4.5255474452554703</v>
      </c>
      <c r="K221" s="71">
        <v>0.77921290363444995</v>
      </c>
      <c r="L221" s="68">
        <v>26.496350364963501</v>
      </c>
      <c r="M221" s="71">
        <v>0.45098039215686297</v>
      </c>
      <c r="N221" s="68">
        <v>13.579335793357901</v>
      </c>
      <c r="O221" s="71">
        <v>0.75264326154656302</v>
      </c>
      <c r="P221" s="68">
        <v>53.851797505502603</v>
      </c>
      <c r="Q221" s="71"/>
      <c r="R221" s="68"/>
    </row>
    <row r="222" spans="1:18" x14ac:dyDescent="0.2">
      <c r="A222" s="72" t="s">
        <v>761</v>
      </c>
      <c r="B222" s="66" t="s">
        <v>762</v>
      </c>
      <c r="C222" s="67">
        <v>58</v>
      </c>
      <c r="D222" s="67" t="s">
        <v>328</v>
      </c>
      <c r="E222" s="71">
        <v>0.73660713674568501</v>
      </c>
      <c r="F222" s="68">
        <v>35.693430656934297</v>
      </c>
      <c r="G222" s="71">
        <v>0.73128485674129495</v>
      </c>
      <c r="H222" s="68">
        <v>25.985401459854</v>
      </c>
      <c r="I222" s="71">
        <v>0.67998087720418698</v>
      </c>
      <c r="J222" s="68">
        <v>15.4744525547445</v>
      </c>
      <c r="K222" s="71">
        <v>0.90614433846387499</v>
      </c>
      <c r="L222" s="68">
        <v>60.364963503649598</v>
      </c>
      <c r="M222" s="71">
        <v>0.49673202614379097</v>
      </c>
      <c r="N222" s="68">
        <v>18.450184501845001</v>
      </c>
      <c r="O222" s="71">
        <v>0.86889358517527604</v>
      </c>
      <c r="P222" s="68">
        <v>74.468085106383</v>
      </c>
      <c r="Q222" s="71"/>
      <c r="R222" s="68"/>
    </row>
    <row r="223" spans="1:18" x14ac:dyDescent="0.2">
      <c r="A223" s="72" t="s">
        <v>763</v>
      </c>
      <c r="B223" s="66" t="s">
        <v>764</v>
      </c>
      <c r="C223" s="67">
        <v>58</v>
      </c>
      <c r="D223" s="67" t="s">
        <v>328</v>
      </c>
      <c r="E223" s="71">
        <v>0.66375237061301295</v>
      </c>
      <c r="F223" s="68">
        <v>21.751824817518202</v>
      </c>
      <c r="G223" s="71">
        <v>0.67046156913575505</v>
      </c>
      <c r="H223" s="68">
        <v>15.8394160583942</v>
      </c>
      <c r="I223" s="71">
        <v>0.59284746820949197</v>
      </c>
      <c r="J223" s="68">
        <v>5.3284671532846701</v>
      </c>
      <c r="K223" s="71">
        <v>0.833700863427982</v>
      </c>
      <c r="L223" s="68">
        <v>39.635036496350402</v>
      </c>
      <c r="M223" s="71">
        <v>0.57516339869280997</v>
      </c>
      <c r="N223" s="68">
        <v>28.560885608856101</v>
      </c>
      <c r="O223" s="71">
        <v>0.646588553599027</v>
      </c>
      <c r="P223" s="68">
        <v>40.278796771826897</v>
      </c>
      <c r="Q223" s="71"/>
      <c r="R223" s="68"/>
    </row>
    <row r="224" spans="1:18" x14ac:dyDescent="0.2">
      <c r="A224" s="72" t="s">
        <v>457</v>
      </c>
      <c r="B224" s="66" t="s">
        <v>765</v>
      </c>
      <c r="C224" s="67">
        <v>58</v>
      </c>
      <c r="D224" s="67" t="s">
        <v>328</v>
      </c>
      <c r="E224" s="71">
        <v>0.70933955563216899</v>
      </c>
      <c r="F224" s="68">
        <v>29.781021897810199</v>
      </c>
      <c r="G224" s="71">
        <v>0.72435123732262496</v>
      </c>
      <c r="H224" s="68">
        <v>24.233576642335802</v>
      </c>
      <c r="I224" s="71">
        <v>0.69155853809111301</v>
      </c>
      <c r="J224" s="68">
        <v>17.2262773722628</v>
      </c>
      <c r="K224" s="71">
        <v>0.800483957654191</v>
      </c>
      <c r="L224" s="68">
        <v>31.6788321167883</v>
      </c>
      <c r="M224" s="71">
        <v>0.52941176470588203</v>
      </c>
      <c r="N224" s="68">
        <v>22.214022140221399</v>
      </c>
      <c r="O224" s="71">
        <v>0.80089228038703397</v>
      </c>
      <c r="P224" s="68">
        <v>61.628760088041098</v>
      </c>
      <c r="Q224" s="71"/>
      <c r="R224" s="68"/>
    </row>
    <row r="225" spans="1:18" x14ac:dyDescent="0.2">
      <c r="A225" s="72" t="s">
        <v>766</v>
      </c>
      <c r="B225" s="66" t="s">
        <v>767</v>
      </c>
      <c r="C225" s="67">
        <v>58</v>
      </c>
      <c r="D225" s="67" t="s">
        <v>328</v>
      </c>
      <c r="E225" s="71">
        <v>0.83006694520151503</v>
      </c>
      <c r="F225" s="68">
        <v>53.3576642335766</v>
      </c>
      <c r="G225" s="71">
        <v>0.771923056668957</v>
      </c>
      <c r="H225" s="68">
        <v>37.153284671532901</v>
      </c>
      <c r="I225" s="71">
        <v>0.79830184713928398</v>
      </c>
      <c r="J225" s="68">
        <v>33.722627737226297</v>
      </c>
      <c r="K225" s="71">
        <v>0.85849204068807405</v>
      </c>
      <c r="L225" s="68">
        <v>46.277372262773703</v>
      </c>
      <c r="M225" s="71">
        <v>0.79084967320261401</v>
      </c>
      <c r="N225" s="68">
        <v>52.177121771217699</v>
      </c>
      <c r="O225" s="71">
        <v>0.93076810830864398</v>
      </c>
      <c r="P225" s="68">
        <v>89.508437270726304</v>
      </c>
      <c r="Q225" s="71"/>
      <c r="R225" s="68"/>
    </row>
    <row r="226" spans="1:18" x14ac:dyDescent="0.2">
      <c r="A226" s="72" t="s">
        <v>768</v>
      </c>
      <c r="B226" s="66" t="s">
        <v>769</v>
      </c>
      <c r="C226" s="67">
        <v>58</v>
      </c>
      <c r="D226" s="67" t="s">
        <v>328</v>
      </c>
      <c r="E226" s="71">
        <v>0.703519923433223</v>
      </c>
      <c r="F226" s="68">
        <v>28.6131386861314</v>
      </c>
      <c r="G226" s="71">
        <v>0.70695790494309796</v>
      </c>
      <c r="H226" s="68">
        <v>20.583941605839399</v>
      </c>
      <c r="I226" s="71">
        <v>0.62503601604860903</v>
      </c>
      <c r="J226" s="68">
        <v>8.1021897810219006</v>
      </c>
      <c r="K226" s="71">
        <v>0.90794490860075205</v>
      </c>
      <c r="L226" s="68">
        <v>61.021897810219002</v>
      </c>
      <c r="M226" s="71">
        <v>0.40522875816993398</v>
      </c>
      <c r="N226" s="68">
        <v>10.479704797048001</v>
      </c>
      <c r="O226" s="71">
        <v>0.872432029403723</v>
      </c>
      <c r="P226" s="68">
        <v>75.275128393250199</v>
      </c>
      <c r="Q226" s="71"/>
      <c r="R226" s="68"/>
    </row>
    <row r="227" spans="1:18" x14ac:dyDescent="0.2">
      <c r="A227" s="72" t="s">
        <v>465</v>
      </c>
      <c r="B227" s="66" t="s">
        <v>770</v>
      </c>
      <c r="C227" s="67">
        <v>58</v>
      </c>
      <c r="D227" s="67" t="s">
        <v>328</v>
      </c>
      <c r="E227" s="71">
        <v>0.64386450383303295</v>
      </c>
      <c r="F227" s="68">
        <v>19.124087591240901</v>
      </c>
      <c r="G227" s="71">
        <v>0.59233632633779898</v>
      </c>
      <c r="H227" s="68">
        <v>8.9051094890510996</v>
      </c>
      <c r="I227" s="71">
        <v>0.59672748181897695</v>
      </c>
      <c r="J227" s="68">
        <v>5.9124087591240899</v>
      </c>
      <c r="K227" s="71">
        <v>0.78222605379075005</v>
      </c>
      <c r="L227" s="68">
        <v>27.0802919708029</v>
      </c>
      <c r="M227" s="71">
        <v>0.50980392156862697</v>
      </c>
      <c r="N227" s="68">
        <v>19.778597785977901</v>
      </c>
      <c r="O227" s="71">
        <v>0.73822873564901204</v>
      </c>
      <c r="P227" s="68">
        <v>51.797505502567901</v>
      </c>
      <c r="Q227" s="71"/>
      <c r="R227" s="68"/>
    </row>
    <row r="228" spans="1:18" x14ac:dyDescent="0.2">
      <c r="A228" s="72" t="s">
        <v>771</v>
      </c>
      <c r="B228" s="66" t="s">
        <v>772</v>
      </c>
      <c r="C228" s="67">
        <v>58</v>
      </c>
      <c r="D228" s="67" t="s">
        <v>328</v>
      </c>
      <c r="E228" s="71">
        <v>0.82732490660755498</v>
      </c>
      <c r="F228" s="68">
        <v>52.554744525547399</v>
      </c>
      <c r="G228" s="71">
        <v>0.79589925281142304</v>
      </c>
      <c r="H228" s="68">
        <v>45.5474452554745</v>
      </c>
      <c r="I228" s="71">
        <v>0.89724189471289295</v>
      </c>
      <c r="J228" s="68">
        <v>54.671532846715301</v>
      </c>
      <c r="K228" s="71">
        <v>0.88210859889670201</v>
      </c>
      <c r="L228" s="68">
        <v>53.0656934306569</v>
      </c>
      <c r="M228" s="71">
        <v>0.67973856209150296</v>
      </c>
      <c r="N228" s="68">
        <v>40.0738007380074</v>
      </c>
      <c r="O228" s="71">
        <v>0.88163622452525303</v>
      </c>
      <c r="P228" s="68">
        <v>76.742479823917805</v>
      </c>
      <c r="Q228" s="71"/>
      <c r="R228" s="68"/>
    </row>
    <row r="229" spans="1:18" x14ac:dyDescent="0.2">
      <c r="A229" s="72" t="s">
        <v>773</v>
      </c>
      <c r="B229" s="66" t="s">
        <v>774</v>
      </c>
      <c r="C229" s="67">
        <v>58</v>
      </c>
      <c r="D229" s="67" t="s">
        <v>328</v>
      </c>
      <c r="E229" s="71">
        <v>0.70120406721692896</v>
      </c>
      <c r="F229" s="68">
        <v>28.175182481751801</v>
      </c>
      <c r="G229" s="71">
        <v>0.70539729515817196</v>
      </c>
      <c r="H229" s="68">
        <v>20.218978102189801</v>
      </c>
      <c r="I229" s="71">
        <v>0.85350662938802502</v>
      </c>
      <c r="J229" s="68">
        <v>42.554744525547399</v>
      </c>
      <c r="K229" s="71">
        <v>0.73767102455495104</v>
      </c>
      <c r="L229" s="68">
        <v>18.7591240875912</v>
      </c>
      <c r="M229" s="71">
        <v>0.48366013071895397</v>
      </c>
      <c r="N229" s="68">
        <v>17.4169741697417</v>
      </c>
      <c r="O229" s="71">
        <v>0.72578525626454304</v>
      </c>
      <c r="P229" s="68">
        <v>50.330154071900203</v>
      </c>
      <c r="Q229" s="71"/>
      <c r="R229" s="68"/>
    </row>
    <row r="230" spans="1:18" x14ac:dyDescent="0.2">
      <c r="A230" s="72" t="s">
        <v>775</v>
      </c>
      <c r="B230" s="66" t="s">
        <v>776</v>
      </c>
      <c r="C230" s="67">
        <v>58</v>
      </c>
      <c r="D230" s="67" t="s">
        <v>328</v>
      </c>
      <c r="E230" s="71">
        <v>0.66560171154178005</v>
      </c>
      <c r="F230" s="68">
        <v>21.970802919707999</v>
      </c>
      <c r="G230" s="71">
        <v>0.67623945199064694</v>
      </c>
      <c r="H230" s="68">
        <v>16.350364963503701</v>
      </c>
      <c r="I230" s="71">
        <v>0.65993337618521697</v>
      </c>
      <c r="J230" s="68">
        <v>12.189781021897801</v>
      </c>
      <c r="K230" s="71">
        <v>0.78197025990510105</v>
      </c>
      <c r="L230" s="68">
        <v>27.007299270072998</v>
      </c>
      <c r="M230" s="71">
        <v>0.62091503267973802</v>
      </c>
      <c r="N230" s="68">
        <v>33.431734317343199</v>
      </c>
      <c r="O230" s="71">
        <v>0.58895043694819704</v>
      </c>
      <c r="P230" s="68">
        <v>32.868672046955197</v>
      </c>
      <c r="Q230" s="71"/>
      <c r="R230" s="68"/>
    </row>
    <row r="231" spans="1:18" x14ac:dyDescent="0.2">
      <c r="A231" s="72" t="s">
        <v>777</v>
      </c>
      <c r="B231" s="66" t="s">
        <v>778</v>
      </c>
      <c r="C231" s="67">
        <v>58</v>
      </c>
      <c r="D231" s="67" t="s">
        <v>328</v>
      </c>
      <c r="E231" s="71">
        <v>0.73027611656478697</v>
      </c>
      <c r="F231" s="68">
        <v>34.379562043795602</v>
      </c>
      <c r="G231" s="71">
        <v>0.75152348012318404</v>
      </c>
      <c r="H231" s="68">
        <v>30.656934306569301</v>
      </c>
      <c r="I231" s="71">
        <v>0.71288164595836701</v>
      </c>
      <c r="J231" s="68">
        <v>20.218978102189801</v>
      </c>
      <c r="K231" s="71">
        <v>0.90691753267408304</v>
      </c>
      <c r="L231" s="68">
        <v>60.583941605839399</v>
      </c>
      <c r="M231" s="71">
        <v>0.45751633986928097</v>
      </c>
      <c r="N231" s="68">
        <v>14.3173431734317</v>
      </c>
      <c r="O231" s="71">
        <v>0.82254158419902101</v>
      </c>
      <c r="P231" s="68">
        <v>66.324284666177505</v>
      </c>
      <c r="Q231" s="71"/>
      <c r="R231" s="68"/>
    </row>
    <row r="232" spans="1:18" x14ac:dyDescent="0.2">
      <c r="A232" s="72" t="s">
        <v>779</v>
      </c>
      <c r="B232" s="66" t="s">
        <v>779</v>
      </c>
      <c r="C232" s="67">
        <v>58</v>
      </c>
      <c r="D232" s="67" t="s">
        <v>328</v>
      </c>
      <c r="E232" s="71">
        <v>0.985378537916765</v>
      </c>
      <c r="F232" s="68">
        <v>99.927007299270102</v>
      </c>
      <c r="G232" s="71">
        <v>0.95696143098303799</v>
      </c>
      <c r="H232" s="68">
        <v>97.737226277372301</v>
      </c>
      <c r="I232" s="71">
        <v>0.999174182767258</v>
      </c>
      <c r="J232" s="68">
        <v>99.635036496350395</v>
      </c>
      <c r="K232" s="71">
        <v>1</v>
      </c>
      <c r="L232" s="68">
        <v>100</v>
      </c>
      <c r="M232" s="71"/>
      <c r="N232" s="68"/>
      <c r="O232" s="71"/>
      <c r="P232" s="68"/>
      <c r="Q232" s="71"/>
      <c r="R232" s="68"/>
    </row>
    <row r="233" spans="1:18" x14ac:dyDescent="0.2">
      <c r="A233" s="72" t="s">
        <v>780</v>
      </c>
      <c r="B233" s="66" t="s">
        <v>780</v>
      </c>
      <c r="C233" s="67">
        <v>58</v>
      </c>
      <c r="D233" s="67" t="s">
        <v>328</v>
      </c>
      <c r="E233" s="71">
        <v>0.44281931216723902</v>
      </c>
      <c r="F233" s="68">
        <v>3.7956204379562002</v>
      </c>
      <c r="G233" s="71">
        <v>0.323542007285888</v>
      </c>
      <c r="H233" s="68">
        <v>1.5328467153284699</v>
      </c>
      <c r="I233" s="71">
        <v>0.57375369703395496</v>
      </c>
      <c r="J233" s="68">
        <v>4.3795620437956204</v>
      </c>
      <c r="K233" s="71">
        <v>0.78901422408767596</v>
      </c>
      <c r="L233" s="68">
        <v>29.0510948905109</v>
      </c>
      <c r="M233" s="71">
        <v>8.4967320261437898E-2</v>
      </c>
      <c r="N233" s="68">
        <v>1.9188191881918799</v>
      </c>
      <c r="O233" s="71"/>
      <c r="P233" s="68"/>
      <c r="Q233" s="71"/>
      <c r="R233" s="68"/>
    </row>
    <row r="234" spans="1:18" x14ac:dyDescent="0.2">
      <c r="A234" s="72" t="s">
        <v>781</v>
      </c>
      <c r="B234" s="66" t="s">
        <v>782</v>
      </c>
      <c r="C234" s="67">
        <v>58</v>
      </c>
      <c r="D234" s="67" t="s">
        <v>328</v>
      </c>
      <c r="E234" s="71">
        <v>0.61531480537576699</v>
      </c>
      <c r="F234" s="68">
        <v>15.4744525547445</v>
      </c>
      <c r="G234" s="71">
        <v>0.531687604631079</v>
      </c>
      <c r="H234" s="68">
        <v>5.4014598540146004</v>
      </c>
      <c r="I234" s="71">
        <v>0.66278218206782402</v>
      </c>
      <c r="J234" s="68">
        <v>12.6277372262774</v>
      </c>
      <c r="K234" s="71">
        <v>0.878659871291256</v>
      </c>
      <c r="L234" s="68">
        <v>52.481751824817501</v>
      </c>
      <c r="M234" s="71">
        <v>0.37908496732026098</v>
      </c>
      <c r="N234" s="68">
        <v>8.5608856088560898</v>
      </c>
      <c r="O234" s="71">
        <v>0.62435940156841396</v>
      </c>
      <c r="P234" s="68">
        <v>37.710931768158503</v>
      </c>
      <c r="Q234" s="71"/>
      <c r="R234" s="68"/>
    </row>
    <row r="235" spans="1:18" x14ac:dyDescent="0.2">
      <c r="A235" s="72" t="s">
        <v>783</v>
      </c>
      <c r="B235" s="66" t="s">
        <v>784</v>
      </c>
      <c r="C235" s="67">
        <v>58</v>
      </c>
      <c r="D235" s="67" t="s">
        <v>328</v>
      </c>
      <c r="E235" s="71">
        <v>0.90448612926121597</v>
      </c>
      <c r="F235" s="68">
        <v>77.810218978102199</v>
      </c>
      <c r="G235" s="71">
        <v>0.85328756698369501</v>
      </c>
      <c r="H235" s="68">
        <v>71.459854014598506</v>
      </c>
      <c r="I235" s="71">
        <v>0.93152164431886397</v>
      </c>
      <c r="J235" s="68">
        <v>68.613138686131407</v>
      </c>
      <c r="K235" s="71">
        <v>0.89730760158996203</v>
      </c>
      <c r="L235" s="68">
        <v>57.737226277372301</v>
      </c>
      <c r="M235" s="71">
        <v>0.88235294117647101</v>
      </c>
      <c r="N235" s="68">
        <v>62.952029520295198</v>
      </c>
      <c r="O235" s="71">
        <v>0.95796089223708902</v>
      </c>
      <c r="P235" s="68">
        <v>95.011005135730002</v>
      </c>
      <c r="Q235" s="71"/>
      <c r="R235" s="68"/>
    </row>
    <row r="236" spans="1:18" x14ac:dyDescent="0.2">
      <c r="A236" s="72" t="s">
        <v>785</v>
      </c>
      <c r="B236" s="66" t="s">
        <v>786</v>
      </c>
      <c r="C236" s="67">
        <v>58</v>
      </c>
      <c r="D236" s="67" t="s">
        <v>328</v>
      </c>
      <c r="E236" s="71">
        <v>0.82160590242826903</v>
      </c>
      <c r="F236" s="68">
        <v>51.313868613138702</v>
      </c>
      <c r="G236" s="71">
        <v>0.77131009532327899</v>
      </c>
      <c r="H236" s="68">
        <v>36.788321167883197</v>
      </c>
      <c r="I236" s="71">
        <v>0.914978722355973</v>
      </c>
      <c r="J236" s="68">
        <v>61.897810218978101</v>
      </c>
      <c r="K236" s="71">
        <v>0.690810559575462</v>
      </c>
      <c r="L236" s="68">
        <v>13.211678832116799</v>
      </c>
      <c r="M236" s="71">
        <v>1</v>
      </c>
      <c r="N236" s="68">
        <v>100</v>
      </c>
      <c r="O236" s="71">
        <v>0.73093013488663305</v>
      </c>
      <c r="P236" s="68">
        <v>51.137197358767402</v>
      </c>
      <c r="Q236" s="71"/>
      <c r="R236"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236"/>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7" t="s">
        <v>105</v>
      </c>
      <c r="B1" s="208"/>
      <c r="C1" s="208"/>
      <c r="D1" s="209"/>
      <c r="E1" s="210" t="s">
        <v>100</v>
      </c>
      <c r="F1" s="211"/>
      <c r="G1" s="210" t="s">
        <v>103</v>
      </c>
      <c r="H1" s="211"/>
      <c r="I1" s="210" t="s">
        <v>40</v>
      </c>
      <c r="J1" s="211"/>
      <c r="K1" s="210" t="s">
        <v>44</v>
      </c>
      <c r="L1" s="211"/>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326</v>
      </c>
      <c r="B3" s="66" t="s">
        <v>327</v>
      </c>
      <c r="C3" s="67">
        <v>58</v>
      </c>
      <c r="D3" s="67" t="s">
        <v>328</v>
      </c>
      <c r="E3" s="71">
        <v>8.7004513761134203E-2</v>
      </c>
      <c r="F3" s="68">
        <v>36.6423357664234</v>
      </c>
      <c r="G3" s="71">
        <v>0.25653989031713698</v>
      </c>
      <c r="H3" s="68">
        <v>62.700729927007302</v>
      </c>
      <c r="I3" s="71">
        <v>4.4736509662650897E-3</v>
      </c>
      <c r="J3" s="68">
        <v>40</v>
      </c>
      <c r="K3" s="71">
        <v>0</v>
      </c>
      <c r="L3" s="68">
        <v>45.693430656934297</v>
      </c>
    </row>
    <row r="4" spans="1:12" x14ac:dyDescent="0.2">
      <c r="A4" s="72" t="s">
        <v>329</v>
      </c>
      <c r="B4" s="66" t="s">
        <v>330</v>
      </c>
      <c r="C4" s="67">
        <v>58</v>
      </c>
      <c r="D4" s="67" t="s">
        <v>328</v>
      </c>
      <c r="E4" s="71">
        <v>0.175064623538572</v>
      </c>
      <c r="F4" s="68">
        <v>85.109489051094897</v>
      </c>
      <c r="G4" s="71">
        <v>0.25837296199661602</v>
      </c>
      <c r="H4" s="68">
        <v>65.109489051094897</v>
      </c>
      <c r="I4" s="71">
        <v>0.26682090861910002</v>
      </c>
      <c r="J4" s="68">
        <v>95.328467153284706</v>
      </c>
      <c r="K4" s="71">
        <v>0</v>
      </c>
      <c r="L4" s="68">
        <v>45.693430656934297</v>
      </c>
    </row>
    <row r="5" spans="1:12" x14ac:dyDescent="0.2">
      <c r="A5" s="72" t="s">
        <v>331</v>
      </c>
      <c r="B5" s="66" t="s">
        <v>332</v>
      </c>
      <c r="C5" s="67">
        <v>58</v>
      </c>
      <c r="D5" s="67" t="s">
        <v>328</v>
      </c>
      <c r="E5" s="71">
        <v>0.139938375487663</v>
      </c>
      <c r="F5" s="68">
        <v>75.036496350364999</v>
      </c>
      <c r="G5" s="71">
        <v>0.25626121238057797</v>
      </c>
      <c r="H5" s="68">
        <v>61.532846715328503</v>
      </c>
      <c r="I5" s="71">
        <v>0.16355391408241299</v>
      </c>
      <c r="J5" s="68">
        <v>91.751824817518198</v>
      </c>
      <c r="K5" s="71">
        <v>0</v>
      </c>
      <c r="L5" s="68">
        <v>45.693430656934297</v>
      </c>
    </row>
    <row r="6" spans="1:12" x14ac:dyDescent="0.2">
      <c r="A6" s="72" t="s">
        <v>333</v>
      </c>
      <c r="B6" s="66" t="s">
        <v>334</v>
      </c>
      <c r="C6" s="67">
        <v>58</v>
      </c>
      <c r="D6" s="67" t="s">
        <v>328</v>
      </c>
      <c r="E6" s="71">
        <v>7.5212040079085593E-2</v>
      </c>
      <c r="F6" s="68">
        <v>14.3065693430657</v>
      </c>
      <c r="G6" s="71">
        <v>0.20442418719887701</v>
      </c>
      <c r="H6" s="68">
        <v>17.007299270072998</v>
      </c>
      <c r="I6" s="71">
        <v>2.1211933038379299E-2</v>
      </c>
      <c r="J6" s="68">
        <v>62.408759124087602</v>
      </c>
      <c r="K6" s="71">
        <v>0</v>
      </c>
      <c r="L6" s="68">
        <v>45.693430656934297</v>
      </c>
    </row>
    <row r="7" spans="1:12" x14ac:dyDescent="0.2">
      <c r="A7" s="72" t="s">
        <v>335</v>
      </c>
      <c r="B7" s="66" t="s">
        <v>336</v>
      </c>
      <c r="C7" s="67">
        <v>58</v>
      </c>
      <c r="D7" s="67" t="s">
        <v>328</v>
      </c>
      <c r="E7" s="71">
        <v>8.0827388941089706E-2</v>
      </c>
      <c r="F7" s="68">
        <v>17.956204379561999</v>
      </c>
      <c r="G7" s="71">
        <v>0.24219506586414299</v>
      </c>
      <c r="H7" s="68">
        <v>31.5328467153285</v>
      </c>
      <c r="I7" s="71">
        <v>2.8710095912565199E-4</v>
      </c>
      <c r="J7" s="68">
        <v>26.6423357664234</v>
      </c>
      <c r="K7" s="71">
        <v>0</v>
      </c>
      <c r="L7" s="68">
        <v>45.693430656934297</v>
      </c>
    </row>
    <row r="8" spans="1:12" x14ac:dyDescent="0.2">
      <c r="A8" s="72" t="s">
        <v>337</v>
      </c>
      <c r="B8" s="66" t="s">
        <v>338</v>
      </c>
      <c r="C8" s="67">
        <v>58</v>
      </c>
      <c r="D8" s="67" t="s">
        <v>328</v>
      </c>
      <c r="E8" s="71">
        <v>1.19199320943241E-2</v>
      </c>
      <c r="F8" s="68">
        <v>0.94890510948905105</v>
      </c>
      <c r="G8" s="71">
        <v>3.52134612395184E-2</v>
      </c>
      <c r="H8" s="68">
        <v>1.8978102189781001</v>
      </c>
      <c r="I8" s="71">
        <v>5.4633504345401502E-4</v>
      </c>
      <c r="J8" s="68">
        <v>28.978102189781001</v>
      </c>
      <c r="K8" s="71">
        <v>0</v>
      </c>
      <c r="L8" s="68">
        <v>45.693430656934297</v>
      </c>
    </row>
    <row r="9" spans="1:12" x14ac:dyDescent="0.2">
      <c r="A9" s="72" t="s">
        <v>339</v>
      </c>
      <c r="B9" s="66" t="s">
        <v>340</v>
      </c>
      <c r="C9" s="67">
        <v>58</v>
      </c>
      <c r="D9" s="67" t="s">
        <v>328</v>
      </c>
      <c r="E9" s="71">
        <v>8.69726691850395E-2</v>
      </c>
      <c r="F9" s="68">
        <v>36.496350364963497</v>
      </c>
      <c r="G9" s="71">
        <v>0.24999491273865801</v>
      </c>
      <c r="H9" s="68">
        <v>41.824817518248203</v>
      </c>
      <c r="I9" s="71">
        <v>1.0923094816460401E-2</v>
      </c>
      <c r="J9" s="68">
        <v>51.605839416058402</v>
      </c>
      <c r="K9" s="71">
        <v>0</v>
      </c>
      <c r="L9" s="68">
        <v>45.693430656934297</v>
      </c>
    </row>
    <row r="10" spans="1:12" x14ac:dyDescent="0.2">
      <c r="A10" s="72" t="s">
        <v>341</v>
      </c>
      <c r="B10" s="66" t="s">
        <v>342</v>
      </c>
      <c r="C10" s="67">
        <v>58</v>
      </c>
      <c r="D10" s="67" t="s">
        <v>328</v>
      </c>
      <c r="E10" s="71">
        <v>0.107083653030403</v>
      </c>
      <c r="F10" s="68">
        <v>58.978102189780998</v>
      </c>
      <c r="G10" s="71">
        <v>0.23785721899867801</v>
      </c>
      <c r="H10" s="68">
        <v>28.832116788321201</v>
      </c>
      <c r="I10" s="71">
        <v>8.3393740092531005E-2</v>
      </c>
      <c r="J10" s="68">
        <v>86.277372262773696</v>
      </c>
      <c r="K10" s="71">
        <v>0</v>
      </c>
      <c r="L10" s="68">
        <v>45.693430656934297</v>
      </c>
    </row>
    <row r="11" spans="1:12" x14ac:dyDescent="0.2">
      <c r="A11" s="72" t="s">
        <v>343</v>
      </c>
      <c r="B11" s="66" t="s">
        <v>344</v>
      </c>
      <c r="C11" s="67">
        <v>58</v>
      </c>
      <c r="D11" s="67" t="s">
        <v>328</v>
      </c>
      <c r="E11" s="71">
        <v>7.8458078046550903E-2</v>
      </c>
      <c r="F11" s="68">
        <v>15.9124087591241</v>
      </c>
      <c r="G11" s="71">
        <v>0.22424667841750201</v>
      </c>
      <c r="H11" s="68">
        <v>21.897810218978101</v>
      </c>
      <c r="I11" s="71">
        <v>1.1127555722151E-2</v>
      </c>
      <c r="J11" s="68">
        <v>51.897810218978101</v>
      </c>
      <c r="K11" s="71">
        <v>0</v>
      </c>
      <c r="L11" s="68">
        <v>45.693430656934297</v>
      </c>
    </row>
    <row r="12" spans="1:12" x14ac:dyDescent="0.2">
      <c r="A12" s="72" t="s">
        <v>345</v>
      </c>
      <c r="B12" s="66" t="s">
        <v>346</v>
      </c>
      <c r="C12" s="67">
        <v>58</v>
      </c>
      <c r="D12" s="67" t="s">
        <v>328</v>
      </c>
      <c r="E12" s="71">
        <v>0.107630361231093</v>
      </c>
      <c r="F12" s="68">
        <v>59.197080291970799</v>
      </c>
      <c r="G12" s="71">
        <v>0.242199196918779</v>
      </c>
      <c r="H12" s="68">
        <v>31.605839416058402</v>
      </c>
      <c r="I12" s="71">
        <v>8.0691886774500898E-2</v>
      </c>
      <c r="J12" s="68">
        <v>85.766423357664195</v>
      </c>
      <c r="K12" s="71">
        <v>0</v>
      </c>
      <c r="L12" s="68">
        <v>45.693430656934297</v>
      </c>
    </row>
    <row r="13" spans="1:12" x14ac:dyDescent="0.2">
      <c r="A13" s="72" t="s">
        <v>347</v>
      </c>
      <c r="B13" s="66" t="s">
        <v>348</v>
      </c>
      <c r="C13" s="67">
        <v>58</v>
      </c>
      <c r="D13" s="67" t="s">
        <v>328</v>
      </c>
      <c r="E13" s="71">
        <v>8.0249497090167293E-2</v>
      </c>
      <c r="F13" s="68">
        <v>17.2262773722628</v>
      </c>
      <c r="G13" s="71">
        <v>0.23725606556628001</v>
      </c>
      <c r="H13" s="68">
        <v>27.956204379561999</v>
      </c>
      <c r="I13" s="71">
        <v>3.49242570422171E-3</v>
      </c>
      <c r="J13" s="68">
        <v>38.029197080292001</v>
      </c>
      <c r="K13" s="71">
        <v>0</v>
      </c>
      <c r="L13" s="68">
        <v>45.693430656934297</v>
      </c>
    </row>
    <row r="14" spans="1:12" x14ac:dyDescent="0.2">
      <c r="A14" s="72" t="s">
        <v>349</v>
      </c>
      <c r="B14" s="66" t="s">
        <v>350</v>
      </c>
      <c r="C14" s="67">
        <v>58</v>
      </c>
      <c r="D14" s="67" t="s">
        <v>328</v>
      </c>
      <c r="E14" s="71">
        <v>9.1922873594205007E-2</v>
      </c>
      <c r="F14" s="68">
        <v>44.306569343065703</v>
      </c>
      <c r="G14" s="71">
        <v>0.243766162736789</v>
      </c>
      <c r="H14" s="68">
        <v>33.138686131386898</v>
      </c>
      <c r="I14" s="71">
        <v>3.2002458045826299E-2</v>
      </c>
      <c r="J14" s="68">
        <v>70.802919708029194</v>
      </c>
      <c r="K14" s="71">
        <v>0</v>
      </c>
      <c r="L14" s="68">
        <v>45.693430656934297</v>
      </c>
    </row>
    <row r="15" spans="1:12" x14ac:dyDescent="0.2">
      <c r="A15" s="72" t="s">
        <v>351</v>
      </c>
      <c r="B15" s="66" t="s">
        <v>352</v>
      </c>
      <c r="C15" s="67">
        <v>58</v>
      </c>
      <c r="D15" s="67" t="s">
        <v>328</v>
      </c>
      <c r="E15" s="71">
        <v>9.6270864653959204E-2</v>
      </c>
      <c r="F15" s="68">
        <v>49.416058394160601</v>
      </c>
      <c r="G15" s="71">
        <v>0.276831866753802</v>
      </c>
      <c r="H15" s="68">
        <v>76.496350364963504</v>
      </c>
      <c r="I15" s="71">
        <v>1.19807272080758E-2</v>
      </c>
      <c r="J15" s="68">
        <v>52.7737226277372</v>
      </c>
      <c r="K15" s="71">
        <v>0</v>
      </c>
      <c r="L15" s="68">
        <v>45.693430656934297</v>
      </c>
    </row>
    <row r="16" spans="1:12" x14ac:dyDescent="0.2">
      <c r="A16" s="72" t="s">
        <v>353</v>
      </c>
      <c r="B16" s="66" t="s">
        <v>354</v>
      </c>
      <c r="C16" s="67">
        <v>58</v>
      </c>
      <c r="D16" s="67" t="s">
        <v>328</v>
      </c>
      <c r="E16" s="71">
        <v>8.9049864615621005E-2</v>
      </c>
      <c r="F16" s="68">
        <v>40.583941605839399</v>
      </c>
      <c r="G16" s="71">
        <v>0.24246365481815399</v>
      </c>
      <c r="H16" s="68">
        <v>32.043795620437997</v>
      </c>
      <c r="I16" s="71">
        <v>2.4685939028708401E-2</v>
      </c>
      <c r="J16" s="68">
        <v>65.693430656934297</v>
      </c>
      <c r="K16" s="71">
        <v>0</v>
      </c>
      <c r="L16" s="68">
        <v>45.693430656934297</v>
      </c>
    </row>
    <row r="17" spans="1:12" x14ac:dyDescent="0.2">
      <c r="A17" s="72" t="s">
        <v>355</v>
      </c>
      <c r="B17" s="66" t="s">
        <v>356</v>
      </c>
      <c r="C17" s="67">
        <v>58</v>
      </c>
      <c r="D17" s="67" t="s">
        <v>328</v>
      </c>
      <c r="E17" s="71">
        <v>8.6255123446102006E-2</v>
      </c>
      <c r="F17" s="68">
        <v>34.963503649635001</v>
      </c>
      <c r="G17" s="71">
        <v>0.24791739050429701</v>
      </c>
      <c r="H17" s="68">
        <v>37.153284671532901</v>
      </c>
      <c r="I17" s="71">
        <v>1.08479798340093E-2</v>
      </c>
      <c r="J17" s="68">
        <v>51.532846715328503</v>
      </c>
      <c r="K17" s="71">
        <v>0</v>
      </c>
      <c r="L17" s="68">
        <v>45.693430656934297</v>
      </c>
    </row>
    <row r="18" spans="1:12" x14ac:dyDescent="0.2">
      <c r="A18" s="72" t="s">
        <v>357</v>
      </c>
      <c r="B18" s="66" t="s">
        <v>358</v>
      </c>
      <c r="C18" s="67">
        <v>58</v>
      </c>
      <c r="D18" s="67" t="s">
        <v>328</v>
      </c>
      <c r="E18" s="71">
        <v>8.3730563831908605E-2</v>
      </c>
      <c r="F18" s="68">
        <v>28.029197080292001</v>
      </c>
      <c r="G18" s="71">
        <v>0.24999999978461501</v>
      </c>
      <c r="H18" s="68">
        <v>43.3576642335766</v>
      </c>
      <c r="I18" s="71">
        <v>1.1916917111109301E-3</v>
      </c>
      <c r="J18" s="68">
        <v>32.116788321167903</v>
      </c>
      <c r="K18" s="71">
        <v>0</v>
      </c>
      <c r="L18" s="68">
        <v>45.693430656934297</v>
      </c>
    </row>
    <row r="19" spans="1:12" x14ac:dyDescent="0.2">
      <c r="A19" s="72" t="s">
        <v>359</v>
      </c>
      <c r="B19" s="66" t="s">
        <v>360</v>
      </c>
      <c r="C19" s="67">
        <v>58</v>
      </c>
      <c r="D19" s="67" t="s">
        <v>328</v>
      </c>
      <c r="E19" s="71">
        <v>0.11754602473421499</v>
      </c>
      <c r="F19" s="68">
        <v>65.693430656934297</v>
      </c>
      <c r="G19" s="71">
        <v>0.26781449112352301</v>
      </c>
      <c r="H19" s="68">
        <v>71.897810218978094</v>
      </c>
      <c r="I19" s="71">
        <v>8.4823583079123299E-2</v>
      </c>
      <c r="J19" s="68">
        <v>86.350364963503694</v>
      </c>
      <c r="K19" s="71">
        <v>0</v>
      </c>
      <c r="L19" s="68">
        <v>45.693430656934297</v>
      </c>
    </row>
    <row r="20" spans="1:12" x14ac:dyDescent="0.2">
      <c r="A20" s="72" t="s">
        <v>361</v>
      </c>
      <c r="B20" s="66" t="s">
        <v>362</v>
      </c>
      <c r="C20" s="67">
        <v>58</v>
      </c>
      <c r="D20" s="67" t="s">
        <v>328</v>
      </c>
      <c r="E20" s="71">
        <v>9.1767875675525301E-2</v>
      </c>
      <c r="F20" s="68">
        <v>44.014598540145997</v>
      </c>
      <c r="G20" s="71">
        <v>0.24999999938223799</v>
      </c>
      <c r="H20" s="68">
        <v>42.919708029197103</v>
      </c>
      <c r="I20" s="71">
        <v>2.5303627644338099E-2</v>
      </c>
      <c r="J20" s="68">
        <v>66.204379562043798</v>
      </c>
      <c r="K20" s="71">
        <v>0</v>
      </c>
      <c r="L20" s="68">
        <v>45.693430656934297</v>
      </c>
    </row>
    <row r="21" spans="1:12" x14ac:dyDescent="0.2">
      <c r="A21" s="72" t="s">
        <v>363</v>
      </c>
      <c r="B21" s="66" t="s">
        <v>364</v>
      </c>
      <c r="C21" s="67">
        <v>58</v>
      </c>
      <c r="D21" s="67" t="s">
        <v>328</v>
      </c>
      <c r="E21" s="71">
        <v>0.12633441982556701</v>
      </c>
      <c r="F21" s="68">
        <v>69.124087591240894</v>
      </c>
      <c r="G21" s="71">
        <v>0.27766651901303901</v>
      </c>
      <c r="H21" s="68">
        <v>76.6423357664234</v>
      </c>
      <c r="I21" s="71">
        <v>0.10133674046366099</v>
      </c>
      <c r="J21" s="68">
        <v>88.248175182481702</v>
      </c>
      <c r="K21" s="71">
        <v>0</v>
      </c>
      <c r="L21" s="68">
        <v>45.693430656934297</v>
      </c>
    </row>
    <row r="22" spans="1:12" x14ac:dyDescent="0.2">
      <c r="A22" s="72" t="s">
        <v>365</v>
      </c>
      <c r="B22" s="66" t="s">
        <v>366</v>
      </c>
      <c r="C22" s="67">
        <v>58</v>
      </c>
      <c r="D22" s="67" t="s">
        <v>328</v>
      </c>
      <c r="E22" s="71">
        <v>9.8071204168717993E-2</v>
      </c>
      <c r="F22" s="68">
        <v>51.313868613138702</v>
      </c>
      <c r="G22" s="71">
        <v>0.260131026427672</v>
      </c>
      <c r="H22" s="68">
        <v>66.788321167883197</v>
      </c>
      <c r="I22" s="71">
        <v>3.08774578733538E-2</v>
      </c>
      <c r="J22" s="68">
        <v>70.072992700729898</v>
      </c>
      <c r="K22" s="71">
        <v>3.2051282051282098E-3</v>
      </c>
      <c r="L22" s="68">
        <v>51.240875912408796</v>
      </c>
    </row>
    <row r="23" spans="1:12" x14ac:dyDescent="0.2">
      <c r="A23" s="72" t="s">
        <v>367</v>
      </c>
      <c r="B23" s="66" t="s">
        <v>368</v>
      </c>
      <c r="C23" s="67">
        <v>58</v>
      </c>
      <c r="D23" s="67" t="s">
        <v>328</v>
      </c>
      <c r="E23" s="71">
        <v>9.2284589488488902E-2</v>
      </c>
      <c r="F23" s="68">
        <v>44.963503649635001</v>
      </c>
      <c r="G23" s="71">
        <v>0.25723633108247501</v>
      </c>
      <c r="H23" s="68">
        <v>63.430656934306597</v>
      </c>
      <c r="I23" s="71">
        <v>1.96174373829914E-2</v>
      </c>
      <c r="J23" s="68">
        <v>60.802919708029201</v>
      </c>
      <c r="K23" s="71">
        <v>0</v>
      </c>
      <c r="L23" s="68">
        <v>45.693430656934297</v>
      </c>
    </row>
    <row r="24" spans="1:12" x14ac:dyDescent="0.2">
      <c r="A24" s="72" t="s">
        <v>369</v>
      </c>
      <c r="B24" s="66" t="s">
        <v>370</v>
      </c>
      <c r="C24" s="67">
        <v>58</v>
      </c>
      <c r="D24" s="67" t="s">
        <v>328</v>
      </c>
      <c r="E24" s="71">
        <v>9.7114210708009296E-2</v>
      </c>
      <c r="F24" s="68">
        <v>50.583941605839399</v>
      </c>
      <c r="G24" s="71">
        <v>0.24781248157609101</v>
      </c>
      <c r="H24" s="68">
        <v>36.9343065693431</v>
      </c>
      <c r="I24" s="71">
        <v>4.3530150547936998E-2</v>
      </c>
      <c r="J24" s="68">
        <v>77.007299270073005</v>
      </c>
      <c r="K24" s="71">
        <v>0</v>
      </c>
      <c r="L24" s="68">
        <v>45.693430656934297</v>
      </c>
    </row>
    <row r="25" spans="1:12" x14ac:dyDescent="0.2">
      <c r="A25" s="72" t="s">
        <v>371</v>
      </c>
      <c r="B25" s="66" t="s">
        <v>372</v>
      </c>
      <c r="C25" s="67">
        <v>58</v>
      </c>
      <c r="D25" s="67" t="s">
        <v>328</v>
      </c>
      <c r="E25" s="71">
        <v>0.13841939763267</v>
      </c>
      <c r="F25" s="68">
        <v>74.160583941605793</v>
      </c>
      <c r="G25" s="71">
        <v>0.251686005016376</v>
      </c>
      <c r="H25" s="68">
        <v>56.350364963503701</v>
      </c>
      <c r="I25" s="71">
        <v>0.163572187881633</v>
      </c>
      <c r="J25" s="68">
        <v>91.824817518248196</v>
      </c>
      <c r="K25" s="71">
        <v>0</v>
      </c>
      <c r="L25" s="68">
        <v>45.693430656934297</v>
      </c>
    </row>
    <row r="26" spans="1:12" x14ac:dyDescent="0.2">
      <c r="A26" s="72" t="s">
        <v>373</v>
      </c>
      <c r="B26" s="66" t="s">
        <v>374</v>
      </c>
      <c r="C26" s="67">
        <v>58</v>
      </c>
      <c r="D26" s="67" t="s">
        <v>328</v>
      </c>
      <c r="E26" s="71">
        <v>9.8687491545846898E-2</v>
      </c>
      <c r="F26" s="68">
        <v>52.335766423357697</v>
      </c>
      <c r="G26" s="71">
        <v>0.26293320772553802</v>
      </c>
      <c r="H26" s="68">
        <v>68.102189781021906</v>
      </c>
      <c r="I26" s="71">
        <v>3.3129266912002603E-2</v>
      </c>
      <c r="J26" s="68">
        <v>71.824817518248196</v>
      </c>
      <c r="K26" s="71">
        <v>0</v>
      </c>
      <c r="L26" s="68">
        <v>45.693430656934297</v>
      </c>
    </row>
    <row r="27" spans="1:12" x14ac:dyDescent="0.2">
      <c r="A27" s="72" t="s">
        <v>375</v>
      </c>
      <c r="B27" s="66" t="s">
        <v>376</v>
      </c>
      <c r="C27" s="67">
        <v>58</v>
      </c>
      <c r="D27" s="67" t="s">
        <v>328</v>
      </c>
      <c r="E27" s="71">
        <v>9.5077239302085698E-2</v>
      </c>
      <c r="F27" s="68">
        <v>48.394160583941598</v>
      </c>
      <c r="G27" s="71">
        <v>0.27441612116129199</v>
      </c>
      <c r="H27" s="68">
        <v>75.620437956204398</v>
      </c>
      <c r="I27" s="71">
        <v>1.08155967449647E-2</v>
      </c>
      <c r="J27" s="68">
        <v>51.313868613138702</v>
      </c>
      <c r="K27" s="71">
        <v>0</v>
      </c>
      <c r="L27" s="68">
        <v>45.693430656934297</v>
      </c>
    </row>
    <row r="28" spans="1:12" x14ac:dyDescent="0.2">
      <c r="A28" s="72" t="s">
        <v>377</v>
      </c>
      <c r="B28" s="66" t="s">
        <v>378</v>
      </c>
      <c r="C28" s="67">
        <v>58</v>
      </c>
      <c r="D28" s="67" t="s">
        <v>328</v>
      </c>
      <c r="E28" s="71">
        <v>8.6961358186363094E-2</v>
      </c>
      <c r="F28" s="68">
        <v>36.350364963503701</v>
      </c>
      <c r="G28" s="71">
        <v>0.236942839403426</v>
      </c>
      <c r="H28" s="68">
        <v>27.810218978102199</v>
      </c>
      <c r="I28" s="71">
        <v>2.07361069505352E-2</v>
      </c>
      <c r="J28" s="68">
        <v>61.6788321167883</v>
      </c>
      <c r="K28" s="71">
        <v>3.2051282051282098E-3</v>
      </c>
      <c r="L28" s="68">
        <v>51.240875912408796</v>
      </c>
    </row>
    <row r="29" spans="1:12" x14ac:dyDescent="0.2">
      <c r="A29" s="72" t="s">
        <v>379</v>
      </c>
      <c r="B29" s="66" t="s">
        <v>380</v>
      </c>
      <c r="C29" s="67">
        <v>58</v>
      </c>
      <c r="D29" s="67" t="s">
        <v>328</v>
      </c>
      <c r="E29" s="71">
        <v>8.8722674301725493E-2</v>
      </c>
      <c r="F29" s="68">
        <v>40</v>
      </c>
      <c r="G29" s="71">
        <v>0.249845496554844</v>
      </c>
      <c r="H29" s="68">
        <v>40.364963503649598</v>
      </c>
      <c r="I29" s="71">
        <v>1.3117398145204099E-2</v>
      </c>
      <c r="J29" s="68">
        <v>53.941605839416098</v>
      </c>
      <c r="K29" s="71">
        <v>3.2051282051282098E-3</v>
      </c>
      <c r="L29" s="68">
        <v>51.240875912408796</v>
      </c>
    </row>
    <row r="30" spans="1:12" x14ac:dyDescent="0.2">
      <c r="A30" s="72" t="s">
        <v>381</v>
      </c>
      <c r="B30" s="66" t="s">
        <v>382</v>
      </c>
      <c r="C30" s="67">
        <v>58</v>
      </c>
      <c r="D30" s="67" t="s">
        <v>328</v>
      </c>
      <c r="E30" s="71">
        <v>8.3541221037393004E-2</v>
      </c>
      <c r="F30" s="68">
        <v>27.445255474452601</v>
      </c>
      <c r="G30" s="71">
        <v>0.246097371462005</v>
      </c>
      <c r="H30" s="68">
        <v>34.890510948905103</v>
      </c>
      <c r="I30" s="71">
        <v>4.5262916501739104E-3</v>
      </c>
      <c r="J30" s="68">
        <v>40.2919708029197</v>
      </c>
      <c r="K30" s="71">
        <v>0</v>
      </c>
      <c r="L30" s="68">
        <v>45.693430656934297</v>
      </c>
    </row>
    <row r="31" spans="1:12" x14ac:dyDescent="0.2">
      <c r="A31" s="72" t="s">
        <v>383</v>
      </c>
      <c r="B31" s="66" t="s">
        <v>384</v>
      </c>
      <c r="C31" s="67">
        <v>58</v>
      </c>
      <c r="D31" s="67" t="s">
        <v>328</v>
      </c>
      <c r="E31" s="71">
        <v>9.1946808979505495E-2</v>
      </c>
      <c r="F31" s="68">
        <v>44.379562043795602</v>
      </c>
      <c r="G31" s="71">
        <v>0.24263250768142</v>
      </c>
      <c r="H31" s="68">
        <v>32.116788321167903</v>
      </c>
      <c r="I31" s="71">
        <v>3.0002791051967799E-2</v>
      </c>
      <c r="J31" s="68">
        <v>69.781021897810206</v>
      </c>
      <c r="K31" s="71">
        <v>3.2051282051282098E-3</v>
      </c>
      <c r="L31" s="68">
        <v>51.240875912408796</v>
      </c>
    </row>
    <row r="32" spans="1:12" x14ac:dyDescent="0.2">
      <c r="A32" s="72" t="s">
        <v>385</v>
      </c>
      <c r="B32" s="66" t="s">
        <v>386</v>
      </c>
      <c r="C32" s="67">
        <v>58</v>
      </c>
      <c r="D32" s="67" t="s">
        <v>328</v>
      </c>
      <c r="E32" s="71">
        <v>8.9231366265704298E-2</v>
      </c>
      <c r="F32" s="68">
        <v>41.021897810219002</v>
      </c>
      <c r="G32" s="71">
        <v>0.24605786725047801</v>
      </c>
      <c r="H32" s="68">
        <v>34.817518248175197</v>
      </c>
      <c r="I32" s="71">
        <v>1.20208469312504E-2</v>
      </c>
      <c r="J32" s="68">
        <v>52.846715328467198</v>
      </c>
      <c r="K32" s="71">
        <v>9.6153846153846194E-3</v>
      </c>
      <c r="L32" s="68">
        <v>55.036496350364999</v>
      </c>
    </row>
    <row r="33" spans="1:12" x14ac:dyDescent="0.2">
      <c r="A33" s="72" t="s">
        <v>387</v>
      </c>
      <c r="B33" s="66" t="s">
        <v>388</v>
      </c>
      <c r="C33" s="67">
        <v>58</v>
      </c>
      <c r="D33" s="67" t="s">
        <v>328</v>
      </c>
      <c r="E33" s="71">
        <v>8.6243886963464494E-2</v>
      </c>
      <c r="F33" s="68">
        <v>34.890510948905103</v>
      </c>
      <c r="G33" s="71">
        <v>0.248327809043697</v>
      </c>
      <c r="H33" s="68">
        <v>37.810218978102199</v>
      </c>
      <c r="I33" s="71">
        <v>1.04038518466965E-2</v>
      </c>
      <c r="J33" s="68">
        <v>50.802919708029201</v>
      </c>
      <c r="K33" s="71">
        <v>0</v>
      </c>
      <c r="L33" s="68">
        <v>45.693430656934297</v>
      </c>
    </row>
    <row r="34" spans="1:12" x14ac:dyDescent="0.2">
      <c r="A34" s="72" t="s">
        <v>389</v>
      </c>
      <c r="B34" s="66" t="s">
        <v>390</v>
      </c>
      <c r="C34" s="67">
        <v>58</v>
      </c>
      <c r="D34" s="67" t="s">
        <v>328</v>
      </c>
      <c r="E34" s="71">
        <v>8.7924455147802602E-2</v>
      </c>
      <c r="F34" s="68">
        <v>38.686131386861298</v>
      </c>
      <c r="G34" s="71">
        <v>0.241777336561912</v>
      </c>
      <c r="H34" s="68">
        <v>30.9489051094891</v>
      </c>
      <c r="I34" s="71">
        <v>2.19960288814957E-2</v>
      </c>
      <c r="J34" s="68">
        <v>63.284671532846701</v>
      </c>
      <c r="K34" s="71">
        <v>0</v>
      </c>
      <c r="L34" s="68">
        <v>45.693430656934297</v>
      </c>
    </row>
    <row r="35" spans="1:12" x14ac:dyDescent="0.2">
      <c r="A35" s="72" t="s">
        <v>391</v>
      </c>
      <c r="B35" s="66" t="s">
        <v>392</v>
      </c>
      <c r="C35" s="67">
        <v>58</v>
      </c>
      <c r="D35" s="67" t="s">
        <v>328</v>
      </c>
      <c r="E35" s="71">
        <v>8.1694280545209705E-2</v>
      </c>
      <c r="F35" s="68">
        <v>18.978102189781001</v>
      </c>
      <c r="G35" s="71">
        <v>0.23141516130213799</v>
      </c>
      <c r="H35" s="68">
        <v>25.255474452554701</v>
      </c>
      <c r="I35" s="71">
        <v>1.36676803334913E-2</v>
      </c>
      <c r="J35" s="68">
        <v>54.525547445255498</v>
      </c>
      <c r="K35" s="71">
        <v>0</v>
      </c>
      <c r="L35" s="68">
        <v>45.693430656934297</v>
      </c>
    </row>
    <row r="36" spans="1:12" x14ac:dyDescent="0.2">
      <c r="A36" s="72" t="s">
        <v>393</v>
      </c>
      <c r="B36" s="66" t="s">
        <v>394</v>
      </c>
      <c r="C36" s="67">
        <v>58</v>
      </c>
      <c r="D36" s="67" t="s">
        <v>328</v>
      </c>
      <c r="E36" s="71">
        <v>9.2122005051301803E-2</v>
      </c>
      <c r="F36" s="68">
        <v>44.671532846715301</v>
      </c>
      <c r="G36" s="71">
        <v>0.24797329851634201</v>
      </c>
      <c r="H36" s="68">
        <v>37.2262773722628</v>
      </c>
      <c r="I36" s="71">
        <v>2.5187588432435001E-2</v>
      </c>
      <c r="J36" s="68">
        <v>66.131386861313899</v>
      </c>
      <c r="K36" s="71">
        <v>3.2051282051282098E-3</v>
      </c>
      <c r="L36" s="68">
        <v>51.240875912408796</v>
      </c>
    </row>
    <row r="37" spans="1:12" x14ac:dyDescent="0.2">
      <c r="A37" s="72" t="s">
        <v>395</v>
      </c>
      <c r="B37" s="66" t="s">
        <v>396</v>
      </c>
      <c r="C37" s="67">
        <v>58</v>
      </c>
      <c r="D37" s="67" t="s">
        <v>328</v>
      </c>
      <c r="E37" s="71">
        <v>0.22433084712741599</v>
      </c>
      <c r="F37" s="68">
        <v>91.459854014598506</v>
      </c>
      <c r="G37" s="71">
        <v>0.27369711745285802</v>
      </c>
      <c r="H37" s="68">
        <v>75.474452554744502</v>
      </c>
      <c r="I37" s="71">
        <v>0.380064654698622</v>
      </c>
      <c r="J37" s="68">
        <v>97.664233576642303</v>
      </c>
      <c r="K37" s="71">
        <v>1.9230769230769201E-2</v>
      </c>
      <c r="L37" s="68">
        <v>58.6131386861314</v>
      </c>
    </row>
    <row r="38" spans="1:12" x14ac:dyDescent="0.2">
      <c r="A38" s="72" t="s">
        <v>397</v>
      </c>
      <c r="B38" s="66" t="s">
        <v>398</v>
      </c>
      <c r="C38" s="67">
        <v>58</v>
      </c>
      <c r="D38" s="67" t="s">
        <v>328</v>
      </c>
      <c r="E38" s="71">
        <v>8.5508204016342806E-2</v>
      </c>
      <c r="F38" s="68">
        <v>33.0656934306569</v>
      </c>
      <c r="G38" s="71">
        <v>0.24666928480281</v>
      </c>
      <c r="H38" s="68">
        <v>35.474452554744502</v>
      </c>
      <c r="I38" s="71">
        <v>6.6501990410902101E-3</v>
      </c>
      <c r="J38" s="68">
        <v>43.576642335766401</v>
      </c>
      <c r="K38" s="71">
        <v>3.2051282051282098E-3</v>
      </c>
      <c r="L38" s="68">
        <v>51.240875912408796</v>
      </c>
    </row>
    <row r="39" spans="1:12" x14ac:dyDescent="0.2">
      <c r="A39" s="72" t="s">
        <v>399</v>
      </c>
      <c r="B39" s="66" t="s">
        <v>400</v>
      </c>
      <c r="C39" s="67">
        <v>58</v>
      </c>
      <c r="D39" s="67" t="s">
        <v>328</v>
      </c>
      <c r="E39" s="71">
        <v>9.3397379040445705E-2</v>
      </c>
      <c r="F39" s="68">
        <v>46.6423357664234</v>
      </c>
      <c r="G39" s="71">
        <v>0.25763929098191202</v>
      </c>
      <c r="H39" s="68">
        <v>63.795620437956202</v>
      </c>
      <c r="I39" s="71">
        <v>2.25528461394254E-2</v>
      </c>
      <c r="J39" s="68">
        <v>63.795620437956202</v>
      </c>
      <c r="K39" s="71">
        <v>0</v>
      </c>
      <c r="L39" s="68">
        <v>45.693430656934297</v>
      </c>
    </row>
    <row r="40" spans="1:12" x14ac:dyDescent="0.2">
      <c r="A40" s="72" t="s">
        <v>401</v>
      </c>
      <c r="B40" s="66" t="s">
        <v>402</v>
      </c>
      <c r="C40" s="67">
        <v>58</v>
      </c>
      <c r="D40" s="67" t="s">
        <v>328</v>
      </c>
      <c r="E40" s="71">
        <v>9.2922303095076597E-2</v>
      </c>
      <c r="F40" s="68">
        <v>45.8394160583942</v>
      </c>
      <c r="G40" s="71">
        <v>0.25776797969958098</v>
      </c>
      <c r="H40" s="68">
        <v>63.868613138686101</v>
      </c>
      <c r="I40" s="71">
        <v>2.09989295856489E-2</v>
      </c>
      <c r="J40" s="68">
        <v>62.043795620437997</v>
      </c>
      <c r="K40" s="71">
        <v>0</v>
      </c>
      <c r="L40" s="68">
        <v>45.693430656934297</v>
      </c>
    </row>
    <row r="41" spans="1:12" x14ac:dyDescent="0.2">
      <c r="A41" s="72" t="s">
        <v>403</v>
      </c>
      <c r="B41" s="66" t="s">
        <v>404</v>
      </c>
      <c r="C41" s="67">
        <v>58</v>
      </c>
      <c r="D41" s="67" t="s">
        <v>328</v>
      </c>
      <c r="E41" s="71">
        <v>9.9895208598200405E-2</v>
      </c>
      <c r="F41" s="68">
        <v>53.868613138686101</v>
      </c>
      <c r="G41" s="71">
        <v>0.27947058518708201</v>
      </c>
      <c r="H41" s="68">
        <v>77.153284671532802</v>
      </c>
      <c r="I41" s="71">
        <v>7.3945277870067E-3</v>
      </c>
      <c r="J41" s="68">
        <v>44.963503649635001</v>
      </c>
      <c r="K41" s="71">
        <v>1.2820512820512799E-2</v>
      </c>
      <c r="L41" s="68">
        <v>56.6423357664234</v>
      </c>
    </row>
    <row r="42" spans="1:12" x14ac:dyDescent="0.2">
      <c r="A42" s="72" t="s">
        <v>405</v>
      </c>
      <c r="B42" s="66" t="s">
        <v>406</v>
      </c>
      <c r="C42" s="67">
        <v>58</v>
      </c>
      <c r="D42" s="67" t="s">
        <v>328</v>
      </c>
      <c r="E42" s="71">
        <v>0.17753997113682399</v>
      </c>
      <c r="F42" s="68">
        <v>85.401459854014604</v>
      </c>
      <c r="G42" s="71">
        <v>0.30541947884753801</v>
      </c>
      <c r="H42" s="68">
        <v>83.868613138686101</v>
      </c>
      <c r="I42" s="71">
        <v>0.22079017815267901</v>
      </c>
      <c r="J42" s="68">
        <v>93.795620437956202</v>
      </c>
      <c r="K42" s="71">
        <v>6.4102564102564196E-3</v>
      </c>
      <c r="L42" s="68">
        <v>53.503649635036503</v>
      </c>
    </row>
    <row r="43" spans="1:12" x14ac:dyDescent="0.2">
      <c r="A43" s="72" t="s">
        <v>407</v>
      </c>
      <c r="B43" s="66" t="s">
        <v>408</v>
      </c>
      <c r="C43" s="67">
        <v>58</v>
      </c>
      <c r="D43" s="67" t="s">
        <v>328</v>
      </c>
      <c r="E43" s="71">
        <v>5.0653716127423601E-2</v>
      </c>
      <c r="F43" s="68">
        <v>5.8394160583941597</v>
      </c>
      <c r="G43" s="71">
        <v>0.14482430567700599</v>
      </c>
      <c r="H43" s="68">
        <v>7.6642335766423404</v>
      </c>
      <c r="I43" s="71">
        <v>7.1368427052651397E-3</v>
      </c>
      <c r="J43" s="68">
        <v>44.525547445255498</v>
      </c>
      <c r="K43" s="71">
        <v>0</v>
      </c>
      <c r="L43" s="68">
        <v>45.693430656934297</v>
      </c>
    </row>
    <row r="44" spans="1:12" x14ac:dyDescent="0.2">
      <c r="A44" s="72" t="s">
        <v>409</v>
      </c>
      <c r="B44" s="66" t="s">
        <v>410</v>
      </c>
      <c r="C44" s="67">
        <v>58</v>
      </c>
      <c r="D44" s="67" t="s">
        <v>328</v>
      </c>
      <c r="E44" s="71">
        <v>6.23663861407057E-2</v>
      </c>
      <c r="F44" s="68">
        <v>9.1240875912408796</v>
      </c>
      <c r="G44" s="71">
        <v>0.18065559453292801</v>
      </c>
      <c r="H44" s="68">
        <v>11.7518248175182</v>
      </c>
      <c r="I44" s="71">
        <v>6.4435638891894203E-3</v>
      </c>
      <c r="J44" s="68">
        <v>43.3576642335766</v>
      </c>
      <c r="K44" s="71">
        <v>0</v>
      </c>
      <c r="L44" s="68">
        <v>45.693430656934297</v>
      </c>
    </row>
    <row r="45" spans="1:12" x14ac:dyDescent="0.2">
      <c r="A45" s="72" t="s">
        <v>411</v>
      </c>
      <c r="B45" s="66" t="s">
        <v>412</v>
      </c>
      <c r="C45" s="67">
        <v>58</v>
      </c>
      <c r="D45" s="67" t="s">
        <v>328</v>
      </c>
      <c r="E45" s="71">
        <v>8.2806931866935204E-2</v>
      </c>
      <c r="F45" s="68">
        <v>19.489051094890499</v>
      </c>
      <c r="G45" s="71">
        <v>0.232157471095571</v>
      </c>
      <c r="H45" s="68">
        <v>25.4014598540146</v>
      </c>
      <c r="I45" s="71">
        <v>1.6263324505234902E-2</v>
      </c>
      <c r="J45" s="68">
        <v>57.591240875912398</v>
      </c>
      <c r="K45" s="71">
        <v>0</v>
      </c>
      <c r="L45" s="68">
        <v>45.693430656934297</v>
      </c>
    </row>
    <row r="46" spans="1:12" x14ac:dyDescent="0.2">
      <c r="A46" s="72" t="s">
        <v>413</v>
      </c>
      <c r="B46" s="66" t="s">
        <v>414</v>
      </c>
      <c r="C46" s="67">
        <v>58</v>
      </c>
      <c r="D46" s="67" t="s">
        <v>328</v>
      </c>
      <c r="E46" s="71">
        <v>8.0120504922832805E-2</v>
      </c>
      <c r="F46" s="68">
        <v>17.153284671532798</v>
      </c>
      <c r="G46" s="71">
        <v>0.226774038618336</v>
      </c>
      <c r="H46" s="68">
        <v>23.138686131386901</v>
      </c>
      <c r="I46" s="71">
        <v>1.35874761501622E-2</v>
      </c>
      <c r="J46" s="68">
        <v>54.379562043795602</v>
      </c>
      <c r="K46" s="71">
        <v>0</v>
      </c>
      <c r="L46" s="68">
        <v>45.693430656934297</v>
      </c>
    </row>
    <row r="47" spans="1:12" x14ac:dyDescent="0.2">
      <c r="A47" s="72" t="s">
        <v>415</v>
      </c>
      <c r="B47" s="66" t="s">
        <v>416</v>
      </c>
      <c r="C47" s="67">
        <v>58</v>
      </c>
      <c r="D47" s="67" t="s">
        <v>328</v>
      </c>
      <c r="E47" s="71">
        <v>7.4010352437535301E-2</v>
      </c>
      <c r="F47" s="68">
        <v>13.868613138686101</v>
      </c>
      <c r="G47" s="71">
        <v>0.21169030922849399</v>
      </c>
      <c r="H47" s="68">
        <v>18.6131386861314</v>
      </c>
      <c r="I47" s="71">
        <v>1.0340748084111799E-2</v>
      </c>
      <c r="J47" s="68">
        <v>50.656934306569298</v>
      </c>
      <c r="K47" s="71">
        <v>0</v>
      </c>
      <c r="L47" s="68">
        <v>45.693430656934297</v>
      </c>
    </row>
    <row r="48" spans="1:12" x14ac:dyDescent="0.2">
      <c r="A48" s="72" t="s">
        <v>417</v>
      </c>
      <c r="B48" s="66" t="s">
        <v>418</v>
      </c>
      <c r="C48" s="67">
        <v>58</v>
      </c>
      <c r="D48" s="67" t="s">
        <v>328</v>
      </c>
      <c r="E48" s="71">
        <v>8.6145605368911193E-2</v>
      </c>
      <c r="F48" s="68">
        <v>34.817518248175197</v>
      </c>
      <c r="G48" s="71">
        <v>0.24070181036622601</v>
      </c>
      <c r="H48" s="68">
        <v>30.437956204379599</v>
      </c>
      <c r="I48" s="71">
        <v>1.7735005740508E-2</v>
      </c>
      <c r="J48" s="68">
        <v>59.051094890510903</v>
      </c>
      <c r="K48" s="71">
        <v>0</v>
      </c>
      <c r="L48" s="68">
        <v>45.693430656934297</v>
      </c>
    </row>
    <row r="49" spans="1:12" x14ac:dyDescent="0.2">
      <c r="A49" s="72" t="s">
        <v>419</v>
      </c>
      <c r="B49" s="66" t="s">
        <v>420</v>
      </c>
      <c r="C49" s="67">
        <v>58</v>
      </c>
      <c r="D49" s="67" t="s">
        <v>328</v>
      </c>
      <c r="E49" s="71">
        <v>9.3218619407563499E-2</v>
      </c>
      <c r="F49" s="68">
        <v>46.496350364963497</v>
      </c>
      <c r="G49" s="71">
        <v>0.245502885922422</v>
      </c>
      <c r="H49" s="68">
        <v>34.233576642335798</v>
      </c>
      <c r="I49" s="71">
        <v>3.41529723002688E-2</v>
      </c>
      <c r="J49" s="68">
        <v>72.554744525547406</v>
      </c>
      <c r="K49" s="71">
        <v>0</v>
      </c>
      <c r="L49" s="68">
        <v>45.693430656934297</v>
      </c>
    </row>
    <row r="50" spans="1:12" x14ac:dyDescent="0.2">
      <c r="A50" s="72" t="s">
        <v>421</v>
      </c>
      <c r="B50" s="66" t="s">
        <v>422</v>
      </c>
      <c r="C50" s="67">
        <v>58</v>
      </c>
      <c r="D50" s="67" t="s">
        <v>328</v>
      </c>
      <c r="E50" s="71">
        <v>8.6294693941991393E-2</v>
      </c>
      <c r="F50" s="68">
        <v>35.109489051094897</v>
      </c>
      <c r="G50" s="71">
        <v>0.23430906944590599</v>
      </c>
      <c r="H50" s="68">
        <v>26.350364963503601</v>
      </c>
      <c r="I50" s="71">
        <v>2.4575012380068401E-2</v>
      </c>
      <c r="J50" s="68">
        <v>65.620437956204398</v>
      </c>
      <c r="K50" s="71">
        <v>0</v>
      </c>
      <c r="L50" s="68">
        <v>45.693430656934297</v>
      </c>
    </row>
    <row r="51" spans="1:12" x14ac:dyDescent="0.2">
      <c r="A51" s="72" t="s">
        <v>423</v>
      </c>
      <c r="B51" s="66" t="s">
        <v>424</v>
      </c>
      <c r="C51" s="67">
        <v>58</v>
      </c>
      <c r="D51" s="67" t="s">
        <v>328</v>
      </c>
      <c r="E51" s="71">
        <v>9.3704433747743496E-2</v>
      </c>
      <c r="F51" s="68">
        <v>47.153284671532802</v>
      </c>
      <c r="G51" s="71">
        <v>0.256312494824116</v>
      </c>
      <c r="H51" s="68">
        <v>61.751824817518298</v>
      </c>
      <c r="I51" s="71">
        <v>2.4800806419114099E-2</v>
      </c>
      <c r="J51" s="68">
        <v>65.839416058394207</v>
      </c>
      <c r="K51" s="71">
        <v>0</v>
      </c>
      <c r="L51" s="68">
        <v>45.693430656934297</v>
      </c>
    </row>
    <row r="52" spans="1:12" x14ac:dyDescent="0.2">
      <c r="A52" s="72" t="s">
        <v>425</v>
      </c>
      <c r="B52" s="66" t="s">
        <v>426</v>
      </c>
      <c r="C52" s="67">
        <v>58</v>
      </c>
      <c r="D52" s="67" t="s">
        <v>328</v>
      </c>
      <c r="E52" s="71">
        <v>8.9186109023136603E-2</v>
      </c>
      <c r="F52" s="68">
        <v>40.948905109489097</v>
      </c>
      <c r="G52" s="71">
        <v>0.24956083802036599</v>
      </c>
      <c r="H52" s="68">
        <v>39.489051094890499</v>
      </c>
      <c r="I52" s="71">
        <v>1.7997489049044E-2</v>
      </c>
      <c r="J52" s="68">
        <v>59.416058394160601</v>
      </c>
      <c r="K52" s="71">
        <v>0</v>
      </c>
      <c r="L52" s="68">
        <v>45.693430656934297</v>
      </c>
    </row>
    <row r="53" spans="1:12" x14ac:dyDescent="0.2">
      <c r="A53" s="72" t="s">
        <v>427</v>
      </c>
      <c r="B53" s="66" t="s">
        <v>428</v>
      </c>
      <c r="C53" s="67">
        <v>58</v>
      </c>
      <c r="D53" s="67" t="s">
        <v>328</v>
      </c>
      <c r="E53" s="71">
        <v>8.6952723901534398E-2</v>
      </c>
      <c r="F53" s="68">
        <v>36.277372262773703</v>
      </c>
      <c r="G53" s="71">
        <v>0.230861369519516</v>
      </c>
      <c r="H53" s="68">
        <v>24.963503649635001</v>
      </c>
      <c r="I53" s="71">
        <v>2.99968021850874E-2</v>
      </c>
      <c r="J53" s="68">
        <v>69.708029197080293</v>
      </c>
      <c r="K53" s="71">
        <v>0</v>
      </c>
      <c r="L53" s="68">
        <v>45.693430656934297</v>
      </c>
    </row>
    <row r="54" spans="1:12" x14ac:dyDescent="0.2">
      <c r="A54" s="72" t="s">
        <v>429</v>
      </c>
      <c r="B54" s="66" t="s">
        <v>430</v>
      </c>
      <c r="C54" s="67">
        <v>58</v>
      </c>
      <c r="D54" s="67" t="s">
        <v>328</v>
      </c>
      <c r="E54" s="71">
        <v>9.2394310777888899E-2</v>
      </c>
      <c r="F54" s="68">
        <v>45.182481751824803</v>
      </c>
      <c r="G54" s="71">
        <v>0.25434533105651902</v>
      </c>
      <c r="H54" s="68">
        <v>59.416058394160601</v>
      </c>
      <c r="I54" s="71">
        <v>2.2837601277147901E-2</v>
      </c>
      <c r="J54" s="68">
        <v>64.160583941605793</v>
      </c>
      <c r="K54" s="71">
        <v>0</v>
      </c>
      <c r="L54" s="68">
        <v>45.693430656934297</v>
      </c>
    </row>
    <row r="55" spans="1:12" x14ac:dyDescent="0.2">
      <c r="A55" s="72" t="s">
        <v>431</v>
      </c>
      <c r="B55" s="66" t="s">
        <v>432</v>
      </c>
      <c r="C55" s="67">
        <v>58</v>
      </c>
      <c r="D55" s="67" t="s">
        <v>328</v>
      </c>
      <c r="E55" s="71">
        <v>8.7897960463623095E-2</v>
      </c>
      <c r="F55" s="68">
        <v>38.540145985401502</v>
      </c>
      <c r="G55" s="71">
        <v>0.242982519699428</v>
      </c>
      <c r="H55" s="68">
        <v>32.554744525547399</v>
      </c>
      <c r="I55" s="71">
        <v>2.0711361691441301E-2</v>
      </c>
      <c r="J55" s="68">
        <v>61.532846715328503</v>
      </c>
      <c r="K55" s="71">
        <v>0</v>
      </c>
      <c r="L55" s="68">
        <v>45.693430656934297</v>
      </c>
    </row>
    <row r="56" spans="1:12" x14ac:dyDescent="0.2">
      <c r="A56" s="72" t="s">
        <v>433</v>
      </c>
      <c r="B56" s="66" t="s">
        <v>434</v>
      </c>
      <c r="C56" s="67">
        <v>58</v>
      </c>
      <c r="D56" s="67" t="s">
        <v>328</v>
      </c>
      <c r="E56" s="71">
        <v>9.1660084813691797E-2</v>
      </c>
      <c r="F56" s="68">
        <v>43.722627737226297</v>
      </c>
      <c r="G56" s="71">
        <v>0.23609093462209599</v>
      </c>
      <c r="H56" s="68">
        <v>27.3722627737226</v>
      </c>
      <c r="I56" s="71">
        <v>3.8889319818979598E-2</v>
      </c>
      <c r="J56" s="68">
        <v>75.109489051094897</v>
      </c>
      <c r="K56" s="71">
        <v>0</v>
      </c>
      <c r="L56" s="68">
        <v>45.693430656934297</v>
      </c>
    </row>
    <row r="57" spans="1:12" x14ac:dyDescent="0.2">
      <c r="A57" s="72" t="s">
        <v>435</v>
      </c>
      <c r="B57" s="66" t="s">
        <v>436</v>
      </c>
      <c r="C57" s="67">
        <v>58</v>
      </c>
      <c r="D57" s="67" t="s">
        <v>328</v>
      </c>
      <c r="E57" s="71">
        <v>8.7129064510248697E-2</v>
      </c>
      <c r="F57" s="68">
        <v>36.9343065693431</v>
      </c>
      <c r="G57" s="71">
        <v>0.23292808058546499</v>
      </c>
      <c r="H57" s="68">
        <v>25.766423357664198</v>
      </c>
      <c r="I57" s="71">
        <v>2.8459112945281299E-2</v>
      </c>
      <c r="J57" s="68">
        <v>68.102189781021906</v>
      </c>
      <c r="K57" s="71">
        <v>0</v>
      </c>
      <c r="L57" s="68">
        <v>45.693430656934297</v>
      </c>
    </row>
    <row r="58" spans="1:12" x14ac:dyDescent="0.2">
      <c r="A58" s="72" t="s">
        <v>437</v>
      </c>
      <c r="B58" s="66" t="s">
        <v>438</v>
      </c>
      <c r="C58" s="67">
        <v>58</v>
      </c>
      <c r="D58" s="67" t="s">
        <v>328</v>
      </c>
      <c r="E58" s="71">
        <v>0.100812739594525</v>
      </c>
      <c r="F58" s="68">
        <v>54.671532846715301</v>
      </c>
      <c r="G58" s="71">
        <v>0.24785399425659599</v>
      </c>
      <c r="H58" s="68">
        <v>37.007299270072998</v>
      </c>
      <c r="I58" s="71">
        <v>5.4584224526979898E-2</v>
      </c>
      <c r="J58" s="68">
        <v>80.437956204379603</v>
      </c>
      <c r="K58" s="71">
        <v>0</v>
      </c>
      <c r="L58" s="68">
        <v>45.693430656934297</v>
      </c>
    </row>
    <row r="59" spans="1:12" x14ac:dyDescent="0.2">
      <c r="A59" s="72" t="s">
        <v>439</v>
      </c>
      <c r="B59" s="66" t="s">
        <v>440</v>
      </c>
      <c r="C59" s="67">
        <v>58</v>
      </c>
      <c r="D59" s="67" t="s">
        <v>328</v>
      </c>
      <c r="E59" s="71">
        <v>0.108623766634631</v>
      </c>
      <c r="F59" s="68">
        <v>59.854014598540203</v>
      </c>
      <c r="G59" s="71">
        <v>0.31351303252526103</v>
      </c>
      <c r="H59" s="68">
        <v>85.255474452554793</v>
      </c>
      <c r="I59" s="71">
        <v>1.23582673786311E-2</v>
      </c>
      <c r="J59" s="68">
        <v>53.284671532846701</v>
      </c>
      <c r="K59" s="71">
        <v>0</v>
      </c>
      <c r="L59" s="68">
        <v>45.693430656934297</v>
      </c>
    </row>
    <row r="60" spans="1:12" x14ac:dyDescent="0.2">
      <c r="A60" s="72" t="s">
        <v>441</v>
      </c>
      <c r="B60" s="66" t="s">
        <v>442</v>
      </c>
      <c r="C60" s="67">
        <v>58</v>
      </c>
      <c r="D60" s="67" t="s">
        <v>328</v>
      </c>
      <c r="E60" s="71">
        <v>6.6679981005448002E-2</v>
      </c>
      <c r="F60" s="68">
        <v>11.021897810219</v>
      </c>
      <c r="G60" s="71">
        <v>0.19695405576206601</v>
      </c>
      <c r="H60" s="68">
        <v>15.6934306569343</v>
      </c>
      <c r="I60" s="71">
        <v>3.0858872542774999E-3</v>
      </c>
      <c r="J60" s="68">
        <v>37.372262773722603</v>
      </c>
      <c r="K60" s="71">
        <v>0</v>
      </c>
      <c r="L60" s="68">
        <v>45.693430656934297</v>
      </c>
    </row>
    <row r="61" spans="1:12" x14ac:dyDescent="0.2">
      <c r="A61" s="72" t="s">
        <v>443</v>
      </c>
      <c r="B61" s="66" t="s">
        <v>444</v>
      </c>
      <c r="C61" s="67">
        <v>58</v>
      </c>
      <c r="D61" s="67" t="s">
        <v>328</v>
      </c>
      <c r="E61" s="71">
        <v>8.4721954698434507E-2</v>
      </c>
      <c r="F61" s="68">
        <v>31.3868613138686</v>
      </c>
      <c r="G61" s="71">
        <v>0.24997356873887999</v>
      </c>
      <c r="H61" s="68">
        <v>41.459854014598498</v>
      </c>
      <c r="I61" s="71">
        <v>4.1922953564236896E-3</v>
      </c>
      <c r="J61" s="68">
        <v>39.489051094890499</v>
      </c>
      <c r="K61" s="71">
        <v>0</v>
      </c>
      <c r="L61" s="68">
        <v>45.693430656934297</v>
      </c>
    </row>
    <row r="62" spans="1:12" x14ac:dyDescent="0.2">
      <c r="A62" s="72" t="s">
        <v>445</v>
      </c>
      <c r="B62" s="66" t="s">
        <v>446</v>
      </c>
      <c r="C62" s="67">
        <v>58</v>
      </c>
      <c r="D62" s="67" t="s">
        <v>328</v>
      </c>
      <c r="E62" s="71">
        <v>8.5632871336252206E-2</v>
      </c>
      <c r="F62" s="68">
        <v>33.941605839416098</v>
      </c>
      <c r="G62" s="71">
        <v>0.24049929711043899</v>
      </c>
      <c r="H62" s="68">
        <v>30.218978102189801</v>
      </c>
      <c r="I62" s="71">
        <v>1.63993168983179E-2</v>
      </c>
      <c r="J62" s="68">
        <v>57.956204379562003</v>
      </c>
      <c r="K62" s="71">
        <v>0</v>
      </c>
      <c r="L62" s="68">
        <v>45.693430656934297</v>
      </c>
    </row>
    <row r="63" spans="1:12" x14ac:dyDescent="0.2">
      <c r="A63" s="72" t="s">
        <v>447</v>
      </c>
      <c r="B63" s="66" t="s">
        <v>448</v>
      </c>
      <c r="C63" s="67">
        <v>58</v>
      </c>
      <c r="D63" s="67" t="s">
        <v>328</v>
      </c>
      <c r="E63" s="71">
        <v>8.3665319016971204E-2</v>
      </c>
      <c r="F63" s="68">
        <v>27.810218978102199</v>
      </c>
      <c r="G63" s="71">
        <v>0.218004257899757</v>
      </c>
      <c r="H63" s="68">
        <v>19.927007299270102</v>
      </c>
      <c r="I63" s="71">
        <v>3.2991699151156899E-2</v>
      </c>
      <c r="J63" s="68">
        <v>71.605839416058402</v>
      </c>
      <c r="K63" s="71">
        <v>0</v>
      </c>
      <c r="L63" s="68">
        <v>45.693430656934297</v>
      </c>
    </row>
    <row r="64" spans="1:12" x14ac:dyDescent="0.2">
      <c r="A64" s="72" t="s">
        <v>449</v>
      </c>
      <c r="B64" s="66" t="s">
        <v>450</v>
      </c>
      <c r="C64" s="67">
        <v>58</v>
      </c>
      <c r="D64" s="67" t="s">
        <v>328</v>
      </c>
      <c r="E64" s="71">
        <v>8.1294221421289906E-2</v>
      </c>
      <c r="F64" s="68">
        <v>18.7591240875912</v>
      </c>
      <c r="G64" s="71">
        <v>0.22992590864141699</v>
      </c>
      <c r="H64" s="68">
        <v>24.3065693430657</v>
      </c>
      <c r="I64" s="71">
        <v>1.39567556224533E-2</v>
      </c>
      <c r="J64" s="68">
        <v>55.036496350364999</v>
      </c>
      <c r="K64" s="71">
        <v>0</v>
      </c>
      <c r="L64" s="68">
        <v>45.693430656934297</v>
      </c>
    </row>
    <row r="65" spans="1:12" x14ac:dyDescent="0.2">
      <c r="A65" s="72" t="s">
        <v>451</v>
      </c>
      <c r="B65" s="66" t="s">
        <v>452</v>
      </c>
      <c r="C65" s="67">
        <v>58</v>
      </c>
      <c r="D65" s="67" t="s">
        <v>328</v>
      </c>
      <c r="E65" s="71">
        <v>0.104169560259789</v>
      </c>
      <c r="F65" s="68">
        <v>57.372262773722603</v>
      </c>
      <c r="G65" s="71">
        <v>0.26684115251839702</v>
      </c>
      <c r="H65" s="68">
        <v>71.459854014598506</v>
      </c>
      <c r="I65" s="71">
        <v>4.5667528260968801E-2</v>
      </c>
      <c r="J65" s="68">
        <v>77.810218978102199</v>
      </c>
      <c r="K65" s="71">
        <v>0</v>
      </c>
      <c r="L65" s="68">
        <v>45.693430656934297</v>
      </c>
    </row>
    <row r="66" spans="1:12" x14ac:dyDescent="0.2">
      <c r="A66" s="72" t="s">
        <v>453</v>
      </c>
      <c r="B66" s="66" t="s">
        <v>454</v>
      </c>
      <c r="C66" s="67">
        <v>58</v>
      </c>
      <c r="D66" s="67" t="s">
        <v>328</v>
      </c>
      <c r="E66" s="71">
        <v>0.11902052213860601</v>
      </c>
      <c r="F66" s="68">
        <v>66.277372262773696</v>
      </c>
      <c r="G66" s="71">
        <v>0.265310227477213</v>
      </c>
      <c r="H66" s="68">
        <v>69.854014598540104</v>
      </c>
      <c r="I66" s="71">
        <v>9.1751338938604099E-2</v>
      </c>
      <c r="J66" s="68">
        <v>87.518248175182507</v>
      </c>
      <c r="K66" s="71">
        <v>0</v>
      </c>
      <c r="L66" s="68">
        <v>45.693430656934297</v>
      </c>
    </row>
    <row r="67" spans="1:12" x14ac:dyDescent="0.2">
      <c r="A67" s="72" t="s">
        <v>455</v>
      </c>
      <c r="B67" s="66" t="s">
        <v>456</v>
      </c>
      <c r="C67" s="67">
        <v>58</v>
      </c>
      <c r="D67" s="67" t="s">
        <v>328</v>
      </c>
      <c r="E67" s="71">
        <v>9.3531474473043302E-2</v>
      </c>
      <c r="F67" s="68">
        <v>46.861313868613102</v>
      </c>
      <c r="G67" s="71">
        <v>0.24012286209140399</v>
      </c>
      <c r="H67" s="68">
        <v>29.927007299270102</v>
      </c>
      <c r="I67" s="71">
        <v>4.0471561327726002E-2</v>
      </c>
      <c r="J67" s="68">
        <v>75.839416058394207</v>
      </c>
      <c r="K67" s="71">
        <v>0</v>
      </c>
      <c r="L67" s="68">
        <v>45.693430656934297</v>
      </c>
    </row>
    <row r="68" spans="1:12" x14ac:dyDescent="0.2">
      <c r="A68" s="72" t="s">
        <v>457</v>
      </c>
      <c r="B68" s="66" t="s">
        <v>458</v>
      </c>
      <c r="C68" s="67">
        <v>58</v>
      </c>
      <c r="D68" s="67" t="s">
        <v>328</v>
      </c>
      <c r="E68" s="71">
        <v>8.6362663576130802E-2</v>
      </c>
      <c r="F68" s="68">
        <v>35.182481751824803</v>
      </c>
      <c r="G68" s="71">
        <v>0.249845682970296</v>
      </c>
      <c r="H68" s="68">
        <v>40.437956204379603</v>
      </c>
      <c r="I68" s="71">
        <v>9.2423077580959002E-3</v>
      </c>
      <c r="J68" s="68">
        <v>48.248175182481802</v>
      </c>
      <c r="K68" s="71">
        <v>0</v>
      </c>
      <c r="L68" s="68">
        <v>45.693430656934297</v>
      </c>
    </row>
    <row r="69" spans="1:12" x14ac:dyDescent="0.2">
      <c r="A69" s="72" t="s">
        <v>459</v>
      </c>
      <c r="B69" s="66" t="s">
        <v>460</v>
      </c>
      <c r="C69" s="67">
        <v>58</v>
      </c>
      <c r="D69" s="67" t="s">
        <v>328</v>
      </c>
      <c r="E69" s="71">
        <v>0.15356072332710799</v>
      </c>
      <c r="F69" s="68">
        <v>80.364963503649605</v>
      </c>
      <c r="G69" s="71">
        <v>0.41671514260280401</v>
      </c>
      <c r="H69" s="68">
        <v>93.138686131386905</v>
      </c>
      <c r="I69" s="71">
        <v>4.3967027378521303E-2</v>
      </c>
      <c r="J69" s="68">
        <v>77.2262773722628</v>
      </c>
      <c r="K69" s="71">
        <v>0</v>
      </c>
      <c r="L69" s="68">
        <v>45.693430656934297</v>
      </c>
    </row>
    <row r="70" spans="1:12" x14ac:dyDescent="0.2">
      <c r="A70" s="72" t="s">
        <v>461</v>
      </c>
      <c r="B70" s="66" t="s">
        <v>462</v>
      </c>
      <c r="C70" s="67">
        <v>58</v>
      </c>
      <c r="D70" s="67" t="s">
        <v>328</v>
      </c>
      <c r="E70" s="71">
        <v>8.6681592838408497E-2</v>
      </c>
      <c r="F70" s="68">
        <v>35.912408759124098</v>
      </c>
      <c r="G70" s="71">
        <v>0.24357350871533201</v>
      </c>
      <c r="H70" s="68">
        <v>32.919708029197103</v>
      </c>
      <c r="I70" s="71">
        <v>1.6471269799893402E-2</v>
      </c>
      <c r="J70" s="68">
        <v>58.029197080292001</v>
      </c>
      <c r="K70" s="71">
        <v>0</v>
      </c>
      <c r="L70" s="68">
        <v>45.693430656934297</v>
      </c>
    </row>
    <row r="71" spans="1:12" x14ac:dyDescent="0.2">
      <c r="A71" s="72" t="s">
        <v>463</v>
      </c>
      <c r="B71" s="66" t="s">
        <v>464</v>
      </c>
      <c r="C71" s="67">
        <v>58</v>
      </c>
      <c r="D71" s="67" t="s">
        <v>328</v>
      </c>
      <c r="E71" s="71">
        <v>8.0265470107864806E-2</v>
      </c>
      <c r="F71" s="68">
        <v>17.299270072992702</v>
      </c>
      <c r="G71" s="71">
        <v>0.22925196833832201</v>
      </c>
      <c r="H71" s="68">
        <v>24.1605839416058</v>
      </c>
      <c r="I71" s="71">
        <v>1.1544441985272E-2</v>
      </c>
      <c r="J71" s="68">
        <v>52.335766423357697</v>
      </c>
      <c r="K71" s="71">
        <v>0</v>
      </c>
      <c r="L71" s="68">
        <v>45.693430656934297</v>
      </c>
    </row>
    <row r="72" spans="1:12" x14ac:dyDescent="0.2">
      <c r="A72" s="72" t="s">
        <v>465</v>
      </c>
      <c r="B72" s="66" t="s">
        <v>466</v>
      </c>
      <c r="C72" s="67">
        <v>58</v>
      </c>
      <c r="D72" s="67" t="s">
        <v>328</v>
      </c>
      <c r="E72" s="71">
        <v>0.13170469510878399</v>
      </c>
      <c r="F72" s="68">
        <v>71.897810218978094</v>
      </c>
      <c r="G72" s="71">
        <v>0.248027213447336</v>
      </c>
      <c r="H72" s="68">
        <v>37.372262773722603</v>
      </c>
      <c r="I72" s="71">
        <v>0.14708687187901601</v>
      </c>
      <c r="J72" s="68">
        <v>90.656934306569397</v>
      </c>
      <c r="K72" s="71">
        <v>0</v>
      </c>
      <c r="L72" s="68">
        <v>45.693430656934297</v>
      </c>
    </row>
    <row r="73" spans="1:12" x14ac:dyDescent="0.2">
      <c r="A73" s="72" t="s">
        <v>467</v>
      </c>
      <c r="B73" s="66" t="s">
        <v>468</v>
      </c>
      <c r="C73" s="67">
        <v>58</v>
      </c>
      <c r="D73" s="67" t="s">
        <v>328</v>
      </c>
      <c r="E73" s="71">
        <v>0.100963365672133</v>
      </c>
      <c r="F73" s="68">
        <v>55.328467153284699</v>
      </c>
      <c r="G73" s="71">
        <v>0.28462976072929302</v>
      </c>
      <c r="H73" s="68">
        <v>78.832116788321201</v>
      </c>
      <c r="I73" s="71">
        <v>1.8260336287107101E-2</v>
      </c>
      <c r="J73" s="68">
        <v>59.854014598540203</v>
      </c>
      <c r="K73" s="71">
        <v>0</v>
      </c>
      <c r="L73" s="68">
        <v>45.693430656934297</v>
      </c>
    </row>
    <row r="74" spans="1:12" x14ac:dyDescent="0.2">
      <c r="A74" s="72" t="s">
        <v>469</v>
      </c>
      <c r="B74" s="66" t="s">
        <v>470</v>
      </c>
      <c r="C74" s="67">
        <v>58</v>
      </c>
      <c r="D74" s="67" t="s">
        <v>328</v>
      </c>
      <c r="E74" s="71">
        <v>8.9183945532861103E-2</v>
      </c>
      <c r="F74" s="68">
        <v>40.875912408759099</v>
      </c>
      <c r="G74" s="71">
        <v>0.233140123974622</v>
      </c>
      <c r="H74" s="68">
        <v>25.985401459854</v>
      </c>
      <c r="I74" s="71">
        <v>3.4411712623960901E-2</v>
      </c>
      <c r="J74" s="68">
        <v>72.700729927007302</v>
      </c>
      <c r="K74" s="71">
        <v>0</v>
      </c>
      <c r="L74" s="68">
        <v>45.693430656934297</v>
      </c>
    </row>
    <row r="75" spans="1:12" x14ac:dyDescent="0.2">
      <c r="A75" s="72" t="s">
        <v>471</v>
      </c>
      <c r="B75" s="66" t="s">
        <v>472</v>
      </c>
      <c r="C75" s="67">
        <v>58</v>
      </c>
      <c r="D75" s="67" t="s">
        <v>328</v>
      </c>
      <c r="E75" s="71">
        <v>8.9177127858493299E-2</v>
      </c>
      <c r="F75" s="68">
        <v>40.802919708029201</v>
      </c>
      <c r="G75" s="71">
        <v>0.24912721168409999</v>
      </c>
      <c r="H75" s="68">
        <v>38.686131386861298</v>
      </c>
      <c r="I75" s="71">
        <v>1.84041718913803E-2</v>
      </c>
      <c r="J75" s="68">
        <v>59.927007299270102</v>
      </c>
      <c r="K75" s="71">
        <v>0</v>
      </c>
      <c r="L75" s="68">
        <v>45.693430656934297</v>
      </c>
    </row>
    <row r="76" spans="1:12" x14ac:dyDescent="0.2">
      <c r="A76" s="72" t="s">
        <v>473</v>
      </c>
      <c r="B76" s="66" t="s">
        <v>474</v>
      </c>
      <c r="C76" s="67">
        <v>58</v>
      </c>
      <c r="D76" s="67" t="s">
        <v>328</v>
      </c>
      <c r="E76" s="71">
        <v>0.12865697389431899</v>
      </c>
      <c r="F76" s="68">
        <v>70.510948905109501</v>
      </c>
      <c r="G76" s="71">
        <v>0.28451482588036497</v>
      </c>
      <c r="H76" s="68">
        <v>78.759124087591204</v>
      </c>
      <c r="I76" s="71">
        <v>9.8250967597463906E-2</v>
      </c>
      <c r="J76" s="68">
        <v>87.883211678832097</v>
      </c>
      <c r="K76" s="71">
        <v>3.2051282051282098E-3</v>
      </c>
      <c r="L76" s="68">
        <v>51.240875912408796</v>
      </c>
    </row>
    <row r="77" spans="1:12" x14ac:dyDescent="0.2">
      <c r="A77" s="72" t="s">
        <v>475</v>
      </c>
      <c r="B77" s="66" t="s">
        <v>476</v>
      </c>
      <c r="C77" s="67">
        <v>58</v>
      </c>
      <c r="D77" s="67" t="s">
        <v>328</v>
      </c>
      <c r="E77" s="71">
        <v>8.0961229215712499E-2</v>
      </c>
      <c r="F77" s="68">
        <v>18.248175182481798</v>
      </c>
      <c r="G77" s="71">
        <v>0.23074088106331</v>
      </c>
      <c r="H77" s="68">
        <v>24.817518248175201</v>
      </c>
      <c r="I77" s="71">
        <v>1.21428065838274E-2</v>
      </c>
      <c r="J77" s="68">
        <v>53.0656934306569</v>
      </c>
      <c r="K77" s="71">
        <v>0</v>
      </c>
      <c r="L77" s="68">
        <v>45.693430656934297</v>
      </c>
    </row>
    <row r="78" spans="1:12" x14ac:dyDescent="0.2">
      <c r="A78" s="72" t="s">
        <v>477</v>
      </c>
      <c r="B78" s="66" t="s">
        <v>478</v>
      </c>
      <c r="C78" s="67">
        <v>58</v>
      </c>
      <c r="D78" s="67" t="s">
        <v>328</v>
      </c>
      <c r="E78" s="71">
        <v>9.7156355353762505E-2</v>
      </c>
      <c r="F78" s="68">
        <v>50.656934306569298</v>
      </c>
      <c r="G78" s="71">
        <v>0.24524565758800901</v>
      </c>
      <c r="H78" s="68">
        <v>34.014598540145997</v>
      </c>
      <c r="I78" s="71">
        <v>4.6223408473279E-2</v>
      </c>
      <c r="J78" s="68">
        <v>77.956204379561996</v>
      </c>
      <c r="K78" s="71">
        <v>0</v>
      </c>
      <c r="L78" s="68">
        <v>45.693430656934297</v>
      </c>
    </row>
    <row r="79" spans="1:12" x14ac:dyDescent="0.2">
      <c r="A79" s="72" t="s">
        <v>479</v>
      </c>
      <c r="B79" s="66" t="s">
        <v>480</v>
      </c>
      <c r="C79" s="67">
        <v>58</v>
      </c>
      <c r="D79" s="67" t="s">
        <v>328</v>
      </c>
      <c r="E79" s="71">
        <v>8.1005813868373897E-2</v>
      </c>
      <c r="F79" s="68">
        <v>18.394160583941598</v>
      </c>
      <c r="G79" s="71">
        <v>0.22190655539130699</v>
      </c>
      <c r="H79" s="68">
        <v>21.021897810218999</v>
      </c>
      <c r="I79" s="71">
        <v>2.1110886213815201E-2</v>
      </c>
      <c r="J79" s="68">
        <v>62.262773722627699</v>
      </c>
      <c r="K79" s="71">
        <v>0</v>
      </c>
      <c r="L79" s="68">
        <v>45.693430656934297</v>
      </c>
    </row>
    <row r="80" spans="1:12" x14ac:dyDescent="0.2">
      <c r="A80" s="72" t="s">
        <v>481</v>
      </c>
      <c r="B80" s="66" t="s">
        <v>482</v>
      </c>
      <c r="C80" s="67">
        <v>58</v>
      </c>
      <c r="D80" s="67" t="s">
        <v>328</v>
      </c>
      <c r="E80" s="71">
        <v>8.0591791135353197E-2</v>
      </c>
      <c r="F80" s="68">
        <v>17.6642335766423</v>
      </c>
      <c r="G80" s="71">
        <v>0.23599610655815301</v>
      </c>
      <c r="H80" s="68">
        <v>27.299270072992702</v>
      </c>
      <c r="I80" s="71">
        <v>5.7792668479069702E-3</v>
      </c>
      <c r="J80" s="68">
        <v>42.408759124087602</v>
      </c>
      <c r="K80" s="71">
        <v>0</v>
      </c>
      <c r="L80" s="68">
        <v>45.693430656934297</v>
      </c>
    </row>
    <row r="81" spans="1:12" x14ac:dyDescent="0.2">
      <c r="A81" s="72" t="s">
        <v>483</v>
      </c>
      <c r="B81" s="66" t="s">
        <v>484</v>
      </c>
      <c r="C81" s="67">
        <v>58</v>
      </c>
      <c r="D81" s="67" t="s">
        <v>328</v>
      </c>
      <c r="E81" s="71">
        <v>8.5811158950423794E-2</v>
      </c>
      <c r="F81" s="68">
        <v>34.233576642335798</v>
      </c>
      <c r="G81" s="71">
        <v>0.23812919556921</v>
      </c>
      <c r="H81" s="68">
        <v>28.978102189781001</v>
      </c>
      <c r="I81" s="71">
        <v>1.93042812820617E-2</v>
      </c>
      <c r="J81" s="68">
        <v>60.583941605839399</v>
      </c>
      <c r="K81" s="71">
        <v>0</v>
      </c>
      <c r="L81" s="68">
        <v>45.693430656934297</v>
      </c>
    </row>
    <row r="82" spans="1:12" x14ac:dyDescent="0.2">
      <c r="A82" s="72" t="s">
        <v>485</v>
      </c>
      <c r="B82" s="66" t="s">
        <v>486</v>
      </c>
      <c r="C82" s="67">
        <v>58</v>
      </c>
      <c r="D82" s="67" t="s">
        <v>328</v>
      </c>
      <c r="E82" s="71">
        <v>8.1210368681543202E-2</v>
      </c>
      <c r="F82" s="68">
        <v>18.6131386861314</v>
      </c>
      <c r="G82" s="71">
        <v>0.22572494996647</v>
      </c>
      <c r="H82" s="68">
        <v>22.7737226277372</v>
      </c>
      <c r="I82" s="71">
        <v>1.79061560781596E-2</v>
      </c>
      <c r="J82" s="68">
        <v>59.124087591240901</v>
      </c>
      <c r="K82" s="71">
        <v>0</v>
      </c>
      <c r="L82" s="68">
        <v>45.693430656934297</v>
      </c>
    </row>
    <row r="83" spans="1:12" x14ac:dyDescent="0.2">
      <c r="A83" s="72" t="s">
        <v>487</v>
      </c>
      <c r="B83" s="66" t="s">
        <v>488</v>
      </c>
      <c r="C83" s="67">
        <v>58</v>
      </c>
      <c r="D83" s="67" t="s">
        <v>328</v>
      </c>
      <c r="E83" s="71">
        <v>7.8631641884326794E-2</v>
      </c>
      <c r="F83" s="68">
        <v>16.204379562043801</v>
      </c>
      <c r="G83" s="71">
        <v>0.23352415815195399</v>
      </c>
      <c r="H83" s="68">
        <v>26.058394160583902</v>
      </c>
      <c r="I83" s="71">
        <v>2.3707675010263001E-3</v>
      </c>
      <c r="J83" s="68">
        <v>35.766423357664202</v>
      </c>
      <c r="K83" s="71">
        <v>0</v>
      </c>
      <c r="L83" s="68">
        <v>45.693430656934297</v>
      </c>
    </row>
    <row r="84" spans="1:12" x14ac:dyDescent="0.2">
      <c r="A84" s="72" t="s">
        <v>489</v>
      </c>
      <c r="B84" s="66" t="s">
        <v>490</v>
      </c>
      <c r="C84" s="67">
        <v>58</v>
      </c>
      <c r="D84" s="67" t="s">
        <v>328</v>
      </c>
      <c r="E84" s="71">
        <v>0.128739086118593</v>
      </c>
      <c r="F84" s="68">
        <v>70.729927007299295</v>
      </c>
      <c r="G84" s="71">
        <v>0.37830814791588402</v>
      </c>
      <c r="H84" s="68">
        <v>91.021897810219002</v>
      </c>
      <c r="I84" s="71">
        <v>7.9091104398934103E-3</v>
      </c>
      <c r="J84" s="68">
        <v>45.985401459854003</v>
      </c>
      <c r="K84" s="71">
        <v>0</v>
      </c>
      <c r="L84" s="68">
        <v>45.693430656934297</v>
      </c>
    </row>
    <row r="85" spans="1:12" x14ac:dyDescent="0.2">
      <c r="A85" s="72" t="s">
        <v>491</v>
      </c>
      <c r="B85" s="66" t="s">
        <v>492</v>
      </c>
      <c r="C85" s="67">
        <v>58</v>
      </c>
      <c r="D85" s="67" t="s">
        <v>328</v>
      </c>
      <c r="E85" s="71">
        <v>8.4675250874706703E-2</v>
      </c>
      <c r="F85" s="68">
        <v>31.2408759124088</v>
      </c>
      <c r="G85" s="71">
        <v>0.24648808061807401</v>
      </c>
      <c r="H85" s="68">
        <v>35.2554744525548</v>
      </c>
      <c r="I85" s="71">
        <v>7.5376720060464997E-3</v>
      </c>
      <c r="J85" s="68">
        <v>45.328467153284699</v>
      </c>
      <c r="K85" s="71">
        <v>0</v>
      </c>
      <c r="L85" s="68">
        <v>45.693430656934297</v>
      </c>
    </row>
    <row r="86" spans="1:12" x14ac:dyDescent="0.2">
      <c r="A86" s="72" t="s">
        <v>493</v>
      </c>
      <c r="B86" s="66" t="s">
        <v>494</v>
      </c>
      <c r="C86" s="67">
        <v>58</v>
      </c>
      <c r="D86" s="67" t="s">
        <v>328</v>
      </c>
      <c r="E86" s="71">
        <v>9.2587863724564096E-2</v>
      </c>
      <c r="F86" s="68">
        <v>45.5474452554745</v>
      </c>
      <c r="G86" s="71">
        <v>0.25334309441944503</v>
      </c>
      <c r="H86" s="68">
        <v>58.832116788321201</v>
      </c>
      <c r="I86" s="71">
        <v>2.4420496754247501E-2</v>
      </c>
      <c r="J86" s="68">
        <v>65.255474452554694</v>
      </c>
      <c r="K86" s="71">
        <v>0</v>
      </c>
      <c r="L86" s="68">
        <v>45.693430656934297</v>
      </c>
    </row>
    <row r="87" spans="1:12" x14ac:dyDescent="0.2">
      <c r="A87" s="72" t="s">
        <v>495</v>
      </c>
      <c r="B87" s="66" t="s">
        <v>496</v>
      </c>
      <c r="C87" s="67">
        <v>58</v>
      </c>
      <c r="D87" s="67" t="s">
        <v>328</v>
      </c>
      <c r="E87" s="71">
        <v>9.2123073279578305E-2</v>
      </c>
      <c r="F87" s="68">
        <v>44.744525547445299</v>
      </c>
      <c r="G87" s="71">
        <v>0.24806381574341599</v>
      </c>
      <c r="H87" s="68">
        <v>37.445255474452601</v>
      </c>
      <c r="I87" s="71">
        <v>2.83054040953187E-2</v>
      </c>
      <c r="J87" s="68">
        <v>67.956204379562095</v>
      </c>
      <c r="K87" s="71">
        <v>0</v>
      </c>
      <c r="L87" s="68">
        <v>45.693430656934297</v>
      </c>
    </row>
    <row r="88" spans="1:12" x14ac:dyDescent="0.2">
      <c r="A88" s="72" t="s">
        <v>497</v>
      </c>
      <c r="B88" s="66" t="s">
        <v>498</v>
      </c>
      <c r="C88" s="67">
        <v>58</v>
      </c>
      <c r="D88" s="67" t="s">
        <v>328</v>
      </c>
      <c r="E88" s="71">
        <v>8.3702218077171597E-2</v>
      </c>
      <c r="F88" s="68">
        <v>27.883211678832101</v>
      </c>
      <c r="G88" s="71">
        <v>0.243591950304863</v>
      </c>
      <c r="H88" s="68">
        <v>32.992700729927002</v>
      </c>
      <c r="I88" s="71">
        <v>7.5147039266521302E-3</v>
      </c>
      <c r="J88" s="68">
        <v>45.182481751824803</v>
      </c>
      <c r="K88" s="71">
        <v>0</v>
      </c>
      <c r="L88" s="68">
        <v>45.693430656934297</v>
      </c>
    </row>
    <row r="89" spans="1:12" x14ac:dyDescent="0.2">
      <c r="A89" s="72" t="s">
        <v>499</v>
      </c>
      <c r="B89" s="66" t="s">
        <v>500</v>
      </c>
      <c r="C89" s="67">
        <v>58</v>
      </c>
      <c r="D89" s="67" t="s">
        <v>328</v>
      </c>
      <c r="E89" s="71">
        <v>8.4900711453345601E-2</v>
      </c>
      <c r="F89" s="68">
        <v>31.751824817518202</v>
      </c>
      <c r="G89" s="71">
        <v>0.243154509549172</v>
      </c>
      <c r="H89" s="68">
        <v>32.627737226277397</v>
      </c>
      <c r="I89" s="71">
        <v>1.1547624810864399E-2</v>
      </c>
      <c r="J89" s="68">
        <v>52.408759124087602</v>
      </c>
      <c r="K89" s="71">
        <v>0</v>
      </c>
      <c r="L89" s="68">
        <v>45.693430656934297</v>
      </c>
    </row>
    <row r="90" spans="1:12" x14ac:dyDescent="0.2">
      <c r="A90" s="72" t="s">
        <v>501</v>
      </c>
      <c r="B90" s="66" t="s">
        <v>502</v>
      </c>
      <c r="C90" s="67">
        <v>58</v>
      </c>
      <c r="D90" s="67" t="s">
        <v>328</v>
      </c>
      <c r="E90" s="71">
        <v>8.6486984784263393E-2</v>
      </c>
      <c r="F90" s="68">
        <v>35.328467153284699</v>
      </c>
      <c r="G90" s="71">
        <v>0.23971979916741201</v>
      </c>
      <c r="H90" s="68">
        <v>29.781021897810199</v>
      </c>
      <c r="I90" s="71">
        <v>1.97411551853779E-2</v>
      </c>
      <c r="J90" s="68">
        <v>60.875912408759099</v>
      </c>
      <c r="K90" s="71">
        <v>0</v>
      </c>
      <c r="L90" s="68">
        <v>45.693430656934297</v>
      </c>
    </row>
    <row r="91" spans="1:12" x14ac:dyDescent="0.2">
      <c r="A91" s="72" t="s">
        <v>503</v>
      </c>
      <c r="B91" s="66" t="s">
        <v>504</v>
      </c>
      <c r="C91" s="67">
        <v>58</v>
      </c>
      <c r="D91" s="67" t="s">
        <v>328</v>
      </c>
      <c r="E91" s="71">
        <v>8.64287723056857E-2</v>
      </c>
      <c r="F91" s="68">
        <v>35.2554744525548</v>
      </c>
      <c r="G91" s="71">
        <v>0.22554691635774701</v>
      </c>
      <c r="H91" s="68">
        <v>22.554744525547399</v>
      </c>
      <c r="I91" s="71">
        <v>3.3739400559310399E-2</v>
      </c>
      <c r="J91" s="68">
        <v>72.335766423357697</v>
      </c>
      <c r="K91" s="71">
        <v>0</v>
      </c>
      <c r="L91" s="68">
        <v>45.693430656934297</v>
      </c>
    </row>
    <row r="92" spans="1:12" x14ac:dyDescent="0.2">
      <c r="A92" s="72" t="s">
        <v>505</v>
      </c>
      <c r="B92" s="66" t="s">
        <v>506</v>
      </c>
      <c r="C92" s="67">
        <v>58</v>
      </c>
      <c r="D92" s="67" t="s">
        <v>328</v>
      </c>
      <c r="E92" s="71">
        <v>9.2843039677250702E-2</v>
      </c>
      <c r="F92" s="68">
        <v>45.693430656934297</v>
      </c>
      <c r="G92" s="71">
        <v>0.25414307729838498</v>
      </c>
      <c r="H92" s="68">
        <v>59.197080291970799</v>
      </c>
      <c r="I92" s="71">
        <v>2.4386041733367499E-2</v>
      </c>
      <c r="J92" s="68">
        <v>65.182481751824795</v>
      </c>
      <c r="K92" s="71">
        <v>0</v>
      </c>
      <c r="L92" s="68">
        <v>45.693430656934297</v>
      </c>
    </row>
    <row r="93" spans="1:12" x14ac:dyDescent="0.2">
      <c r="A93" s="72" t="s">
        <v>507</v>
      </c>
      <c r="B93" s="66" t="s">
        <v>508</v>
      </c>
      <c r="C93" s="67">
        <v>58</v>
      </c>
      <c r="D93" s="67" t="s">
        <v>328</v>
      </c>
      <c r="E93" s="71">
        <v>0.113923003791105</v>
      </c>
      <c r="F93" s="68">
        <v>63.576642335766401</v>
      </c>
      <c r="G93" s="71">
        <v>0.20882711022756201</v>
      </c>
      <c r="H93" s="68">
        <v>17.810218978102199</v>
      </c>
      <c r="I93" s="71">
        <v>0.132941901145752</v>
      </c>
      <c r="J93" s="68">
        <v>90.291970802919707</v>
      </c>
      <c r="K93" s="71">
        <v>0</v>
      </c>
      <c r="L93" s="68">
        <v>45.693430656934297</v>
      </c>
    </row>
    <row r="94" spans="1:12" x14ac:dyDescent="0.2">
      <c r="A94" s="72" t="s">
        <v>509</v>
      </c>
      <c r="B94" s="66" t="s">
        <v>510</v>
      </c>
      <c r="C94" s="67">
        <v>58</v>
      </c>
      <c r="D94" s="67" t="s">
        <v>328</v>
      </c>
      <c r="E94" s="71">
        <v>0.14190506578916201</v>
      </c>
      <c r="F94" s="68">
        <v>75.693430656934297</v>
      </c>
      <c r="G94" s="71">
        <v>0.28502880733917402</v>
      </c>
      <c r="H94" s="68">
        <v>79.051094890510996</v>
      </c>
      <c r="I94" s="71">
        <v>0.13748126182318299</v>
      </c>
      <c r="J94" s="68">
        <v>90.510948905109501</v>
      </c>
      <c r="K94" s="71">
        <v>3.2051282051282098E-3</v>
      </c>
      <c r="L94" s="68">
        <v>51.240875912408796</v>
      </c>
    </row>
    <row r="95" spans="1:12" x14ac:dyDescent="0.2">
      <c r="A95" s="72" t="s">
        <v>511</v>
      </c>
      <c r="B95" s="66" t="s">
        <v>512</v>
      </c>
      <c r="C95" s="67">
        <v>58</v>
      </c>
      <c r="D95" s="67" t="s">
        <v>328</v>
      </c>
      <c r="E95" s="71">
        <v>5.6544124903461702E-2</v>
      </c>
      <c r="F95" s="68">
        <v>7.3722627737226301</v>
      </c>
      <c r="G95" s="71">
        <v>0.168264522663159</v>
      </c>
      <c r="H95" s="68">
        <v>10.437956204379599</v>
      </c>
      <c r="I95" s="71">
        <v>1.36785204722598E-3</v>
      </c>
      <c r="J95" s="68">
        <v>32.919708029197103</v>
      </c>
      <c r="K95" s="71">
        <v>0</v>
      </c>
      <c r="L95" s="68">
        <v>45.693430656934297</v>
      </c>
    </row>
    <row r="96" spans="1:12" x14ac:dyDescent="0.2">
      <c r="A96" s="72" t="s">
        <v>513</v>
      </c>
      <c r="B96" s="66" t="s">
        <v>514</v>
      </c>
      <c r="C96" s="67">
        <v>58</v>
      </c>
      <c r="D96" s="67" t="s">
        <v>328</v>
      </c>
      <c r="E96" s="71">
        <v>4.7056398062334998E-2</v>
      </c>
      <c r="F96" s="68">
        <v>5.2554744525547399</v>
      </c>
      <c r="G96" s="71">
        <v>0.13827892599657801</v>
      </c>
      <c r="H96" s="68">
        <v>7.2992700729926998</v>
      </c>
      <c r="I96" s="71">
        <v>2.8902681904269599E-3</v>
      </c>
      <c r="J96" s="68">
        <v>37.153284671532901</v>
      </c>
      <c r="K96" s="71">
        <v>0</v>
      </c>
      <c r="L96" s="68">
        <v>45.693430656934297</v>
      </c>
    </row>
    <row r="97" spans="1:12" x14ac:dyDescent="0.2">
      <c r="A97" s="72" t="s">
        <v>515</v>
      </c>
      <c r="B97" s="66" t="s">
        <v>516</v>
      </c>
      <c r="C97" s="67">
        <v>58</v>
      </c>
      <c r="D97" s="67" t="s">
        <v>328</v>
      </c>
      <c r="E97" s="71">
        <v>0.13258452584684499</v>
      </c>
      <c r="F97" s="68">
        <v>72.335766423357697</v>
      </c>
      <c r="G97" s="71">
        <v>0.34686190532044597</v>
      </c>
      <c r="H97" s="68">
        <v>89.197080291970806</v>
      </c>
      <c r="I97" s="71">
        <v>5.0891672220088502E-2</v>
      </c>
      <c r="J97" s="68">
        <v>79.708029197080293</v>
      </c>
      <c r="K97" s="71">
        <v>0</v>
      </c>
      <c r="L97" s="68">
        <v>45.693430656934297</v>
      </c>
    </row>
    <row r="98" spans="1:12" x14ac:dyDescent="0.2">
      <c r="A98" s="72" t="s">
        <v>517</v>
      </c>
      <c r="B98" s="66" t="s">
        <v>518</v>
      </c>
      <c r="C98" s="67">
        <v>58</v>
      </c>
      <c r="D98" s="67" t="s">
        <v>328</v>
      </c>
      <c r="E98" s="71">
        <v>6.17492619076647E-2</v>
      </c>
      <c r="F98" s="68">
        <v>8.8321167883211693</v>
      </c>
      <c r="G98" s="71">
        <v>0.180428600265372</v>
      </c>
      <c r="H98" s="68">
        <v>11.6788321167883</v>
      </c>
      <c r="I98" s="71">
        <v>4.8191854576218503E-3</v>
      </c>
      <c r="J98" s="68">
        <v>40.948905109489097</v>
      </c>
      <c r="K98" s="71">
        <v>0</v>
      </c>
      <c r="L98" s="68">
        <v>45.693430656934297</v>
      </c>
    </row>
    <row r="99" spans="1:12" x14ac:dyDescent="0.2">
      <c r="A99" s="72" t="s">
        <v>519</v>
      </c>
      <c r="B99" s="66" t="s">
        <v>520</v>
      </c>
      <c r="C99" s="67">
        <v>58</v>
      </c>
      <c r="D99" s="67" t="s">
        <v>328</v>
      </c>
      <c r="E99" s="71">
        <v>7.59070205534048E-2</v>
      </c>
      <c r="F99" s="68">
        <v>14.744525547445299</v>
      </c>
      <c r="G99" s="71">
        <v>0.21398970638637799</v>
      </c>
      <c r="H99" s="68">
        <v>18.9051094890511</v>
      </c>
      <c r="I99" s="71">
        <v>1.3731355273836799E-2</v>
      </c>
      <c r="J99" s="68">
        <v>54.744525547445299</v>
      </c>
      <c r="K99" s="71">
        <v>0</v>
      </c>
      <c r="L99" s="68">
        <v>45.693430656934297</v>
      </c>
    </row>
    <row r="100" spans="1:12" x14ac:dyDescent="0.2">
      <c r="A100" s="72" t="s">
        <v>521</v>
      </c>
      <c r="B100" s="66" t="s">
        <v>522</v>
      </c>
      <c r="C100" s="67">
        <v>58</v>
      </c>
      <c r="D100" s="67" t="s">
        <v>328</v>
      </c>
      <c r="E100" s="71">
        <v>8.9750265141864502E-2</v>
      </c>
      <c r="F100" s="68">
        <v>41.751824817518198</v>
      </c>
      <c r="G100" s="71">
        <v>0.240525286720707</v>
      </c>
      <c r="H100" s="68">
        <v>30.2919708029197</v>
      </c>
      <c r="I100" s="71">
        <v>2.8725508704886198E-2</v>
      </c>
      <c r="J100" s="68">
        <v>68.467153284671497</v>
      </c>
      <c r="K100" s="71">
        <v>0</v>
      </c>
      <c r="L100" s="68">
        <v>45.693430656934297</v>
      </c>
    </row>
    <row r="101" spans="1:12" x14ac:dyDescent="0.2">
      <c r="A101" s="72" t="s">
        <v>523</v>
      </c>
      <c r="B101" s="66" t="s">
        <v>524</v>
      </c>
      <c r="C101" s="67">
        <v>58</v>
      </c>
      <c r="D101" s="67" t="s">
        <v>328</v>
      </c>
      <c r="E101" s="71">
        <v>8.0850537648435403E-2</v>
      </c>
      <c r="F101" s="68">
        <v>18.029197080292001</v>
      </c>
      <c r="G101" s="71">
        <v>0.229187225463482</v>
      </c>
      <c r="H101" s="68">
        <v>24.087591240875899</v>
      </c>
      <c r="I101" s="71">
        <v>1.33643874818242E-2</v>
      </c>
      <c r="J101" s="68">
        <v>54.233576642335798</v>
      </c>
      <c r="K101" s="71">
        <v>0</v>
      </c>
      <c r="L101" s="68">
        <v>45.693430656934297</v>
      </c>
    </row>
    <row r="102" spans="1:12" x14ac:dyDescent="0.2">
      <c r="A102" s="72" t="s">
        <v>525</v>
      </c>
      <c r="B102" s="66" t="s">
        <v>526</v>
      </c>
      <c r="C102" s="67">
        <v>58</v>
      </c>
      <c r="D102" s="67" t="s">
        <v>328</v>
      </c>
      <c r="E102" s="71">
        <v>0.128645956526621</v>
      </c>
      <c r="F102" s="68">
        <v>70.437956204379603</v>
      </c>
      <c r="G102" s="71">
        <v>0.25663196845129999</v>
      </c>
      <c r="H102" s="68">
        <v>63.211678832116803</v>
      </c>
      <c r="I102" s="71">
        <v>4.5972567795230998E-2</v>
      </c>
      <c r="J102" s="68">
        <v>77.883211678832097</v>
      </c>
      <c r="K102" s="71">
        <v>8.3333333333333301E-2</v>
      </c>
      <c r="L102" s="68">
        <v>75.474452554744502</v>
      </c>
    </row>
    <row r="103" spans="1:12" x14ac:dyDescent="0.2">
      <c r="A103" s="72" t="s">
        <v>527</v>
      </c>
      <c r="B103" s="66" t="s">
        <v>528</v>
      </c>
      <c r="C103" s="67">
        <v>58</v>
      </c>
      <c r="D103" s="67" t="s">
        <v>328</v>
      </c>
      <c r="E103" s="71">
        <v>0.11005888183948601</v>
      </c>
      <c r="F103" s="68">
        <v>60.729927007299302</v>
      </c>
      <c r="G103" s="71">
        <v>0.25748934121362299</v>
      </c>
      <c r="H103" s="68">
        <v>63.576642335766401</v>
      </c>
      <c r="I103" s="71">
        <v>5.3456535074064802E-2</v>
      </c>
      <c r="J103" s="68">
        <v>80.145985401459896</v>
      </c>
      <c r="K103" s="71">
        <v>1.9230769230769201E-2</v>
      </c>
      <c r="L103" s="68">
        <v>58.6131386861314</v>
      </c>
    </row>
    <row r="104" spans="1:12" x14ac:dyDescent="0.2">
      <c r="A104" s="72" t="s">
        <v>529</v>
      </c>
      <c r="B104" s="66" t="s">
        <v>530</v>
      </c>
      <c r="C104" s="67">
        <v>58</v>
      </c>
      <c r="D104" s="67" t="s">
        <v>328</v>
      </c>
      <c r="E104" s="71">
        <v>8.8735272332986406E-2</v>
      </c>
      <c r="F104" s="68">
        <v>40.072992700729898</v>
      </c>
      <c r="G104" s="71">
        <v>0.20332967464964599</v>
      </c>
      <c r="H104" s="68">
        <v>16.715328467153299</v>
      </c>
      <c r="I104" s="71">
        <v>2.1209475682646299E-2</v>
      </c>
      <c r="J104" s="68">
        <v>62.335766423357697</v>
      </c>
      <c r="K104" s="71">
        <v>4.1666666666666602E-2</v>
      </c>
      <c r="L104" s="68">
        <v>64.817518248175205</v>
      </c>
    </row>
    <row r="105" spans="1:12" x14ac:dyDescent="0.2">
      <c r="A105" s="72" t="s">
        <v>531</v>
      </c>
      <c r="B105" s="66" t="s">
        <v>532</v>
      </c>
      <c r="C105" s="67">
        <v>58</v>
      </c>
      <c r="D105" s="67" t="s">
        <v>328</v>
      </c>
      <c r="E105" s="71">
        <v>8.2848643628369203E-2</v>
      </c>
      <c r="F105" s="68">
        <v>19.562043795620401</v>
      </c>
      <c r="G105" s="71">
        <v>0.18762782880141099</v>
      </c>
      <c r="H105" s="68">
        <v>13.138686131386899</v>
      </c>
      <c r="I105" s="71">
        <v>3.5277076442671099E-2</v>
      </c>
      <c r="J105" s="68">
        <v>73.065693430656907</v>
      </c>
      <c r="K105" s="71">
        <v>2.5641025641025699E-2</v>
      </c>
      <c r="L105" s="68">
        <v>60.583941605839399</v>
      </c>
    </row>
    <row r="106" spans="1:12" x14ac:dyDescent="0.2">
      <c r="A106" s="72" t="s">
        <v>533</v>
      </c>
      <c r="B106" s="66" t="s">
        <v>534</v>
      </c>
      <c r="C106" s="67">
        <v>58</v>
      </c>
      <c r="D106" s="67" t="s">
        <v>328</v>
      </c>
      <c r="E106" s="71">
        <v>0.10719017476218801</v>
      </c>
      <c r="F106" s="68">
        <v>59.051094890510903</v>
      </c>
      <c r="G106" s="71">
        <v>0.247521276517079</v>
      </c>
      <c r="H106" s="68">
        <v>36.569343065693403</v>
      </c>
      <c r="I106" s="71">
        <v>3.5364272566639102E-3</v>
      </c>
      <c r="J106" s="68">
        <v>38.102189781021899</v>
      </c>
      <c r="K106" s="71">
        <v>7.0512820512820498E-2</v>
      </c>
      <c r="L106" s="68">
        <v>72.043795620438004</v>
      </c>
    </row>
    <row r="107" spans="1:12" x14ac:dyDescent="0.2">
      <c r="A107" s="72" t="s">
        <v>535</v>
      </c>
      <c r="B107" s="66" t="s">
        <v>536</v>
      </c>
      <c r="C107" s="67">
        <v>58</v>
      </c>
      <c r="D107" s="67" t="s">
        <v>328</v>
      </c>
      <c r="E107" s="71">
        <v>0.10135708139277599</v>
      </c>
      <c r="F107" s="68">
        <v>55.8394160583942</v>
      </c>
      <c r="G107" s="71">
        <v>0.252242773634207</v>
      </c>
      <c r="H107" s="68">
        <v>56.6423357664234</v>
      </c>
      <c r="I107" s="71">
        <v>1.97771884928391E-2</v>
      </c>
      <c r="J107" s="68">
        <v>60.948905109488997</v>
      </c>
      <c r="K107" s="71">
        <v>3.2051282051282097E-2</v>
      </c>
      <c r="L107" s="68">
        <v>62.262773722627699</v>
      </c>
    </row>
    <row r="108" spans="1:12" x14ac:dyDescent="0.2">
      <c r="A108" s="72" t="s">
        <v>537</v>
      </c>
      <c r="B108" s="66" t="s">
        <v>538</v>
      </c>
      <c r="C108" s="67">
        <v>58</v>
      </c>
      <c r="D108" s="67" t="s">
        <v>328</v>
      </c>
      <c r="E108" s="71">
        <v>0.15412330065935001</v>
      </c>
      <c r="F108" s="68">
        <v>80.437956204379603</v>
      </c>
      <c r="G108" s="71">
        <v>0.26723746478800398</v>
      </c>
      <c r="H108" s="68">
        <v>71.6788321167883</v>
      </c>
      <c r="I108" s="71">
        <v>0.185517052574662</v>
      </c>
      <c r="J108" s="68">
        <v>92.7737226277372</v>
      </c>
      <c r="K108" s="71">
        <v>9.6153846153846194E-3</v>
      </c>
      <c r="L108" s="68">
        <v>55.036496350364999</v>
      </c>
    </row>
    <row r="109" spans="1:12" x14ac:dyDescent="0.2">
      <c r="A109" s="72" t="s">
        <v>539</v>
      </c>
      <c r="B109" s="66" t="s">
        <v>540</v>
      </c>
      <c r="C109" s="67">
        <v>58</v>
      </c>
      <c r="D109" s="67" t="s">
        <v>328</v>
      </c>
      <c r="E109" s="71">
        <v>4.8578481432389499E-2</v>
      </c>
      <c r="F109" s="68">
        <v>5.6204379562043796</v>
      </c>
      <c r="G109" s="71">
        <v>0.117873553651498</v>
      </c>
      <c r="H109" s="68">
        <v>5.6204379562043796</v>
      </c>
      <c r="I109" s="71">
        <v>1.8246506030285901E-2</v>
      </c>
      <c r="J109" s="68">
        <v>59.781021897810199</v>
      </c>
      <c r="K109" s="71">
        <v>9.6153846153846194E-3</v>
      </c>
      <c r="L109" s="68">
        <v>55.036496350364999</v>
      </c>
    </row>
    <row r="110" spans="1:12" x14ac:dyDescent="0.2">
      <c r="A110" s="72" t="s">
        <v>541</v>
      </c>
      <c r="B110" s="66" t="s">
        <v>542</v>
      </c>
      <c r="C110" s="67">
        <v>58</v>
      </c>
      <c r="D110" s="67" t="s">
        <v>328</v>
      </c>
      <c r="E110" s="71">
        <v>0.14200388251087001</v>
      </c>
      <c r="F110" s="68">
        <v>75.912408759124105</v>
      </c>
      <c r="G110" s="71">
        <v>0.23484897587996401</v>
      </c>
      <c r="H110" s="68">
        <v>26.715328467153299</v>
      </c>
      <c r="I110" s="71">
        <v>0.13026523575521001</v>
      </c>
      <c r="J110" s="68">
        <v>90.218978102189794</v>
      </c>
      <c r="K110" s="71">
        <v>6.0897435897435903E-2</v>
      </c>
      <c r="L110" s="68">
        <v>69.854014598540104</v>
      </c>
    </row>
    <row r="111" spans="1:12" x14ac:dyDescent="0.2">
      <c r="A111" s="72" t="s">
        <v>543</v>
      </c>
      <c r="B111" s="66" t="s">
        <v>544</v>
      </c>
      <c r="C111" s="67">
        <v>58</v>
      </c>
      <c r="D111" s="67" t="s">
        <v>328</v>
      </c>
      <c r="E111" s="71">
        <v>0.22542250407105399</v>
      </c>
      <c r="F111" s="68">
        <v>91.605839416058402</v>
      </c>
      <c r="G111" s="71">
        <v>0.46152961487331701</v>
      </c>
      <c r="H111" s="68">
        <v>95.036496350364999</v>
      </c>
      <c r="I111" s="71">
        <v>0.11217379477574201</v>
      </c>
      <c r="J111" s="68">
        <v>89.197080291970806</v>
      </c>
      <c r="K111" s="71">
        <v>0.102564102564103</v>
      </c>
      <c r="L111" s="68">
        <v>79.708029197080293</v>
      </c>
    </row>
    <row r="112" spans="1:12" x14ac:dyDescent="0.2">
      <c r="A112" s="72" t="s">
        <v>545</v>
      </c>
      <c r="B112" s="66" t="s">
        <v>546</v>
      </c>
      <c r="C112" s="67">
        <v>58</v>
      </c>
      <c r="D112" s="67" t="s">
        <v>328</v>
      </c>
      <c r="E112" s="71">
        <v>0.122207186078594</v>
      </c>
      <c r="F112" s="68">
        <v>67.883211678832097</v>
      </c>
      <c r="G112" s="71">
        <v>0.217596701705181</v>
      </c>
      <c r="H112" s="68">
        <v>19.781021897810199</v>
      </c>
      <c r="I112" s="71">
        <v>1.7614600120346199E-2</v>
      </c>
      <c r="J112" s="68">
        <v>58.832116788321201</v>
      </c>
      <c r="K112" s="71">
        <v>0.131410256410256</v>
      </c>
      <c r="L112" s="68">
        <v>85.912408759124105</v>
      </c>
    </row>
    <row r="113" spans="1:12" x14ac:dyDescent="0.2">
      <c r="A113" s="72" t="s">
        <v>547</v>
      </c>
      <c r="B113" s="66" t="s">
        <v>548</v>
      </c>
      <c r="C113" s="67">
        <v>58</v>
      </c>
      <c r="D113" s="67" t="s">
        <v>328</v>
      </c>
      <c r="E113" s="71">
        <v>7.8242105762767203E-2</v>
      </c>
      <c r="F113" s="68">
        <v>15.7664233576642</v>
      </c>
      <c r="G113" s="71">
        <v>0.20123848163702199</v>
      </c>
      <c r="H113" s="68">
        <v>16.204379562043801</v>
      </c>
      <c r="I113" s="71">
        <v>1.4257066420510601E-2</v>
      </c>
      <c r="J113" s="68">
        <v>55.182481751824803</v>
      </c>
      <c r="K113" s="71">
        <v>1.9230769230769201E-2</v>
      </c>
      <c r="L113" s="68">
        <v>58.6131386861314</v>
      </c>
    </row>
    <row r="114" spans="1:12" x14ac:dyDescent="0.2">
      <c r="A114" s="72" t="s">
        <v>549</v>
      </c>
      <c r="B114" s="66" t="s">
        <v>550</v>
      </c>
      <c r="C114" s="67">
        <v>58</v>
      </c>
      <c r="D114" s="67" t="s">
        <v>328</v>
      </c>
      <c r="E114" s="71">
        <v>8.7810789643423398E-2</v>
      </c>
      <c r="F114" s="68">
        <v>38.3211678832117</v>
      </c>
      <c r="G114" s="71">
        <v>0.225725259221942</v>
      </c>
      <c r="H114" s="68">
        <v>22.846715328467202</v>
      </c>
      <c r="I114" s="71">
        <v>8.8609558621738898E-3</v>
      </c>
      <c r="J114" s="68">
        <v>47.737226277372301</v>
      </c>
      <c r="K114" s="71">
        <v>2.88461538461539E-2</v>
      </c>
      <c r="L114" s="68">
        <v>61.021897810219002</v>
      </c>
    </row>
    <row r="115" spans="1:12" x14ac:dyDescent="0.2">
      <c r="A115" s="72" t="s">
        <v>551</v>
      </c>
      <c r="B115" s="66" t="s">
        <v>552</v>
      </c>
      <c r="C115" s="67">
        <v>58</v>
      </c>
      <c r="D115" s="67" t="s">
        <v>328</v>
      </c>
      <c r="E115" s="71">
        <v>0.158209984301422</v>
      </c>
      <c r="F115" s="68">
        <v>81.386861313868593</v>
      </c>
      <c r="G115" s="71">
        <v>0.32629224865395501</v>
      </c>
      <c r="H115" s="68">
        <v>86.204379562043798</v>
      </c>
      <c r="I115" s="71">
        <v>7.1414627327233193E-2</v>
      </c>
      <c r="J115" s="68">
        <v>83.649635036496306</v>
      </c>
      <c r="K115" s="71">
        <v>7.69230769230769E-2</v>
      </c>
      <c r="L115" s="68">
        <v>73.649635036496306</v>
      </c>
    </row>
    <row r="116" spans="1:12" x14ac:dyDescent="0.2">
      <c r="A116" s="72" t="s">
        <v>553</v>
      </c>
      <c r="B116" s="66" t="s">
        <v>554</v>
      </c>
      <c r="C116" s="67">
        <v>58</v>
      </c>
      <c r="D116" s="67" t="s">
        <v>328</v>
      </c>
      <c r="E116" s="71">
        <v>9.3600703424482901E-2</v>
      </c>
      <c r="F116" s="68">
        <v>47.007299270072998</v>
      </c>
      <c r="G116" s="71">
        <v>0.226992122014369</v>
      </c>
      <c r="H116" s="68">
        <v>23.284671532846701</v>
      </c>
      <c r="I116" s="71">
        <v>1.53484497975412E-2</v>
      </c>
      <c r="J116" s="68">
        <v>56.423357664233599</v>
      </c>
      <c r="K116" s="71">
        <v>3.8461538461538498E-2</v>
      </c>
      <c r="L116" s="68">
        <v>63.868613138686101</v>
      </c>
    </row>
    <row r="117" spans="1:12" x14ac:dyDescent="0.2">
      <c r="A117" s="72" t="s">
        <v>555</v>
      </c>
      <c r="B117" s="66" t="s">
        <v>556</v>
      </c>
      <c r="C117" s="67">
        <v>58</v>
      </c>
      <c r="D117" s="67" t="s">
        <v>328</v>
      </c>
      <c r="E117" s="71">
        <v>0.16071736267930301</v>
      </c>
      <c r="F117" s="68">
        <v>81.824817518248196</v>
      </c>
      <c r="G117" s="71">
        <v>0.33027263724947198</v>
      </c>
      <c r="H117" s="68">
        <v>87.007299270073005</v>
      </c>
      <c r="I117" s="71">
        <v>5.2520476429462802E-2</v>
      </c>
      <c r="J117" s="68">
        <v>79.927007299270102</v>
      </c>
      <c r="K117" s="71">
        <v>9.9358974358974395E-2</v>
      </c>
      <c r="L117" s="68">
        <v>78.9051094890511</v>
      </c>
    </row>
    <row r="118" spans="1:12" x14ac:dyDescent="0.2">
      <c r="A118" s="72" t="s">
        <v>557</v>
      </c>
      <c r="B118" s="66" t="s">
        <v>558</v>
      </c>
      <c r="C118" s="67">
        <v>58</v>
      </c>
      <c r="D118" s="67" t="s">
        <v>328</v>
      </c>
      <c r="E118" s="71">
        <v>9.8633518868317699E-2</v>
      </c>
      <c r="F118" s="68">
        <v>52.116788321167903</v>
      </c>
      <c r="G118" s="71">
        <v>0.24750124962557199</v>
      </c>
      <c r="H118" s="68">
        <v>36.496350364963497</v>
      </c>
      <c r="I118" s="71">
        <v>4.5194178774252497E-2</v>
      </c>
      <c r="J118" s="68">
        <v>77.591240875912405</v>
      </c>
      <c r="K118" s="71">
        <v>3.2051282051282098E-3</v>
      </c>
      <c r="L118" s="68">
        <v>51.240875912408796</v>
      </c>
    </row>
    <row r="119" spans="1:12" x14ac:dyDescent="0.2">
      <c r="A119" s="72" t="s">
        <v>559</v>
      </c>
      <c r="B119" s="66" t="s">
        <v>560</v>
      </c>
      <c r="C119" s="67">
        <v>58</v>
      </c>
      <c r="D119" s="67" t="s">
        <v>328</v>
      </c>
      <c r="E119" s="71">
        <v>0.14649919858691701</v>
      </c>
      <c r="F119" s="68">
        <v>77.445255474452594</v>
      </c>
      <c r="G119" s="71">
        <v>0.29647472344061698</v>
      </c>
      <c r="H119" s="68">
        <v>82.262773722627699</v>
      </c>
      <c r="I119" s="71">
        <v>8.8535692832953497E-2</v>
      </c>
      <c r="J119" s="68">
        <v>87.153284671532802</v>
      </c>
      <c r="K119" s="71">
        <v>5.4487179487179502E-2</v>
      </c>
      <c r="L119" s="68">
        <v>68.540145985401494</v>
      </c>
    </row>
    <row r="120" spans="1:12" x14ac:dyDescent="0.2">
      <c r="A120" s="72" t="s">
        <v>561</v>
      </c>
      <c r="B120" s="66" t="s">
        <v>562</v>
      </c>
      <c r="C120" s="67">
        <v>58</v>
      </c>
      <c r="D120" s="67" t="s">
        <v>328</v>
      </c>
      <c r="E120" s="71">
        <v>0.12779670422209599</v>
      </c>
      <c r="F120" s="68">
        <v>69.927007299270102</v>
      </c>
      <c r="G120" s="71">
        <v>0.244156226399068</v>
      </c>
      <c r="H120" s="68">
        <v>33.3576642335766</v>
      </c>
      <c r="I120" s="71">
        <v>1.42338862672188E-2</v>
      </c>
      <c r="J120" s="68">
        <v>55.109489051094897</v>
      </c>
      <c r="K120" s="71">
        <v>0.125</v>
      </c>
      <c r="L120" s="68">
        <v>84.671532846715294</v>
      </c>
    </row>
    <row r="121" spans="1:12" x14ac:dyDescent="0.2">
      <c r="A121" s="72" t="s">
        <v>563</v>
      </c>
      <c r="B121" s="66" t="s">
        <v>564</v>
      </c>
      <c r="C121" s="67">
        <v>58</v>
      </c>
      <c r="D121" s="67" t="s">
        <v>328</v>
      </c>
      <c r="E121" s="71">
        <v>0.10865209096073999</v>
      </c>
      <c r="F121" s="68">
        <v>59.927007299270102</v>
      </c>
      <c r="G121" s="71">
        <v>0.220338280634407</v>
      </c>
      <c r="H121" s="68">
        <v>20.437956204379599</v>
      </c>
      <c r="I121" s="71">
        <v>1.5874402504222399E-2</v>
      </c>
      <c r="J121" s="68">
        <v>57.080291970802897</v>
      </c>
      <c r="K121" s="71">
        <v>8.9743589743589702E-2</v>
      </c>
      <c r="L121" s="68">
        <v>76.715328467153299</v>
      </c>
    </row>
    <row r="122" spans="1:12" x14ac:dyDescent="0.2">
      <c r="A122" s="72" t="s">
        <v>565</v>
      </c>
      <c r="B122" s="66" t="s">
        <v>566</v>
      </c>
      <c r="C122" s="67">
        <v>58</v>
      </c>
      <c r="D122" s="67" t="s">
        <v>328</v>
      </c>
      <c r="E122" s="71">
        <v>6.6388912343369494E-2</v>
      </c>
      <c r="F122" s="68">
        <v>10.802919708029201</v>
      </c>
      <c r="G122" s="71">
        <v>0.18121676318382199</v>
      </c>
      <c r="H122" s="68">
        <v>11.897810218978099</v>
      </c>
      <c r="I122" s="71">
        <v>1.15397174360297E-2</v>
      </c>
      <c r="J122" s="68">
        <v>52.262773722627699</v>
      </c>
      <c r="K122" s="71">
        <v>6.4102564102564196E-3</v>
      </c>
      <c r="L122" s="68">
        <v>53.503649635036503</v>
      </c>
    </row>
    <row r="123" spans="1:12" x14ac:dyDescent="0.2">
      <c r="A123" s="72" t="s">
        <v>567</v>
      </c>
      <c r="B123" s="66" t="s">
        <v>568</v>
      </c>
      <c r="C123" s="67">
        <v>58</v>
      </c>
      <c r="D123" s="67" t="s">
        <v>328</v>
      </c>
      <c r="E123" s="71">
        <v>2.1725163753727701E-2</v>
      </c>
      <c r="F123" s="68">
        <v>1.8248175182481701</v>
      </c>
      <c r="G123" s="71">
        <v>6.4916820798259806E-2</v>
      </c>
      <c r="H123" s="68">
        <v>2.7007299270073002</v>
      </c>
      <c r="I123" s="71">
        <v>2.5867046292323101E-4</v>
      </c>
      <c r="J123" s="68">
        <v>26.131386861313899</v>
      </c>
      <c r="K123" s="71">
        <v>0</v>
      </c>
      <c r="L123" s="68">
        <v>45.693430656934297</v>
      </c>
    </row>
    <row r="124" spans="1:12" x14ac:dyDescent="0.2">
      <c r="A124" s="72" t="s">
        <v>569</v>
      </c>
      <c r="B124" s="66" t="s">
        <v>570</v>
      </c>
      <c r="C124" s="67">
        <v>58</v>
      </c>
      <c r="D124" s="67" t="s">
        <v>328</v>
      </c>
      <c r="E124" s="71">
        <v>7.8689554771737599E-2</v>
      </c>
      <c r="F124" s="68">
        <v>16.277372262773699</v>
      </c>
      <c r="G124" s="71">
        <v>0.19460185918075301</v>
      </c>
      <c r="H124" s="68">
        <v>15.036496350365001</v>
      </c>
      <c r="I124" s="71">
        <v>3.8261676929331599E-2</v>
      </c>
      <c r="J124" s="68">
        <v>74.963503649635001</v>
      </c>
      <c r="K124" s="71">
        <v>3.2051282051282098E-3</v>
      </c>
      <c r="L124" s="68">
        <v>51.240875912408796</v>
      </c>
    </row>
    <row r="125" spans="1:12" x14ac:dyDescent="0.2">
      <c r="A125" s="72" t="s">
        <v>571</v>
      </c>
      <c r="B125" s="66" t="s">
        <v>572</v>
      </c>
      <c r="C125" s="67">
        <v>58</v>
      </c>
      <c r="D125" s="67" t="s">
        <v>328</v>
      </c>
      <c r="E125" s="71">
        <v>5.7562826892104603E-2</v>
      </c>
      <c r="F125" s="68">
        <v>7.4452554744525496</v>
      </c>
      <c r="G125" s="71">
        <v>0.165766480768793</v>
      </c>
      <c r="H125" s="68">
        <v>10.1459854014599</v>
      </c>
      <c r="I125" s="71">
        <v>6.9219999075209801E-3</v>
      </c>
      <c r="J125" s="68">
        <v>44.1605839416058</v>
      </c>
      <c r="K125" s="71">
        <v>0</v>
      </c>
      <c r="L125" s="68">
        <v>45.693430656934297</v>
      </c>
    </row>
    <row r="126" spans="1:12" x14ac:dyDescent="0.2">
      <c r="A126" s="72" t="s">
        <v>573</v>
      </c>
      <c r="B126" s="66" t="s">
        <v>574</v>
      </c>
      <c r="C126" s="67">
        <v>58</v>
      </c>
      <c r="D126" s="67" t="s">
        <v>328</v>
      </c>
      <c r="E126" s="71">
        <v>8.7069662088865005E-2</v>
      </c>
      <c r="F126" s="68">
        <v>36.861313868613102</v>
      </c>
      <c r="G126" s="71">
        <v>0.234771945145552</v>
      </c>
      <c r="H126" s="68">
        <v>26.6423357664234</v>
      </c>
      <c r="I126" s="71">
        <v>2.6437041121042702E-2</v>
      </c>
      <c r="J126" s="68">
        <v>66.934306569343093</v>
      </c>
      <c r="K126" s="71">
        <v>0</v>
      </c>
      <c r="L126" s="68">
        <v>45.693430656934297</v>
      </c>
    </row>
    <row r="127" spans="1:12" x14ac:dyDescent="0.2">
      <c r="A127" s="72" t="s">
        <v>575</v>
      </c>
      <c r="B127" s="66" t="s">
        <v>576</v>
      </c>
      <c r="C127" s="67">
        <v>58</v>
      </c>
      <c r="D127" s="67" t="s">
        <v>328</v>
      </c>
      <c r="E127" s="71">
        <v>8.5315671949263497E-2</v>
      </c>
      <c r="F127" s="68">
        <v>32.554744525547399</v>
      </c>
      <c r="G127" s="71">
        <v>0.245214777698681</v>
      </c>
      <c r="H127" s="68">
        <v>33.941605839416098</v>
      </c>
      <c r="I127" s="71">
        <v>1.07322381491094E-2</v>
      </c>
      <c r="J127" s="68">
        <v>51.167883211678799</v>
      </c>
      <c r="K127" s="71">
        <v>0</v>
      </c>
      <c r="L127" s="68">
        <v>45.693430656934297</v>
      </c>
    </row>
    <row r="128" spans="1:12" x14ac:dyDescent="0.2">
      <c r="A128" s="72" t="s">
        <v>577</v>
      </c>
      <c r="B128" s="66" t="s">
        <v>578</v>
      </c>
      <c r="C128" s="67">
        <v>58</v>
      </c>
      <c r="D128" s="67" t="s">
        <v>328</v>
      </c>
      <c r="E128" s="71">
        <v>0.14811747435561501</v>
      </c>
      <c r="F128" s="68">
        <v>78.3211678832117</v>
      </c>
      <c r="G128" s="71">
        <v>0.26850835033763398</v>
      </c>
      <c r="H128" s="68">
        <v>72.7737226277372</v>
      </c>
      <c r="I128" s="71">
        <v>0.17584407272921099</v>
      </c>
      <c r="J128" s="68">
        <v>92.481751824817493</v>
      </c>
      <c r="K128" s="71">
        <v>0</v>
      </c>
      <c r="L128" s="68">
        <v>45.693430656934297</v>
      </c>
    </row>
    <row r="129" spans="1:12" x14ac:dyDescent="0.2">
      <c r="A129" s="72" t="s">
        <v>579</v>
      </c>
      <c r="B129" s="66" t="s">
        <v>580</v>
      </c>
      <c r="C129" s="67">
        <v>58</v>
      </c>
      <c r="D129" s="67" t="s">
        <v>328</v>
      </c>
      <c r="E129" s="71">
        <v>8.7869613191886797E-2</v>
      </c>
      <c r="F129" s="68">
        <v>38.467153284671497</v>
      </c>
      <c r="G129" s="71">
        <v>0.230530065913474</v>
      </c>
      <c r="H129" s="68">
        <v>24.5985401459854</v>
      </c>
      <c r="I129" s="71">
        <v>3.3078773662186998E-2</v>
      </c>
      <c r="J129" s="68">
        <v>71.751824817518298</v>
      </c>
      <c r="K129" s="71">
        <v>0</v>
      </c>
      <c r="L129" s="68">
        <v>45.693430656934297</v>
      </c>
    </row>
    <row r="130" spans="1:12" x14ac:dyDescent="0.2">
      <c r="A130" s="72" t="s">
        <v>581</v>
      </c>
      <c r="B130" s="66" t="s">
        <v>582</v>
      </c>
      <c r="C130" s="67">
        <v>58</v>
      </c>
      <c r="D130" s="67" t="s">
        <v>328</v>
      </c>
      <c r="E130" s="71">
        <v>0.148790576204226</v>
      </c>
      <c r="F130" s="68">
        <v>78.613138686131407</v>
      </c>
      <c r="G130" s="71">
        <v>0.25176270287536801</v>
      </c>
      <c r="H130" s="68">
        <v>56.423357664233599</v>
      </c>
      <c r="I130" s="71">
        <v>0.19460902573731101</v>
      </c>
      <c r="J130" s="68">
        <v>92.919708029197096</v>
      </c>
      <c r="K130" s="71">
        <v>0</v>
      </c>
      <c r="L130" s="68">
        <v>45.693430656934297</v>
      </c>
    </row>
    <row r="131" spans="1:12" x14ac:dyDescent="0.2">
      <c r="A131" s="72" t="s">
        <v>583</v>
      </c>
      <c r="B131" s="66" t="s">
        <v>584</v>
      </c>
      <c r="C131" s="67">
        <v>58</v>
      </c>
      <c r="D131" s="67" t="s">
        <v>328</v>
      </c>
      <c r="E131" s="71">
        <v>6.35299194742453E-2</v>
      </c>
      <c r="F131" s="68">
        <v>9.6350364963503594</v>
      </c>
      <c r="G131" s="71">
        <v>0.17262681026034901</v>
      </c>
      <c r="H131" s="68">
        <v>10.9489051094891</v>
      </c>
      <c r="I131" s="71">
        <v>1.7962948162387499E-2</v>
      </c>
      <c r="J131" s="68">
        <v>59.343065693430702</v>
      </c>
      <c r="K131" s="71">
        <v>0</v>
      </c>
      <c r="L131" s="68">
        <v>45.693430656934297</v>
      </c>
    </row>
    <row r="132" spans="1:12" x14ac:dyDescent="0.2">
      <c r="A132" s="72" t="s">
        <v>585</v>
      </c>
      <c r="B132" s="66" t="s">
        <v>586</v>
      </c>
      <c r="C132" s="67">
        <v>58</v>
      </c>
      <c r="D132" s="67" t="s">
        <v>328</v>
      </c>
      <c r="E132" s="71">
        <v>8.5158964420057506E-2</v>
      </c>
      <c r="F132" s="68">
        <v>32.335766423357697</v>
      </c>
      <c r="G132" s="71">
        <v>0.245837940862973</v>
      </c>
      <c r="H132" s="68">
        <v>34.598540145985403</v>
      </c>
      <c r="I132" s="71">
        <v>9.6389523971992398E-3</v>
      </c>
      <c r="J132" s="68">
        <v>49.270072992700698</v>
      </c>
      <c r="K132" s="71">
        <v>0</v>
      </c>
      <c r="L132" s="68">
        <v>45.693430656934297</v>
      </c>
    </row>
    <row r="133" spans="1:12" x14ac:dyDescent="0.2">
      <c r="A133" s="72" t="s">
        <v>587</v>
      </c>
      <c r="B133" s="66" t="s">
        <v>588</v>
      </c>
      <c r="C133" s="67">
        <v>83</v>
      </c>
      <c r="D133" s="67" t="s">
        <v>328</v>
      </c>
      <c r="E133" s="71">
        <v>6.9395237786798694E-2</v>
      </c>
      <c r="F133" s="68">
        <v>2.1653543307086598</v>
      </c>
      <c r="G133" s="71">
        <v>0.192122461241159</v>
      </c>
      <c r="H133" s="68">
        <v>5.5118110236220499</v>
      </c>
      <c r="I133" s="71">
        <v>1.0987109987257399E-2</v>
      </c>
      <c r="J133" s="68">
        <v>40.944881889763799</v>
      </c>
      <c r="K133" s="71">
        <v>5.0761421319797002E-3</v>
      </c>
      <c r="L133" s="68">
        <v>6.2992125984251999</v>
      </c>
    </row>
    <row r="134" spans="1:12" x14ac:dyDescent="0.2">
      <c r="A134" s="72" t="s">
        <v>589</v>
      </c>
      <c r="B134" s="66" t="s">
        <v>590</v>
      </c>
      <c r="C134" s="67">
        <v>58</v>
      </c>
      <c r="D134" s="67" t="s">
        <v>328</v>
      </c>
      <c r="E134" s="71">
        <v>9.2525925492281294E-2</v>
      </c>
      <c r="F134" s="68">
        <v>45.401459854014597</v>
      </c>
      <c r="G134" s="71">
        <v>0.24287283687129199</v>
      </c>
      <c r="H134" s="68">
        <v>32.481751824817501</v>
      </c>
      <c r="I134" s="71">
        <v>3.4704939605551897E-2</v>
      </c>
      <c r="J134" s="68">
        <v>72.919708029197096</v>
      </c>
      <c r="K134" s="71">
        <v>0</v>
      </c>
      <c r="L134" s="68">
        <v>45.693430656934297</v>
      </c>
    </row>
    <row r="135" spans="1:12" x14ac:dyDescent="0.2">
      <c r="A135" s="72" t="s">
        <v>591</v>
      </c>
      <c r="B135" s="66" t="s">
        <v>592</v>
      </c>
      <c r="C135" s="67">
        <v>58</v>
      </c>
      <c r="D135" s="67" t="s">
        <v>328</v>
      </c>
      <c r="E135" s="71">
        <v>0.10217569170563599</v>
      </c>
      <c r="F135" s="68">
        <v>56.277372262773703</v>
      </c>
      <c r="G135" s="71">
        <v>0.27375617664952501</v>
      </c>
      <c r="H135" s="68">
        <v>75.5474452554745</v>
      </c>
      <c r="I135" s="71">
        <v>2.95657702622555E-2</v>
      </c>
      <c r="J135" s="68">
        <v>69.343065693430702</v>
      </c>
      <c r="K135" s="71">
        <v>3.2051282051282098E-3</v>
      </c>
      <c r="L135" s="68">
        <v>51.240875912408796</v>
      </c>
    </row>
    <row r="136" spans="1:12" x14ac:dyDescent="0.2">
      <c r="A136" s="72" t="s">
        <v>593</v>
      </c>
      <c r="B136" s="66" t="s">
        <v>594</v>
      </c>
      <c r="C136" s="67">
        <v>58</v>
      </c>
      <c r="D136" s="67" t="s">
        <v>328</v>
      </c>
      <c r="E136" s="71">
        <v>8.6265810653049502E-2</v>
      </c>
      <c r="F136" s="68">
        <v>35.036496350364999</v>
      </c>
      <c r="G136" s="71">
        <v>0.222621405960962</v>
      </c>
      <c r="H136" s="68">
        <v>21.2408759124088</v>
      </c>
      <c r="I136" s="71">
        <v>3.2970897793058403E-2</v>
      </c>
      <c r="J136" s="68">
        <v>71.459854014598506</v>
      </c>
      <c r="K136" s="71">
        <v>3.2051282051282098E-3</v>
      </c>
      <c r="L136" s="68">
        <v>51.240875912408796</v>
      </c>
    </row>
    <row r="137" spans="1:12" x14ac:dyDescent="0.2">
      <c r="A137" s="72" t="s">
        <v>595</v>
      </c>
      <c r="B137" s="66" t="s">
        <v>596</v>
      </c>
      <c r="C137" s="67">
        <v>83</v>
      </c>
      <c r="D137" s="67" t="s">
        <v>328</v>
      </c>
      <c r="E137" s="71">
        <v>9.3759981734783907E-2</v>
      </c>
      <c r="F137" s="68">
        <v>6.1023622047244102</v>
      </c>
      <c r="G137" s="71">
        <v>0.232029060942577</v>
      </c>
      <c r="H137" s="68">
        <v>9.2519685039370092</v>
      </c>
      <c r="I137" s="71">
        <v>3.40224578658355E-2</v>
      </c>
      <c r="J137" s="68">
        <v>62.795275590551199</v>
      </c>
      <c r="K137" s="71">
        <v>1.5228426395939101E-2</v>
      </c>
      <c r="L137" s="68">
        <v>8.0708661417322798</v>
      </c>
    </row>
    <row r="138" spans="1:12" x14ac:dyDescent="0.2">
      <c r="A138" s="72" t="s">
        <v>597</v>
      </c>
      <c r="B138" s="66" t="s">
        <v>598</v>
      </c>
      <c r="C138" s="67">
        <v>83</v>
      </c>
      <c r="D138" s="67" t="s">
        <v>328</v>
      </c>
      <c r="E138" s="71">
        <v>7.9285853210426499E-2</v>
      </c>
      <c r="F138" s="68">
        <v>2.7559055118110201</v>
      </c>
      <c r="G138" s="71">
        <v>0.22153970149045599</v>
      </c>
      <c r="H138" s="68">
        <v>8.2677165354330704</v>
      </c>
      <c r="I138" s="71">
        <v>3.6275028108738801E-3</v>
      </c>
      <c r="J138" s="68">
        <v>15.354330708661401</v>
      </c>
      <c r="K138" s="71">
        <v>1.26903553299492E-2</v>
      </c>
      <c r="L138" s="68">
        <v>7.2834645669291298</v>
      </c>
    </row>
    <row r="139" spans="1:12" x14ac:dyDescent="0.2">
      <c r="A139" s="72" t="s">
        <v>599</v>
      </c>
      <c r="B139" s="66" t="s">
        <v>600</v>
      </c>
      <c r="C139" s="67">
        <v>58</v>
      </c>
      <c r="D139" s="67" t="s">
        <v>328</v>
      </c>
      <c r="E139" s="71">
        <v>0.18472738934729099</v>
      </c>
      <c r="F139" s="68">
        <v>86.569343065693403</v>
      </c>
      <c r="G139" s="71">
        <v>0.189149117258327</v>
      </c>
      <c r="H139" s="68">
        <v>13.430656934306599</v>
      </c>
      <c r="I139" s="71">
        <v>0.36182792257841601</v>
      </c>
      <c r="J139" s="68">
        <v>97.153284671532802</v>
      </c>
      <c r="K139" s="71">
        <v>3.2051282051282098E-3</v>
      </c>
      <c r="L139" s="68">
        <v>51.240875912408796</v>
      </c>
    </row>
    <row r="140" spans="1:12" x14ac:dyDescent="0.2">
      <c r="A140" s="72" t="s">
        <v>601</v>
      </c>
      <c r="B140" s="66" t="s">
        <v>602</v>
      </c>
      <c r="C140" s="67">
        <v>83</v>
      </c>
      <c r="D140" s="67" t="s">
        <v>328</v>
      </c>
      <c r="E140" s="71">
        <v>0.115960249261572</v>
      </c>
      <c r="F140" s="68">
        <v>23.818897637795299</v>
      </c>
      <c r="G140" s="71">
        <v>0.284369496859671</v>
      </c>
      <c r="H140" s="68">
        <v>69.685039370078698</v>
      </c>
      <c r="I140" s="71">
        <v>4.8282824529106899E-2</v>
      </c>
      <c r="J140" s="68">
        <v>69.685039370078698</v>
      </c>
      <c r="K140" s="71">
        <v>1.5228426395939101E-2</v>
      </c>
      <c r="L140" s="68">
        <v>8.0708661417322798</v>
      </c>
    </row>
    <row r="141" spans="1:12" x14ac:dyDescent="0.2">
      <c r="A141" s="72" t="s">
        <v>603</v>
      </c>
      <c r="B141" s="66" t="s">
        <v>604</v>
      </c>
      <c r="C141" s="67">
        <v>83</v>
      </c>
      <c r="D141" s="67" t="s">
        <v>328</v>
      </c>
      <c r="E141" s="71">
        <v>6.3282201302878899E-2</v>
      </c>
      <c r="F141" s="68">
        <v>1.37795275590551</v>
      </c>
      <c r="G141" s="71">
        <v>0.15582063609680299</v>
      </c>
      <c r="H141" s="68">
        <v>3.3464566929133901</v>
      </c>
      <c r="I141" s="71">
        <v>3.5691150199558298E-3</v>
      </c>
      <c r="J141" s="68">
        <v>14.7637795275591</v>
      </c>
      <c r="K141" s="71">
        <v>3.0456852791878201E-2</v>
      </c>
      <c r="L141" s="68">
        <v>11.220472440944899</v>
      </c>
    </row>
    <row r="142" spans="1:12" x14ac:dyDescent="0.2">
      <c r="A142" s="72" t="s">
        <v>605</v>
      </c>
      <c r="B142" s="66" t="s">
        <v>606</v>
      </c>
      <c r="C142" s="67">
        <v>83</v>
      </c>
      <c r="D142" s="67" t="s">
        <v>328</v>
      </c>
      <c r="E142" s="71">
        <v>0.148660816629333</v>
      </c>
      <c r="F142" s="68">
        <v>49.803149606299201</v>
      </c>
      <c r="G142" s="71">
        <v>0.405892567195554</v>
      </c>
      <c r="H142" s="68">
        <v>88.188976377952798</v>
      </c>
      <c r="I142" s="71">
        <v>2.48614562965064E-2</v>
      </c>
      <c r="J142" s="68">
        <v>58.267716535433102</v>
      </c>
      <c r="K142" s="71">
        <v>1.5228426395939101E-2</v>
      </c>
      <c r="L142" s="68">
        <v>8.0708661417322798</v>
      </c>
    </row>
    <row r="143" spans="1:12" x14ac:dyDescent="0.2">
      <c r="A143" s="72" t="s">
        <v>607</v>
      </c>
      <c r="B143" s="66" t="s">
        <v>608</v>
      </c>
      <c r="C143" s="67">
        <v>83</v>
      </c>
      <c r="D143" s="67" t="s">
        <v>328</v>
      </c>
      <c r="E143" s="71">
        <v>0.171441893689077</v>
      </c>
      <c r="F143" s="68">
        <v>64.370078740157496</v>
      </c>
      <c r="G143" s="71">
        <v>0.15589132709149101</v>
      </c>
      <c r="H143" s="68">
        <v>3.54330708661417</v>
      </c>
      <c r="I143" s="71">
        <v>0.33812978544782202</v>
      </c>
      <c r="J143" s="68">
        <v>95.866141732283495</v>
      </c>
      <c r="K143" s="71">
        <v>2.0304568527918801E-2</v>
      </c>
      <c r="L143" s="68">
        <v>9.2519685039370092</v>
      </c>
    </row>
    <row r="144" spans="1:12" x14ac:dyDescent="0.2">
      <c r="A144" s="72" t="s">
        <v>609</v>
      </c>
      <c r="B144" s="66" t="s">
        <v>610</v>
      </c>
      <c r="C144" s="67">
        <v>83</v>
      </c>
      <c r="D144" s="67" t="s">
        <v>328</v>
      </c>
      <c r="E144" s="71">
        <v>6.52690061438886E-2</v>
      </c>
      <c r="F144" s="68">
        <v>1.9685039370078701</v>
      </c>
      <c r="G144" s="71">
        <v>0.16426990070366801</v>
      </c>
      <c r="H144" s="68">
        <v>3.7401574803149602</v>
      </c>
      <c r="I144" s="71">
        <v>1.1232549200079E-2</v>
      </c>
      <c r="J144" s="68">
        <v>41.338582677165398</v>
      </c>
      <c r="K144" s="71">
        <v>2.0304568527918801E-2</v>
      </c>
      <c r="L144" s="68">
        <v>9.2519685039370092</v>
      </c>
    </row>
    <row r="145" spans="1:12" x14ac:dyDescent="0.2">
      <c r="A145" s="72" t="s">
        <v>611</v>
      </c>
      <c r="B145" s="66" t="s">
        <v>612</v>
      </c>
      <c r="C145" s="67">
        <v>58</v>
      </c>
      <c r="D145" s="67" t="s">
        <v>328</v>
      </c>
      <c r="E145" s="71">
        <v>0.110942482425404</v>
      </c>
      <c r="F145" s="68">
        <v>61.459854014598498</v>
      </c>
      <c r="G145" s="71">
        <v>0.25397581814286202</v>
      </c>
      <c r="H145" s="68">
        <v>58.978102189780998</v>
      </c>
      <c r="I145" s="71">
        <v>7.88516291333511E-2</v>
      </c>
      <c r="J145" s="68">
        <v>85.474452554744502</v>
      </c>
      <c r="K145" s="71">
        <v>0</v>
      </c>
      <c r="L145" s="68">
        <v>45.693430656934297</v>
      </c>
    </row>
    <row r="146" spans="1:12" x14ac:dyDescent="0.2">
      <c r="A146" s="72" t="s">
        <v>613</v>
      </c>
      <c r="B146" s="66" t="s">
        <v>614</v>
      </c>
      <c r="C146" s="67">
        <v>58</v>
      </c>
      <c r="D146" s="67" t="s">
        <v>328</v>
      </c>
      <c r="E146" s="71">
        <v>0.115190906738504</v>
      </c>
      <c r="F146" s="68">
        <v>64.4525547445255</v>
      </c>
      <c r="G146" s="71">
        <v>0.267762620738907</v>
      </c>
      <c r="H146" s="68">
        <v>71.824817518248196</v>
      </c>
      <c r="I146" s="71">
        <v>7.7810099476603903E-2</v>
      </c>
      <c r="J146" s="68">
        <v>85.328467153284706</v>
      </c>
      <c r="K146" s="71">
        <v>0</v>
      </c>
      <c r="L146" s="68">
        <v>45.693430656934297</v>
      </c>
    </row>
    <row r="147" spans="1:12" x14ac:dyDescent="0.2">
      <c r="A147" s="72" t="s">
        <v>615</v>
      </c>
      <c r="B147" s="66" t="s">
        <v>616</v>
      </c>
      <c r="C147" s="67">
        <v>58</v>
      </c>
      <c r="D147" s="67" t="s">
        <v>328</v>
      </c>
      <c r="E147" s="71">
        <v>0.16134040941299399</v>
      </c>
      <c r="F147" s="68">
        <v>82.043795620437905</v>
      </c>
      <c r="G147" s="71">
        <v>0.31056212149143497</v>
      </c>
      <c r="H147" s="68">
        <v>84.525547445255498</v>
      </c>
      <c r="I147" s="71">
        <v>0.173459106747547</v>
      </c>
      <c r="J147" s="68">
        <v>92.262773722627699</v>
      </c>
      <c r="K147" s="71">
        <v>0</v>
      </c>
      <c r="L147" s="68">
        <v>45.693430656934297</v>
      </c>
    </row>
    <row r="148" spans="1:12" x14ac:dyDescent="0.2">
      <c r="A148" s="72" t="s">
        <v>617</v>
      </c>
      <c r="B148" s="66" t="s">
        <v>618</v>
      </c>
      <c r="C148" s="67">
        <v>58</v>
      </c>
      <c r="D148" s="67" t="s">
        <v>328</v>
      </c>
      <c r="E148" s="71">
        <v>7.9378875188671996E-2</v>
      </c>
      <c r="F148" s="68">
        <v>16.788321167883201</v>
      </c>
      <c r="G148" s="71">
        <v>0.21818324027247299</v>
      </c>
      <c r="H148" s="68">
        <v>20</v>
      </c>
      <c r="I148" s="71">
        <v>1.9953385293543301E-2</v>
      </c>
      <c r="J148" s="68">
        <v>61.0948905109489</v>
      </c>
      <c r="K148" s="71">
        <v>0</v>
      </c>
      <c r="L148" s="68">
        <v>45.693430656934297</v>
      </c>
    </row>
    <row r="149" spans="1:12" x14ac:dyDescent="0.2">
      <c r="A149" s="72" t="s">
        <v>619</v>
      </c>
      <c r="B149" s="66" t="s">
        <v>620</v>
      </c>
      <c r="C149" s="67">
        <v>58</v>
      </c>
      <c r="D149" s="67" t="s">
        <v>328</v>
      </c>
      <c r="E149" s="71">
        <v>8.9505342480893299E-2</v>
      </c>
      <c r="F149" s="68">
        <v>41.6788321167883</v>
      </c>
      <c r="G149" s="71">
        <v>0.23126193009375301</v>
      </c>
      <c r="H149" s="68">
        <v>25.182481751824799</v>
      </c>
      <c r="I149" s="71">
        <v>3.7254097348926998E-2</v>
      </c>
      <c r="J149" s="68">
        <v>74.087591240875895</v>
      </c>
      <c r="K149" s="71">
        <v>0</v>
      </c>
      <c r="L149" s="68">
        <v>45.693430656934297</v>
      </c>
    </row>
    <row r="150" spans="1:12" x14ac:dyDescent="0.2">
      <c r="A150" s="72" t="s">
        <v>621</v>
      </c>
      <c r="B150" s="66" t="s">
        <v>622</v>
      </c>
      <c r="C150" s="67">
        <v>58</v>
      </c>
      <c r="D150" s="67" t="s">
        <v>328</v>
      </c>
      <c r="E150" s="71">
        <v>9.1728422778313307E-2</v>
      </c>
      <c r="F150" s="68">
        <v>43.868613138686101</v>
      </c>
      <c r="G150" s="71">
        <v>0.24146184260971201</v>
      </c>
      <c r="H150" s="68">
        <v>30.656934306569301</v>
      </c>
      <c r="I150" s="71">
        <v>3.37234257252279E-2</v>
      </c>
      <c r="J150" s="68">
        <v>72.262773722627699</v>
      </c>
      <c r="K150" s="71">
        <v>0</v>
      </c>
      <c r="L150" s="68">
        <v>45.693430656934297</v>
      </c>
    </row>
    <row r="151" spans="1:12" x14ac:dyDescent="0.2">
      <c r="A151" s="72" t="s">
        <v>623</v>
      </c>
      <c r="B151" s="66" t="s">
        <v>624</v>
      </c>
      <c r="C151" s="67">
        <v>58</v>
      </c>
      <c r="D151" s="67" t="s">
        <v>328</v>
      </c>
      <c r="E151" s="71">
        <v>0.120067609453213</v>
      </c>
      <c r="F151" s="68">
        <v>66.861313868613095</v>
      </c>
      <c r="G151" s="71">
        <v>0.282856022559134</v>
      </c>
      <c r="H151" s="68">
        <v>78.175182481751804</v>
      </c>
      <c r="I151" s="71">
        <v>7.7346805800503807E-2</v>
      </c>
      <c r="J151" s="68">
        <v>85.036496350364999</v>
      </c>
      <c r="K151" s="71">
        <v>0</v>
      </c>
      <c r="L151" s="68">
        <v>45.693430656934297</v>
      </c>
    </row>
    <row r="152" spans="1:12" x14ac:dyDescent="0.2">
      <c r="A152" s="72" t="s">
        <v>625</v>
      </c>
      <c r="B152" s="66" t="s">
        <v>626</v>
      </c>
      <c r="C152" s="67">
        <v>58</v>
      </c>
      <c r="D152" s="67" t="s">
        <v>328</v>
      </c>
      <c r="E152" s="71">
        <v>8.4679653337776606E-2</v>
      </c>
      <c r="F152" s="68">
        <v>31.313868613138698</v>
      </c>
      <c r="G152" s="71">
        <v>0.247109270333457</v>
      </c>
      <c r="H152" s="68">
        <v>35.8394160583942</v>
      </c>
      <c r="I152" s="71">
        <v>6.9296896798729203E-3</v>
      </c>
      <c r="J152" s="68">
        <v>44.233576642335798</v>
      </c>
      <c r="K152" s="71">
        <v>0</v>
      </c>
      <c r="L152" s="68">
        <v>45.693430656934297</v>
      </c>
    </row>
    <row r="153" spans="1:12" x14ac:dyDescent="0.2">
      <c r="A153" s="72" t="s">
        <v>627</v>
      </c>
      <c r="B153" s="66" t="s">
        <v>628</v>
      </c>
      <c r="C153" s="67">
        <v>58</v>
      </c>
      <c r="D153" s="67" t="s">
        <v>328</v>
      </c>
      <c r="E153" s="71">
        <v>0.100818943154278</v>
      </c>
      <c r="F153" s="68">
        <v>54.817518248175197</v>
      </c>
      <c r="G153" s="71">
        <v>0.23309593414572699</v>
      </c>
      <c r="H153" s="68">
        <v>25.912408759124101</v>
      </c>
      <c r="I153" s="71">
        <v>6.9360895317106194E-2</v>
      </c>
      <c r="J153" s="68">
        <v>83.211678832116803</v>
      </c>
      <c r="K153" s="71">
        <v>0</v>
      </c>
      <c r="L153" s="68">
        <v>45.693430656934297</v>
      </c>
    </row>
    <row r="154" spans="1:12" x14ac:dyDescent="0.2">
      <c r="A154" s="72" t="s">
        <v>629</v>
      </c>
      <c r="B154" s="66" t="s">
        <v>630</v>
      </c>
      <c r="C154" s="67">
        <v>58</v>
      </c>
      <c r="D154" s="67" t="s">
        <v>328</v>
      </c>
      <c r="E154" s="71">
        <v>0.103575404096501</v>
      </c>
      <c r="F154" s="68">
        <v>57.007299270072998</v>
      </c>
      <c r="G154" s="71">
        <v>0.24975121778361101</v>
      </c>
      <c r="H154" s="68">
        <v>40</v>
      </c>
      <c r="I154" s="71">
        <v>6.0974994505890202E-2</v>
      </c>
      <c r="J154" s="68">
        <v>81.751824817518298</v>
      </c>
      <c r="K154" s="71">
        <v>0</v>
      </c>
      <c r="L154" s="68">
        <v>45.693430656934297</v>
      </c>
    </row>
    <row r="155" spans="1:12" x14ac:dyDescent="0.2">
      <c r="A155" s="72" t="s">
        <v>631</v>
      </c>
      <c r="B155" s="66" t="s">
        <v>632</v>
      </c>
      <c r="C155" s="67">
        <v>58</v>
      </c>
      <c r="D155" s="67" t="s">
        <v>328</v>
      </c>
      <c r="E155" s="71">
        <v>0.112067688757806</v>
      </c>
      <c r="F155" s="68">
        <v>62.116788321167903</v>
      </c>
      <c r="G155" s="71">
        <v>0.28784755272378298</v>
      </c>
      <c r="H155" s="68">
        <v>80.072992700729898</v>
      </c>
      <c r="I155" s="71">
        <v>4.8355513549635298E-2</v>
      </c>
      <c r="J155" s="68">
        <v>79.197080291970806</v>
      </c>
      <c r="K155" s="71">
        <v>0</v>
      </c>
      <c r="L155" s="68">
        <v>45.693430656934297</v>
      </c>
    </row>
    <row r="156" spans="1:12" x14ac:dyDescent="0.2">
      <c r="A156" s="72" t="s">
        <v>633</v>
      </c>
      <c r="B156" s="66" t="s">
        <v>634</v>
      </c>
      <c r="C156" s="67">
        <v>58</v>
      </c>
      <c r="D156" s="67" t="s">
        <v>328</v>
      </c>
      <c r="E156" s="71">
        <v>9.0501800696819401E-2</v>
      </c>
      <c r="F156" s="68">
        <v>42.846715328467198</v>
      </c>
      <c r="G156" s="71">
        <v>0.23868500838451301</v>
      </c>
      <c r="H156" s="68">
        <v>29.343065693430699</v>
      </c>
      <c r="I156" s="71">
        <v>3.2820393705945E-2</v>
      </c>
      <c r="J156" s="68">
        <v>71.386861313868593</v>
      </c>
      <c r="K156" s="71">
        <v>0</v>
      </c>
      <c r="L156" s="68">
        <v>45.693430656934297</v>
      </c>
    </row>
    <row r="157" spans="1:12" x14ac:dyDescent="0.2">
      <c r="A157" s="72" t="s">
        <v>635</v>
      </c>
      <c r="B157" s="66" t="s">
        <v>636</v>
      </c>
      <c r="C157" s="67">
        <v>58</v>
      </c>
      <c r="D157" s="67" t="s">
        <v>328</v>
      </c>
      <c r="E157" s="71">
        <v>5.9199180884685697E-2</v>
      </c>
      <c r="F157" s="68">
        <v>8.0291970802919703</v>
      </c>
      <c r="G157" s="71">
        <v>0.16120346221141199</v>
      </c>
      <c r="H157" s="68">
        <v>9.4890510948905096</v>
      </c>
      <c r="I157" s="71">
        <v>1.63940804426451E-2</v>
      </c>
      <c r="J157" s="68">
        <v>57.883211678832097</v>
      </c>
      <c r="K157" s="71">
        <v>0</v>
      </c>
      <c r="L157" s="68">
        <v>45.693430656934297</v>
      </c>
    </row>
    <row r="158" spans="1:12" x14ac:dyDescent="0.2">
      <c r="A158" s="72" t="s">
        <v>637</v>
      </c>
      <c r="B158" s="66" t="s">
        <v>638</v>
      </c>
      <c r="C158" s="67">
        <v>58</v>
      </c>
      <c r="D158" s="67" t="s">
        <v>328</v>
      </c>
      <c r="E158" s="71">
        <v>7.8454295372891794E-2</v>
      </c>
      <c r="F158" s="68">
        <v>15.8394160583942</v>
      </c>
      <c r="G158" s="71">
        <v>0.20467886790102799</v>
      </c>
      <c r="H158" s="68">
        <v>17.0802919708029</v>
      </c>
      <c r="I158" s="71">
        <v>3.06840182176479E-2</v>
      </c>
      <c r="J158" s="68">
        <v>70</v>
      </c>
      <c r="K158" s="71">
        <v>0</v>
      </c>
      <c r="L158" s="68">
        <v>45.693430656934297</v>
      </c>
    </row>
    <row r="159" spans="1:12" x14ac:dyDescent="0.2">
      <c r="A159" s="72" t="s">
        <v>639</v>
      </c>
      <c r="B159" s="66" t="s">
        <v>640</v>
      </c>
      <c r="C159" s="67">
        <v>58</v>
      </c>
      <c r="D159" s="67" t="s">
        <v>328</v>
      </c>
      <c r="E159" s="71">
        <v>8.2857987980705206E-2</v>
      </c>
      <c r="F159" s="68">
        <v>19.7080291970803</v>
      </c>
      <c r="G159" s="71">
        <v>0.241792609082216</v>
      </c>
      <c r="H159" s="68">
        <v>31.021897810218999</v>
      </c>
      <c r="I159" s="71">
        <v>6.7813548598995499E-3</v>
      </c>
      <c r="J159" s="68">
        <v>43.795620437956202</v>
      </c>
      <c r="K159" s="71">
        <v>0</v>
      </c>
      <c r="L159" s="68">
        <v>45.693430656934297</v>
      </c>
    </row>
    <row r="160" spans="1:12" x14ac:dyDescent="0.2">
      <c r="A160" s="72" t="s">
        <v>641</v>
      </c>
      <c r="B160" s="66" t="s">
        <v>642</v>
      </c>
      <c r="C160" s="67">
        <v>58</v>
      </c>
      <c r="D160" s="67" t="s">
        <v>328</v>
      </c>
      <c r="E160" s="71">
        <v>8.5745593864268096E-2</v>
      </c>
      <c r="F160" s="68">
        <v>34.087591240875902</v>
      </c>
      <c r="G160" s="71">
        <v>0.21981882693424401</v>
      </c>
      <c r="H160" s="68">
        <v>20.364963503649602</v>
      </c>
      <c r="I160" s="71">
        <v>3.74179546585603E-2</v>
      </c>
      <c r="J160" s="68">
        <v>74.233576642335805</v>
      </c>
      <c r="K160" s="71">
        <v>0</v>
      </c>
      <c r="L160" s="68">
        <v>45.693430656934297</v>
      </c>
    </row>
    <row r="161" spans="1:12" x14ac:dyDescent="0.2">
      <c r="A161" s="72" t="s">
        <v>643</v>
      </c>
      <c r="B161" s="66" t="s">
        <v>644</v>
      </c>
      <c r="C161" s="67">
        <v>58</v>
      </c>
      <c r="D161" s="67" t="s">
        <v>328</v>
      </c>
      <c r="E161" s="71">
        <v>0.105495103771741</v>
      </c>
      <c r="F161" s="68">
        <v>58.175182481751797</v>
      </c>
      <c r="G161" s="71">
        <v>0.24789114794498601</v>
      </c>
      <c r="H161" s="68">
        <v>37.080291970802897</v>
      </c>
      <c r="I161" s="71">
        <v>6.8594163370238201E-2</v>
      </c>
      <c r="J161" s="68">
        <v>83.065693430656907</v>
      </c>
      <c r="K161" s="71">
        <v>0</v>
      </c>
      <c r="L161" s="68">
        <v>45.693430656934297</v>
      </c>
    </row>
    <row r="162" spans="1:12" x14ac:dyDescent="0.2">
      <c r="A162" s="72" t="s">
        <v>645</v>
      </c>
      <c r="B162" s="66" t="s">
        <v>646</v>
      </c>
      <c r="C162" s="67">
        <v>58</v>
      </c>
      <c r="D162" s="67" t="s">
        <v>328</v>
      </c>
      <c r="E162" s="71">
        <v>9.2827801896647105E-2</v>
      </c>
      <c r="F162" s="68">
        <v>45.620437956204398</v>
      </c>
      <c r="G162" s="71">
        <v>0.23836843484381401</v>
      </c>
      <c r="H162" s="68">
        <v>29.124087591240901</v>
      </c>
      <c r="I162" s="71">
        <v>4.0114970846126898E-2</v>
      </c>
      <c r="J162" s="68">
        <v>75.693430656934297</v>
      </c>
      <c r="K162" s="71">
        <v>0</v>
      </c>
      <c r="L162" s="68">
        <v>45.693430656934297</v>
      </c>
    </row>
    <row r="163" spans="1:12" x14ac:dyDescent="0.2">
      <c r="A163" s="72" t="s">
        <v>647</v>
      </c>
      <c r="B163" s="66" t="s">
        <v>648</v>
      </c>
      <c r="C163" s="67">
        <v>58</v>
      </c>
      <c r="D163" s="67" t="s">
        <v>328</v>
      </c>
      <c r="E163" s="71">
        <v>9.4222328330663296E-2</v>
      </c>
      <c r="F163" s="68">
        <v>47.518248175182499</v>
      </c>
      <c r="G163" s="71">
        <v>0.24861678621891101</v>
      </c>
      <c r="H163" s="68">
        <v>37.956204379562003</v>
      </c>
      <c r="I163" s="71">
        <v>3.4050198773078799E-2</v>
      </c>
      <c r="J163" s="68">
        <v>72.481751824817493</v>
      </c>
      <c r="K163" s="71">
        <v>0</v>
      </c>
      <c r="L163" s="68">
        <v>45.693430656934297</v>
      </c>
    </row>
    <row r="164" spans="1:12" x14ac:dyDescent="0.2">
      <c r="A164" s="72" t="s">
        <v>649</v>
      </c>
      <c r="B164" s="66" t="s">
        <v>650</v>
      </c>
      <c r="C164" s="67">
        <v>58</v>
      </c>
      <c r="D164" s="67" t="s">
        <v>328</v>
      </c>
      <c r="E164" s="71">
        <v>8.9317499130331796E-2</v>
      </c>
      <c r="F164" s="68">
        <v>41.167883211678799</v>
      </c>
      <c r="G164" s="71">
        <v>0.24995350475383099</v>
      </c>
      <c r="H164" s="68">
        <v>41.0948905109489</v>
      </c>
      <c r="I164" s="71">
        <v>1.7998992637164899E-2</v>
      </c>
      <c r="J164" s="68">
        <v>59.489051094890499</v>
      </c>
      <c r="K164" s="71">
        <v>0</v>
      </c>
      <c r="L164" s="68">
        <v>45.693430656934297</v>
      </c>
    </row>
    <row r="165" spans="1:12" x14ac:dyDescent="0.2">
      <c r="A165" s="72" t="s">
        <v>651</v>
      </c>
      <c r="B165" s="66" t="s">
        <v>652</v>
      </c>
      <c r="C165" s="67">
        <v>58</v>
      </c>
      <c r="D165" s="67" t="s">
        <v>328</v>
      </c>
      <c r="E165" s="71">
        <v>9.44685433575643E-2</v>
      </c>
      <c r="F165" s="68">
        <v>47.810218978102199</v>
      </c>
      <c r="G165" s="71">
        <v>0.24579696885646199</v>
      </c>
      <c r="H165" s="68">
        <v>34.4525547445255</v>
      </c>
      <c r="I165" s="71">
        <v>3.7608661216230403E-2</v>
      </c>
      <c r="J165" s="68">
        <v>74.306569343065703</v>
      </c>
      <c r="K165" s="71">
        <v>0</v>
      </c>
      <c r="L165" s="68">
        <v>45.693430656934297</v>
      </c>
    </row>
    <row r="166" spans="1:12" x14ac:dyDescent="0.2">
      <c r="A166" s="72" t="s">
        <v>653</v>
      </c>
      <c r="B166" s="66" t="s">
        <v>654</v>
      </c>
      <c r="C166" s="67">
        <v>58</v>
      </c>
      <c r="D166" s="67" t="s">
        <v>328</v>
      </c>
      <c r="E166" s="71">
        <v>0.180105039238314</v>
      </c>
      <c r="F166" s="68">
        <v>85.985401459854003</v>
      </c>
      <c r="G166" s="71">
        <v>0.22115502690339101</v>
      </c>
      <c r="H166" s="68">
        <v>20.802919708029201</v>
      </c>
      <c r="I166" s="71">
        <v>0.319160090811551</v>
      </c>
      <c r="J166" s="68">
        <v>95.912408759124105</v>
      </c>
      <c r="K166" s="71">
        <v>0</v>
      </c>
      <c r="L166" s="68">
        <v>45.693430656934297</v>
      </c>
    </row>
    <row r="167" spans="1:12" x14ac:dyDescent="0.2">
      <c r="A167" s="72" t="s">
        <v>655</v>
      </c>
      <c r="B167" s="66" t="s">
        <v>656</v>
      </c>
      <c r="C167" s="67">
        <v>83</v>
      </c>
      <c r="D167" s="67" t="s">
        <v>328</v>
      </c>
      <c r="E167" s="71">
        <v>0.11019076019919299</v>
      </c>
      <c r="F167" s="68">
        <v>18.8976377952756</v>
      </c>
      <c r="G167" s="71">
        <v>0.30220009667116599</v>
      </c>
      <c r="H167" s="68">
        <v>75.196850393700799</v>
      </c>
      <c r="I167" s="71">
        <v>1.3143757530472901E-2</v>
      </c>
      <c r="J167" s="68">
        <v>45.275590551181097</v>
      </c>
      <c r="K167" s="71">
        <v>1.5228426395939101E-2</v>
      </c>
      <c r="L167" s="68">
        <v>8.0708661417322798</v>
      </c>
    </row>
    <row r="168" spans="1:12" x14ac:dyDescent="0.2">
      <c r="A168" s="72" t="s">
        <v>657</v>
      </c>
      <c r="B168" s="66" t="s">
        <v>658</v>
      </c>
      <c r="C168" s="67">
        <v>83</v>
      </c>
      <c r="D168" s="67" t="s">
        <v>328</v>
      </c>
      <c r="E168" s="71">
        <v>0.19822357294731199</v>
      </c>
      <c r="F168" s="68">
        <v>74.409448818897602</v>
      </c>
      <c r="G168" s="71">
        <v>0.43493592803030401</v>
      </c>
      <c r="H168" s="68">
        <v>89.763779527559095</v>
      </c>
      <c r="I168" s="71">
        <v>0.13181600908574501</v>
      </c>
      <c r="J168" s="68">
        <v>85.826771653543304</v>
      </c>
      <c r="K168" s="71">
        <v>2.7918781725888301E-2</v>
      </c>
      <c r="L168" s="68">
        <v>10.4330708661417</v>
      </c>
    </row>
    <row r="169" spans="1:12" x14ac:dyDescent="0.2">
      <c r="A169" s="72" t="s">
        <v>659</v>
      </c>
      <c r="B169" s="66" t="s">
        <v>660</v>
      </c>
      <c r="C169" s="67">
        <v>58</v>
      </c>
      <c r="D169" s="67" t="s">
        <v>328</v>
      </c>
      <c r="E169" s="71">
        <v>8.7444010484543894E-2</v>
      </c>
      <c r="F169" s="68">
        <v>37.591240875912398</v>
      </c>
      <c r="G169" s="71">
        <v>0.24612319743425701</v>
      </c>
      <c r="H169" s="68">
        <v>34.963503649635001</v>
      </c>
      <c r="I169" s="71">
        <v>1.6208834019374702E-2</v>
      </c>
      <c r="J169" s="68">
        <v>57.518248175182499</v>
      </c>
      <c r="K169" s="71">
        <v>0</v>
      </c>
      <c r="L169" s="68">
        <v>45.693430656934297</v>
      </c>
    </row>
    <row r="170" spans="1:12" x14ac:dyDescent="0.2">
      <c r="A170" s="72" t="s">
        <v>661</v>
      </c>
      <c r="B170" s="66" t="s">
        <v>662</v>
      </c>
      <c r="C170" s="67">
        <v>58</v>
      </c>
      <c r="D170" s="67" t="s">
        <v>328</v>
      </c>
      <c r="E170" s="71">
        <v>9.6164874034235001E-2</v>
      </c>
      <c r="F170" s="68">
        <v>49.343065693430702</v>
      </c>
      <c r="G170" s="71">
        <v>0.24474140456554999</v>
      </c>
      <c r="H170" s="68">
        <v>33.722627737226297</v>
      </c>
      <c r="I170" s="71">
        <v>4.3753217537154401E-2</v>
      </c>
      <c r="J170" s="68">
        <v>77.153284671532802</v>
      </c>
      <c r="K170" s="71">
        <v>0</v>
      </c>
      <c r="L170" s="68">
        <v>45.693430656934297</v>
      </c>
    </row>
    <row r="171" spans="1:12" x14ac:dyDescent="0.2">
      <c r="A171" s="72" t="s">
        <v>663</v>
      </c>
      <c r="B171" s="66" t="s">
        <v>664</v>
      </c>
      <c r="C171" s="67">
        <v>58</v>
      </c>
      <c r="D171" s="67" t="s">
        <v>328</v>
      </c>
      <c r="E171" s="71">
        <v>8.5167899999721006E-2</v>
      </c>
      <c r="F171" s="68">
        <v>32.408759124087602</v>
      </c>
      <c r="G171" s="71">
        <v>0.24267029328312101</v>
      </c>
      <c r="H171" s="68">
        <v>32.262773722627699</v>
      </c>
      <c r="I171" s="71">
        <v>1.2833406716042099E-2</v>
      </c>
      <c r="J171" s="68">
        <v>53.649635036496299</v>
      </c>
      <c r="K171" s="71">
        <v>0</v>
      </c>
      <c r="L171" s="68">
        <v>45.693430656934297</v>
      </c>
    </row>
    <row r="172" spans="1:12" x14ac:dyDescent="0.2">
      <c r="A172" s="72" t="s">
        <v>665</v>
      </c>
      <c r="B172" s="66" t="s">
        <v>666</v>
      </c>
      <c r="C172" s="67">
        <v>58</v>
      </c>
      <c r="D172" s="67" t="s">
        <v>328</v>
      </c>
      <c r="E172" s="71">
        <v>8.7914876710068299E-2</v>
      </c>
      <c r="F172" s="68">
        <v>38.6131386861314</v>
      </c>
      <c r="G172" s="71">
        <v>0.24685331280234599</v>
      </c>
      <c r="H172" s="68">
        <v>35.5474452554745</v>
      </c>
      <c r="I172" s="71">
        <v>1.6891317327859E-2</v>
      </c>
      <c r="J172" s="68">
        <v>58.248175182481802</v>
      </c>
      <c r="K172" s="71">
        <v>0</v>
      </c>
      <c r="L172" s="68">
        <v>45.693430656934297</v>
      </c>
    </row>
    <row r="173" spans="1:12" x14ac:dyDescent="0.2">
      <c r="A173" s="72" t="s">
        <v>667</v>
      </c>
      <c r="B173" s="66" t="s">
        <v>668</v>
      </c>
      <c r="C173" s="67">
        <v>58</v>
      </c>
      <c r="D173" s="67" t="s">
        <v>328</v>
      </c>
      <c r="E173" s="71">
        <v>8.3374811144590902E-2</v>
      </c>
      <c r="F173" s="68">
        <v>26.861313868613099</v>
      </c>
      <c r="G173" s="71">
        <v>0.24746437221474499</v>
      </c>
      <c r="H173" s="68">
        <v>36.423357664233599</v>
      </c>
      <c r="I173" s="71">
        <v>2.6600612190279399E-3</v>
      </c>
      <c r="J173" s="68">
        <v>36.6423357664234</v>
      </c>
      <c r="K173" s="71">
        <v>0</v>
      </c>
      <c r="L173" s="68">
        <v>45.693430656934297</v>
      </c>
    </row>
    <row r="174" spans="1:12" x14ac:dyDescent="0.2">
      <c r="A174" s="72" t="s">
        <v>669</v>
      </c>
      <c r="B174" s="66" t="s">
        <v>670</v>
      </c>
      <c r="C174" s="67">
        <v>58</v>
      </c>
      <c r="D174" s="67" t="s">
        <v>328</v>
      </c>
      <c r="E174" s="71">
        <v>0.10870496512368601</v>
      </c>
      <c r="F174" s="68">
        <v>60.072992700729898</v>
      </c>
      <c r="G174" s="71">
        <v>0.24713175460901701</v>
      </c>
      <c r="H174" s="68">
        <v>35.912408759124098</v>
      </c>
      <c r="I174" s="71">
        <v>7.8983140762040605E-2</v>
      </c>
      <c r="J174" s="68">
        <v>85.5474452554745</v>
      </c>
      <c r="K174" s="71">
        <v>0</v>
      </c>
      <c r="L174" s="68">
        <v>45.693430656934297</v>
      </c>
    </row>
    <row r="175" spans="1:12" x14ac:dyDescent="0.2">
      <c r="A175" s="72" t="s">
        <v>671</v>
      </c>
      <c r="B175" s="66" t="s">
        <v>672</v>
      </c>
      <c r="C175" s="67">
        <v>58</v>
      </c>
      <c r="D175" s="67" t="s">
        <v>328</v>
      </c>
      <c r="E175" s="71">
        <v>9.1848555595233097E-2</v>
      </c>
      <c r="F175" s="68">
        <v>44.233576642335798</v>
      </c>
      <c r="G175" s="71">
        <v>0.238177358541725</v>
      </c>
      <c r="H175" s="68">
        <v>29.0510948905109</v>
      </c>
      <c r="I175" s="71">
        <v>3.7368308243974503E-2</v>
      </c>
      <c r="J175" s="68">
        <v>74.160583941605793</v>
      </c>
      <c r="K175" s="71">
        <v>0</v>
      </c>
      <c r="L175" s="68">
        <v>45.693430656934297</v>
      </c>
    </row>
    <row r="176" spans="1:12" x14ac:dyDescent="0.2">
      <c r="A176" s="72" t="s">
        <v>673</v>
      </c>
      <c r="B176" s="66" t="s">
        <v>674</v>
      </c>
      <c r="C176" s="67">
        <v>58</v>
      </c>
      <c r="D176" s="67" t="s">
        <v>328</v>
      </c>
      <c r="E176" s="71">
        <v>0.10134700313431499</v>
      </c>
      <c r="F176" s="68">
        <v>55.766423357664202</v>
      </c>
      <c r="G176" s="71">
        <v>0.25201214521335702</v>
      </c>
      <c r="H176" s="68">
        <v>56.569343065693403</v>
      </c>
      <c r="I176" s="71">
        <v>5.2028864189588998E-2</v>
      </c>
      <c r="J176" s="68">
        <v>79.854014598540104</v>
      </c>
      <c r="K176" s="71">
        <v>0</v>
      </c>
      <c r="L176" s="68">
        <v>45.693430656934297</v>
      </c>
    </row>
    <row r="177" spans="1:12" x14ac:dyDescent="0.2">
      <c r="A177" s="72" t="s">
        <v>675</v>
      </c>
      <c r="B177" s="66" t="s">
        <v>676</v>
      </c>
      <c r="C177" s="67">
        <v>58</v>
      </c>
      <c r="D177" s="67" t="s">
        <v>328</v>
      </c>
      <c r="E177" s="71">
        <v>0.10065728412988501</v>
      </c>
      <c r="F177" s="68">
        <v>54.525547445255498</v>
      </c>
      <c r="G177" s="71">
        <v>0.242437056789299</v>
      </c>
      <c r="H177" s="68">
        <v>31.970802919707999</v>
      </c>
      <c r="I177" s="71">
        <v>5.9534795600356703E-2</v>
      </c>
      <c r="J177" s="68">
        <v>81.386861313868593</v>
      </c>
      <c r="K177" s="71">
        <v>0</v>
      </c>
      <c r="L177" s="68">
        <v>45.693430656934297</v>
      </c>
    </row>
    <row r="178" spans="1:12" x14ac:dyDescent="0.2">
      <c r="A178" s="72" t="s">
        <v>677</v>
      </c>
      <c r="B178" s="66" t="s">
        <v>678</v>
      </c>
      <c r="C178" s="67">
        <v>58</v>
      </c>
      <c r="D178" s="67" t="s">
        <v>328</v>
      </c>
      <c r="E178" s="71">
        <v>9.9009823348555001E-2</v>
      </c>
      <c r="F178" s="68">
        <v>52.627737226277397</v>
      </c>
      <c r="G178" s="71">
        <v>0.24370031095592001</v>
      </c>
      <c r="H178" s="68">
        <v>33.0656934306569</v>
      </c>
      <c r="I178" s="71">
        <v>5.33291590897449E-2</v>
      </c>
      <c r="J178" s="68">
        <v>80</v>
      </c>
      <c r="K178" s="71">
        <v>0</v>
      </c>
      <c r="L178" s="68">
        <v>45.693430656934297</v>
      </c>
    </row>
    <row r="179" spans="1:12" x14ac:dyDescent="0.2">
      <c r="A179" s="72" t="s">
        <v>679</v>
      </c>
      <c r="B179" s="66" t="s">
        <v>680</v>
      </c>
      <c r="C179" s="67">
        <v>58</v>
      </c>
      <c r="D179" s="67" t="s">
        <v>328</v>
      </c>
      <c r="E179" s="71">
        <v>8.6993932534678894E-2</v>
      </c>
      <c r="F179" s="68">
        <v>36.569343065693403</v>
      </c>
      <c r="G179" s="71">
        <v>0.24720682238241201</v>
      </c>
      <c r="H179" s="68">
        <v>36.058394160583902</v>
      </c>
      <c r="I179" s="71">
        <v>1.3774975221624301E-2</v>
      </c>
      <c r="J179" s="68">
        <v>54.817518248175197</v>
      </c>
      <c r="K179" s="71">
        <v>0</v>
      </c>
      <c r="L179" s="68">
        <v>45.693430656934297</v>
      </c>
    </row>
    <row r="180" spans="1:12" x14ac:dyDescent="0.2">
      <c r="A180" s="72" t="s">
        <v>681</v>
      </c>
      <c r="B180" s="66" t="s">
        <v>682</v>
      </c>
      <c r="C180" s="67">
        <v>58</v>
      </c>
      <c r="D180" s="67" t="s">
        <v>328</v>
      </c>
      <c r="E180" s="71">
        <v>0.103301986691807</v>
      </c>
      <c r="F180" s="68">
        <v>56.861313868613102</v>
      </c>
      <c r="G180" s="71">
        <v>0.27278496348827702</v>
      </c>
      <c r="H180" s="68">
        <v>74.963503649635001</v>
      </c>
      <c r="I180" s="71">
        <v>3.7120996587145898E-2</v>
      </c>
      <c r="J180" s="68">
        <v>73.868613138686101</v>
      </c>
      <c r="K180" s="71">
        <v>0</v>
      </c>
      <c r="L180" s="68">
        <v>45.693430656934297</v>
      </c>
    </row>
    <row r="181" spans="1:12" x14ac:dyDescent="0.2">
      <c r="A181" s="72" t="s">
        <v>683</v>
      </c>
      <c r="B181" s="66" t="s">
        <v>684</v>
      </c>
      <c r="C181" s="67">
        <v>58</v>
      </c>
      <c r="D181" s="67" t="s">
        <v>328</v>
      </c>
      <c r="E181" s="71">
        <v>9.1797878740404598E-2</v>
      </c>
      <c r="F181" s="68">
        <v>44.1605839416058</v>
      </c>
      <c r="G181" s="71">
        <v>0.23758691489109199</v>
      </c>
      <c r="H181" s="68">
        <v>28.4671532846715</v>
      </c>
      <c r="I181" s="71">
        <v>3.7806721330121702E-2</v>
      </c>
      <c r="J181" s="68">
        <v>74.4525547445255</v>
      </c>
      <c r="K181" s="71">
        <v>0</v>
      </c>
      <c r="L181" s="68">
        <v>45.693430656934297</v>
      </c>
    </row>
    <row r="182" spans="1:12" x14ac:dyDescent="0.2">
      <c r="A182" s="72" t="s">
        <v>685</v>
      </c>
      <c r="B182" s="66" t="s">
        <v>686</v>
      </c>
      <c r="C182" s="67">
        <v>58</v>
      </c>
      <c r="D182" s="67" t="s">
        <v>328</v>
      </c>
      <c r="E182" s="71">
        <v>0.104972564327042</v>
      </c>
      <c r="F182" s="68">
        <v>57.737226277372301</v>
      </c>
      <c r="G182" s="71">
        <v>0.27348661870940399</v>
      </c>
      <c r="H182" s="68">
        <v>75.401459854014604</v>
      </c>
      <c r="I182" s="71">
        <v>4.1431074271722497E-2</v>
      </c>
      <c r="J182" s="68">
        <v>76.350364963503694</v>
      </c>
      <c r="K182" s="71">
        <v>0</v>
      </c>
      <c r="L182" s="68">
        <v>45.693430656934297</v>
      </c>
    </row>
    <row r="183" spans="1:12" x14ac:dyDescent="0.2">
      <c r="A183" s="72" t="s">
        <v>687</v>
      </c>
      <c r="B183" s="66" t="s">
        <v>688</v>
      </c>
      <c r="C183" s="67">
        <v>83</v>
      </c>
      <c r="D183" s="67" t="s">
        <v>328</v>
      </c>
      <c r="E183" s="71">
        <v>0.10493980709940399</v>
      </c>
      <c r="F183" s="68">
        <v>14.1732283464567</v>
      </c>
      <c r="G183" s="71">
        <v>0.266218324711256</v>
      </c>
      <c r="H183" s="68">
        <v>58.858267716535401</v>
      </c>
      <c r="I183" s="71">
        <v>2.3220385927057101E-2</v>
      </c>
      <c r="J183" s="68">
        <v>56.496062992125999</v>
      </c>
      <c r="K183" s="71">
        <v>2.5380710659898501E-2</v>
      </c>
      <c r="L183" s="68">
        <v>9.8425196850393704</v>
      </c>
    </row>
    <row r="184" spans="1:12" x14ac:dyDescent="0.2">
      <c r="A184" s="72" t="s">
        <v>689</v>
      </c>
      <c r="B184" s="66" t="s">
        <v>690</v>
      </c>
      <c r="C184" s="67">
        <v>58</v>
      </c>
      <c r="D184" s="67" t="s">
        <v>328</v>
      </c>
      <c r="E184" s="71">
        <v>0.18783920229734399</v>
      </c>
      <c r="F184" s="68">
        <v>86.934306569343093</v>
      </c>
      <c r="G184" s="71">
        <v>0.222463538170767</v>
      </c>
      <c r="H184" s="68">
        <v>21.167883211678799</v>
      </c>
      <c r="I184" s="71">
        <v>0.34105406872126398</v>
      </c>
      <c r="J184" s="68">
        <v>96.423357664233606</v>
      </c>
      <c r="K184" s="71">
        <v>0</v>
      </c>
      <c r="L184" s="68">
        <v>45.693430656934297</v>
      </c>
    </row>
    <row r="185" spans="1:12" x14ac:dyDescent="0.2">
      <c r="A185" s="72" t="s">
        <v>691</v>
      </c>
      <c r="B185" s="66" t="s">
        <v>692</v>
      </c>
      <c r="C185" s="67">
        <v>58</v>
      </c>
      <c r="D185" s="67" t="s">
        <v>328</v>
      </c>
      <c r="E185" s="71">
        <v>7.67170064407941E-2</v>
      </c>
      <c r="F185" s="68">
        <v>15.3284671532847</v>
      </c>
      <c r="G185" s="71">
        <v>0.225676618618421</v>
      </c>
      <c r="H185" s="68">
        <v>22.6277372262774</v>
      </c>
      <c r="I185" s="71">
        <v>4.4744007039611202E-3</v>
      </c>
      <c r="J185" s="68">
        <v>40.072992700729898</v>
      </c>
      <c r="K185" s="71">
        <v>0</v>
      </c>
      <c r="L185" s="68">
        <v>45.693430656934297</v>
      </c>
    </row>
    <row r="186" spans="1:12" x14ac:dyDescent="0.2">
      <c r="A186" s="72" t="s">
        <v>693</v>
      </c>
      <c r="B186" s="66" t="s">
        <v>694</v>
      </c>
      <c r="C186" s="67">
        <v>58</v>
      </c>
      <c r="D186" s="67" t="s">
        <v>328</v>
      </c>
      <c r="E186" s="71">
        <v>6.7650065388766403E-2</v>
      </c>
      <c r="F186" s="68">
        <v>11.970802919707999</v>
      </c>
      <c r="G186" s="71">
        <v>0.19091286608066199</v>
      </c>
      <c r="H186" s="68">
        <v>14.0875912408759</v>
      </c>
      <c r="I186" s="71">
        <v>8.8322018805090299E-3</v>
      </c>
      <c r="J186" s="68">
        <v>47.664233576642303</v>
      </c>
      <c r="K186" s="71">
        <v>3.2051282051282098E-3</v>
      </c>
      <c r="L186" s="68">
        <v>51.240875912408796</v>
      </c>
    </row>
    <row r="187" spans="1:12" x14ac:dyDescent="0.2">
      <c r="A187" s="72" t="s">
        <v>695</v>
      </c>
      <c r="B187" s="66" t="s">
        <v>696</v>
      </c>
      <c r="C187" s="67">
        <v>58</v>
      </c>
      <c r="D187" s="67" t="s">
        <v>328</v>
      </c>
      <c r="E187" s="71">
        <v>7.5969715413988198E-2</v>
      </c>
      <c r="F187" s="68">
        <v>14.817518248175199</v>
      </c>
      <c r="G187" s="71">
        <v>0.203848179668914</v>
      </c>
      <c r="H187" s="68">
        <v>16.788321167883201</v>
      </c>
      <c r="I187" s="71">
        <v>1.7650710162794601E-2</v>
      </c>
      <c r="J187" s="68">
        <v>58.9051094890511</v>
      </c>
      <c r="K187" s="71">
        <v>6.4102564102564196E-3</v>
      </c>
      <c r="L187" s="68">
        <v>53.503649635036503</v>
      </c>
    </row>
    <row r="188" spans="1:12" x14ac:dyDescent="0.2">
      <c r="A188" s="72" t="s">
        <v>697</v>
      </c>
      <c r="B188" s="66" t="s">
        <v>698</v>
      </c>
      <c r="C188" s="67">
        <v>58</v>
      </c>
      <c r="D188" s="67" t="s">
        <v>328</v>
      </c>
      <c r="E188" s="71">
        <v>7.8619107955270703E-2</v>
      </c>
      <c r="F188" s="68">
        <v>16.131386861313899</v>
      </c>
      <c r="G188" s="71">
        <v>0.214574360947727</v>
      </c>
      <c r="H188" s="68">
        <v>18.978102189781001</v>
      </c>
      <c r="I188" s="71">
        <v>2.1282962918084999E-2</v>
      </c>
      <c r="J188" s="68">
        <v>62.481751824817501</v>
      </c>
      <c r="K188" s="71">
        <v>0</v>
      </c>
      <c r="L188" s="68">
        <v>45.693430656934297</v>
      </c>
    </row>
    <row r="189" spans="1:12" x14ac:dyDescent="0.2">
      <c r="A189" s="72" t="s">
        <v>699</v>
      </c>
      <c r="B189" s="66" t="s">
        <v>700</v>
      </c>
      <c r="C189" s="67">
        <v>58</v>
      </c>
      <c r="D189" s="67" t="s">
        <v>328</v>
      </c>
      <c r="E189" s="71">
        <v>8.3503428174485195E-2</v>
      </c>
      <c r="F189" s="68">
        <v>27.299270072992702</v>
      </c>
      <c r="G189" s="71">
        <v>0.249867750715009</v>
      </c>
      <c r="H189" s="68">
        <v>40.510948905109501</v>
      </c>
      <c r="I189" s="71">
        <v>6.4253380844689302E-4</v>
      </c>
      <c r="J189" s="68">
        <v>29.7080291970803</v>
      </c>
      <c r="K189" s="71">
        <v>0</v>
      </c>
      <c r="L189" s="68">
        <v>45.693430656934297</v>
      </c>
    </row>
    <row r="190" spans="1:12" x14ac:dyDescent="0.2">
      <c r="A190" s="72" t="s">
        <v>701</v>
      </c>
      <c r="B190" s="66" t="s">
        <v>702</v>
      </c>
      <c r="C190" s="67">
        <v>58</v>
      </c>
      <c r="D190" s="67" t="s">
        <v>328</v>
      </c>
      <c r="E190" s="71">
        <v>0.127096184008372</v>
      </c>
      <c r="F190" s="68">
        <v>69.562043795620397</v>
      </c>
      <c r="G190" s="71">
        <v>0.37738031334052102</v>
      </c>
      <c r="H190" s="68">
        <v>90.948905109489004</v>
      </c>
      <c r="I190" s="71">
        <v>3.9082386845958102E-3</v>
      </c>
      <c r="J190" s="68">
        <v>38.686131386861298</v>
      </c>
      <c r="K190" s="71">
        <v>0</v>
      </c>
      <c r="L190" s="68">
        <v>45.693430656934297</v>
      </c>
    </row>
    <row r="191" spans="1:12" x14ac:dyDescent="0.2">
      <c r="A191" s="72" t="s">
        <v>703</v>
      </c>
      <c r="B191" s="66" t="s">
        <v>704</v>
      </c>
      <c r="C191" s="67">
        <v>58</v>
      </c>
      <c r="D191" s="67" t="s">
        <v>328</v>
      </c>
      <c r="E191" s="71">
        <v>8.8706259185152597E-2</v>
      </c>
      <c r="F191" s="68">
        <v>39.927007299270102</v>
      </c>
      <c r="G191" s="71">
        <v>0.230807641320593</v>
      </c>
      <c r="H191" s="68">
        <v>24.890510948905099</v>
      </c>
      <c r="I191" s="71">
        <v>3.53111362348651E-2</v>
      </c>
      <c r="J191" s="68">
        <v>73.138686131386905</v>
      </c>
      <c r="K191" s="71">
        <v>0</v>
      </c>
      <c r="L191" s="68">
        <v>45.693430656934297</v>
      </c>
    </row>
    <row r="192" spans="1:12" x14ac:dyDescent="0.2">
      <c r="A192" s="72" t="s">
        <v>705</v>
      </c>
      <c r="B192" s="66" t="s">
        <v>706</v>
      </c>
      <c r="C192" s="67">
        <v>58</v>
      </c>
      <c r="D192" s="67" t="s">
        <v>328</v>
      </c>
      <c r="E192" s="71">
        <v>9.4055213981132701E-2</v>
      </c>
      <c r="F192" s="68">
        <v>47.445255474452601</v>
      </c>
      <c r="G192" s="71">
        <v>0.26652878675265501</v>
      </c>
      <c r="H192" s="68">
        <v>71.313868613138695</v>
      </c>
      <c r="I192" s="71">
        <v>1.5636855190742899E-2</v>
      </c>
      <c r="J192" s="68">
        <v>56.788321167883197</v>
      </c>
      <c r="K192" s="71">
        <v>0</v>
      </c>
      <c r="L192" s="68">
        <v>45.693430656934297</v>
      </c>
    </row>
    <row r="193" spans="1:12" x14ac:dyDescent="0.2">
      <c r="A193" s="72" t="s">
        <v>707</v>
      </c>
      <c r="B193" s="66" t="s">
        <v>708</v>
      </c>
      <c r="C193" s="67">
        <v>58</v>
      </c>
      <c r="D193" s="67" t="s">
        <v>328</v>
      </c>
      <c r="E193" s="71">
        <v>8.1235026434613195E-2</v>
      </c>
      <c r="F193" s="68">
        <v>18.686131386861302</v>
      </c>
      <c r="G193" s="71">
        <v>0.23708244395606001</v>
      </c>
      <c r="H193" s="68">
        <v>27.883211678832101</v>
      </c>
      <c r="I193" s="71">
        <v>6.6226353477792099E-3</v>
      </c>
      <c r="J193" s="68">
        <v>43.503649635036503</v>
      </c>
      <c r="K193" s="71">
        <v>0</v>
      </c>
      <c r="L193" s="68">
        <v>45.693430656934297</v>
      </c>
    </row>
    <row r="194" spans="1:12" x14ac:dyDescent="0.2">
      <c r="A194" s="72" t="s">
        <v>709</v>
      </c>
      <c r="B194" s="66" t="s">
        <v>710</v>
      </c>
      <c r="C194" s="67">
        <v>58</v>
      </c>
      <c r="D194" s="67" t="s">
        <v>328</v>
      </c>
      <c r="E194" s="71">
        <v>8.8116364216071205E-2</v>
      </c>
      <c r="F194" s="68">
        <v>38.832116788321201</v>
      </c>
      <c r="G194" s="71">
        <v>0.23760571695517199</v>
      </c>
      <c r="H194" s="68">
        <v>28.6131386861314</v>
      </c>
      <c r="I194" s="71">
        <v>2.67433756930416E-2</v>
      </c>
      <c r="J194" s="68">
        <v>67.080291970802904</v>
      </c>
      <c r="K194" s="71">
        <v>0</v>
      </c>
      <c r="L194" s="68">
        <v>45.693430656934297</v>
      </c>
    </row>
    <row r="195" spans="1:12" x14ac:dyDescent="0.2">
      <c r="A195" s="72" t="s">
        <v>711</v>
      </c>
      <c r="B195" s="66" t="s">
        <v>712</v>
      </c>
      <c r="C195" s="67">
        <v>58</v>
      </c>
      <c r="D195" s="67" t="s">
        <v>328</v>
      </c>
      <c r="E195" s="71">
        <v>8.7701173237607205E-2</v>
      </c>
      <c r="F195" s="68">
        <v>38.102189781021899</v>
      </c>
      <c r="G195" s="71">
        <v>0.21642124644406399</v>
      </c>
      <c r="H195" s="68">
        <v>19.416058394160601</v>
      </c>
      <c r="I195" s="71">
        <v>4.3477145063629603E-2</v>
      </c>
      <c r="J195" s="68">
        <v>76.861313868613095</v>
      </c>
      <c r="K195" s="71">
        <v>3.2051282051282098E-3</v>
      </c>
      <c r="L195" s="68">
        <v>51.240875912408796</v>
      </c>
    </row>
    <row r="196" spans="1:12" x14ac:dyDescent="0.2">
      <c r="A196" s="72" t="s">
        <v>713</v>
      </c>
      <c r="B196" s="66" t="s">
        <v>714</v>
      </c>
      <c r="C196" s="67">
        <v>58</v>
      </c>
      <c r="D196" s="67" t="s">
        <v>328</v>
      </c>
      <c r="E196" s="71">
        <v>8.4644613043487998E-2</v>
      </c>
      <c r="F196" s="68">
        <v>31.0948905109489</v>
      </c>
      <c r="G196" s="71">
        <v>0.23303743729048501</v>
      </c>
      <c r="H196" s="68">
        <v>25.8394160583942</v>
      </c>
      <c r="I196" s="71">
        <v>2.0896401839978901E-2</v>
      </c>
      <c r="J196" s="68">
        <v>61.897810218978101</v>
      </c>
      <c r="K196" s="71">
        <v>0</v>
      </c>
      <c r="L196" s="68">
        <v>45.693430656934297</v>
      </c>
    </row>
    <row r="197" spans="1:12" x14ac:dyDescent="0.2">
      <c r="A197" s="72" t="s">
        <v>607</v>
      </c>
      <c r="B197" s="66" t="s">
        <v>715</v>
      </c>
      <c r="C197" s="67">
        <v>58</v>
      </c>
      <c r="D197" s="67" t="s">
        <v>328</v>
      </c>
      <c r="E197" s="71">
        <v>9.1745595991421E-2</v>
      </c>
      <c r="F197" s="68">
        <v>43.941605839416098</v>
      </c>
      <c r="G197" s="71">
        <v>0.26300414277061002</v>
      </c>
      <c r="H197" s="68">
        <v>68.175182481751804</v>
      </c>
      <c r="I197" s="71">
        <v>1.2232645203653299E-2</v>
      </c>
      <c r="J197" s="68">
        <v>53.138686131386898</v>
      </c>
      <c r="K197" s="71">
        <v>0</v>
      </c>
      <c r="L197" s="68">
        <v>45.693430656934297</v>
      </c>
    </row>
    <row r="198" spans="1:12" x14ac:dyDescent="0.2">
      <c r="A198" s="72" t="s">
        <v>716</v>
      </c>
      <c r="B198" s="66" t="s">
        <v>717</v>
      </c>
      <c r="C198" s="67">
        <v>58</v>
      </c>
      <c r="D198" s="67" t="s">
        <v>328</v>
      </c>
      <c r="E198" s="71">
        <v>6.3063619077344493E-2</v>
      </c>
      <c r="F198" s="68">
        <v>9.3430656934306597</v>
      </c>
      <c r="G198" s="71">
        <v>0.170818934715047</v>
      </c>
      <c r="H198" s="68">
        <v>10.656934306569299</v>
      </c>
      <c r="I198" s="71">
        <v>1.51667943118582E-2</v>
      </c>
      <c r="J198" s="68">
        <v>55.912408759124098</v>
      </c>
      <c r="K198" s="71">
        <v>3.2051282051282098E-3</v>
      </c>
      <c r="L198" s="68">
        <v>51.240875912408796</v>
      </c>
    </row>
    <row r="199" spans="1:12" x14ac:dyDescent="0.2">
      <c r="A199" s="72" t="s">
        <v>718</v>
      </c>
      <c r="B199" s="66" t="s">
        <v>719</v>
      </c>
      <c r="C199" s="67">
        <v>58</v>
      </c>
      <c r="D199" s="67" t="s">
        <v>328</v>
      </c>
      <c r="E199" s="71">
        <v>9.9562284032253895E-2</v>
      </c>
      <c r="F199" s="68">
        <v>53.576642335766401</v>
      </c>
      <c r="G199" s="71">
        <v>0.26715030410006801</v>
      </c>
      <c r="H199" s="68">
        <v>71.605839416058402</v>
      </c>
      <c r="I199" s="71">
        <v>3.1536547996694198E-2</v>
      </c>
      <c r="J199" s="68">
        <v>70.437956204379603</v>
      </c>
      <c r="K199" s="71">
        <v>0</v>
      </c>
      <c r="L199" s="68">
        <v>45.693430656934297</v>
      </c>
    </row>
    <row r="200" spans="1:12" x14ac:dyDescent="0.2">
      <c r="A200" s="72" t="s">
        <v>720</v>
      </c>
      <c r="B200" s="66" t="s">
        <v>721</v>
      </c>
      <c r="C200" s="67">
        <v>83</v>
      </c>
      <c r="D200" s="67" t="s">
        <v>328</v>
      </c>
      <c r="E200" s="71">
        <v>6.0337715324389599E-2</v>
      </c>
      <c r="F200" s="68">
        <v>1.1811023622047201</v>
      </c>
      <c r="G200" s="71">
        <v>0.17369627466225501</v>
      </c>
      <c r="H200" s="68">
        <v>4.5275590551181102</v>
      </c>
      <c r="I200" s="71">
        <v>4.7788002449239897E-3</v>
      </c>
      <c r="J200" s="68">
        <v>22.244094488188999</v>
      </c>
      <c r="K200" s="71">
        <v>2.5380710659898501E-3</v>
      </c>
      <c r="L200" s="68">
        <v>6.1023622047244102</v>
      </c>
    </row>
    <row r="201" spans="1:12" x14ac:dyDescent="0.2">
      <c r="A201" s="72" t="s">
        <v>722</v>
      </c>
      <c r="B201" s="66" t="s">
        <v>723</v>
      </c>
      <c r="C201" s="67">
        <v>83</v>
      </c>
      <c r="D201" s="67" t="s">
        <v>328</v>
      </c>
      <c r="E201" s="71">
        <v>0.103713980496587</v>
      </c>
      <c r="F201" s="68">
        <v>12.795275590551199</v>
      </c>
      <c r="G201" s="71">
        <v>0.29528930658559999</v>
      </c>
      <c r="H201" s="68">
        <v>72.834645669291305</v>
      </c>
      <c r="I201" s="71">
        <v>1.33145638381719E-2</v>
      </c>
      <c r="J201" s="68">
        <v>45.472440944881903</v>
      </c>
      <c r="K201" s="71">
        <v>2.5380710659898501E-3</v>
      </c>
      <c r="L201" s="68">
        <v>6.1023622047244102</v>
      </c>
    </row>
    <row r="202" spans="1:12" x14ac:dyDescent="0.2">
      <c r="A202" s="72" t="s">
        <v>577</v>
      </c>
      <c r="B202" s="66" t="s">
        <v>724</v>
      </c>
      <c r="C202" s="67">
        <v>83</v>
      </c>
      <c r="D202" s="67" t="s">
        <v>328</v>
      </c>
      <c r="E202" s="71">
        <v>8.8480170349684598E-2</v>
      </c>
      <c r="F202" s="68">
        <v>4.5275590551181102</v>
      </c>
      <c r="G202" s="71">
        <v>0.16708370695307601</v>
      </c>
      <c r="H202" s="68">
        <v>4.1338582677165396</v>
      </c>
      <c r="I202" s="71">
        <v>4.5057311710191297E-2</v>
      </c>
      <c r="J202" s="68">
        <v>67.913385826771702</v>
      </c>
      <c r="K202" s="71">
        <v>5.3299492385786802E-2</v>
      </c>
      <c r="L202" s="68">
        <v>20.866141732283499</v>
      </c>
    </row>
    <row r="203" spans="1:12" x14ac:dyDescent="0.2">
      <c r="A203" s="72" t="s">
        <v>725</v>
      </c>
      <c r="B203" s="66" t="s">
        <v>726</v>
      </c>
      <c r="C203" s="67">
        <v>83</v>
      </c>
      <c r="D203" s="67" t="s">
        <v>328</v>
      </c>
      <c r="E203" s="71">
        <v>0.12081720055805199</v>
      </c>
      <c r="F203" s="68">
        <v>26.3779527559055</v>
      </c>
      <c r="G203" s="71">
        <v>0.17200280571794099</v>
      </c>
      <c r="H203" s="68">
        <v>4.3307086614173196</v>
      </c>
      <c r="I203" s="71">
        <v>0.14983965890037801</v>
      </c>
      <c r="J203" s="68">
        <v>86.811023622047202</v>
      </c>
      <c r="K203" s="71">
        <v>4.0609137055837498E-2</v>
      </c>
      <c r="L203" s="68">
        <v>14.9606299212598</v>
      </c>
    </row>
    <row r="204" spans="1:12" x14ac:dyDescent="0.2">
      <c r="A204" s="72" t="s">
        <v>727</v>
      </c>
      <c r="B204" s="66" t="s">
        <v>728</v>
      </c>
      <c r="C204" s="67">
        <v>83</v>
      </c>
      <c r="D204" s="67" t="s">
        <v>328</v>
      </c>
      <c r="E204" s="71">
        <v>0.145432308479781</v>
      </c>
      <c r="F204" s="68">
        <v>46.259842519685002</v>
      </c>
      <c r="G204" s="71">
        <v>0.22649019117621</v>
      </c>
      <c r="H204" s="68">
        <v>8.6614173228346498</v>
      </c>
      <c r="I204" s="71">
        <v>0.202192521065164</v>
      </c>
      <c r="J204" s="68">
        <v>90.157480314960594</v>
      </c>
      <c r="K204" s="71">
        <v>7.6142131979695504E-3</v>
      </c>
      <c r="L204" s="68">
        <v>6.4960629921259798</v>
      </c>
    </row>
    <row r="205" spans="1:12" x14ac:dyDescent="0.2">
      <c r="A205" s="72" t="s">
        <v>729</v>
      </c>
      <c r="B205" s="66" t="s">
        <v>730</v>
      </c>
      <c r="C205" s="67">
        <v>83</v>
      </c>
      <c r="D205" s="67" t="s">
        <v>328</v>
      </c>
      <c r="E205" s="71">
        <v>0.13419448892024199</v>
      </c>
      <c r="F205" s="68">
        <v>35.236220472440898</v>
      </c>
      <c r="G205" s="71">
        <v>0.15493643128279699</v>
      </c>
      <c r="H205" s="68">
        <v>3.1496062992125999</v>
      </c>
      <c r="I205" s="71">
        <v>0.22734246695001101</v>
      </c>
      <c r="J205" s="68">
        <v>91.141732283464606</v>
      </c>
      <c r="K205" s="71">
        <v>2.0304568527918801E-2</v>
      </c>
      <c r="L205" s="68">
        <v>9.2519685039370092</v>
      </c>
    </row>
    <row r="206" spans="1:12" x14ac:dyDescent="0.2">
      <c r="A206" s="72" t="s">
        <v>731</v>
      </c>
      <c r="B206" s="66" t="s">
        <v>732</v>
      </c>
      <c r="C206" s="67">
        <v>58</v>
      </c>
      <c r="D206" s="67" t="s">
        <v>328</v>
      </c>
      <c r="E206" s="71">
        <v>8.3424887851192203E-2</v>
      </c>
      <c r="F206" s="68">
        <v>27.0802919708029</v>
      </c>
      <c r="G206" s="71">
        <v>0.22504144853726701</v>
      </c>
      <c r="H206" s="68">
        <v>22.262773722627699</v>
      </c>
      <c r="I206" s="71">
        <v>2.2028086811181499E-2</v>
      </c>
      <c r="J206" s="68">
        <v>63.3576642335766</v>
      </c>
      <c r="K206" s="71">
        <v>3.2051282051282098E-3</v>
      </c>
      <c r="L206" s="68">
        <v>51.240875912408796</v>
      </c>
    </row>
    <row r="207" spans="1:12" x14ac:dyDescent="0.2">
      <c r="A207" s="72" t="s">
        <v>733</v>
      </c>
      <c r="B207" s="66" t="s">
        <v>734</v>
      </c>
      <c r="C207" s="67">
        <v>83</v>
      </c>
      <c r="D207" s="67" t="s">
        <v>328</v>
      </c>
      <c r="E207" s="71">
        <v>8.0109913415675804E-2</v>
      </c>
      <c r="F207" s="68">
        <v>2.9527559055118102</v>
      </c>
      <c r="G207" s="71">
        <v>0.21969325577691401</v>
      </c>
      <c r="H207" s="68">
        <v>7.8740157480314998</v>
      </c>
      <c r="I207" s="71">
        <v>7.9461291401644492E-3</v>
      </c>
      <c r="J207" s="68">
        <v>33.464566929133902</v>
      </c>
      <c r="K207" s="71">
        <v>1.26903553299492E-2</v>
      </c>
      <c r="L207" s="68">
        <v>7.2834645669291298</v>
      </c>
    </row>
    <row r="208" spans="1:12" x14ac:dyDescent="0.2">
      <c r="A208" s="72" t="s">
        <v>735</v>
      </c>
      <c r="B208" s="66" t="s">
        <v>736</v>
      </c>
      <c r="C208" s="67">
        <v>83</v>
      </c>
      <c r="D208" s="67" t="s">
        <v>328</v>
      </c>
      <c r="E208" s="71">
        <v>8.6926456848973099E-2</v>
      </c>
      <c r="F208" s="68">
        <v>3.7401574803149602</v>
      </c>
      <c r="G208" s="71">
        <v>0.22010391913789101</v>
      </c>
      <c r="H208" s="68">
        <v>8.0708661417322798</v>
      </c>
      <c r="I208" s="71">
        <v>2.2908953947099402E-2</v>
      </c>
      <c r="J208" s="68">
        <v>56.2992125984252</v>
      </c>
      <c r="K208" s="71">
        <v>1.7766497461928901E-2</v>
      </c>
      <c r="L208" s="68">
        <v>8.4645669291338592</v>
      </c>
    </row>
    <row r="209" spans="1:12" x14ac:dyDescent="0.2">
      <c r="A209" s="72" t="s">
        <v>737</v>
      </c>
      <c r="B209" s="66" t="s">
        <v>738</v>
      </c>
      <c r="C209" s="67">
        <v>83</v>
      </c>
      <c r="D209" s="67" t="s">
        <v>328</v>
      </c>
      <c r="E209" s="71">
        <v>0.20890340031288501</v>
      </c>
      <c r="F209" s="68">
        <v>77.165354330708695</v>
      </c>
      <c r="G209" s="71">
        <v>0.53919557383153605</v>
      </c>
      <c r="H209" s="68">
        <v>94.094488188976399</v>
      </c>
      <c r="I209" s="71">
        <v>4.6905490051282403E-2</v>
      </c>
      <c r="J209" s="68">
        <v>68.8976377952756</v>
      </c>
      <c r="K209" s="71">
        <v>4.0609137055837498E-2</v>
      </c>
      <c r="L209" s="68">
        <v>14.9606299212598</v>
      </c>
    </row>
    <row r="210" spans="1:12" x14ac:dyDescent="0.2">
      <c r="A210" s="72" t="s">
        <v>739</v>
      </c>
      <c r="B210" s="66" t="s">
        <v>740</v>
      </c>
      <c r="C210" s="67">
        <v>58</v>
      </c>
      <c r="D210" s="67" t="s">
        <v>328</v>
      </c>
      <c r="E210" s="71">
        <v>0.12060600865169099</v>
      </c>
      <c r="F210" s="68">
        <v>67.153284671532802</v>
      </c>
      <c r="G210" s="71">
        <v>0.29196192052611902</v>
      </c>
      <c r="H210" s="68">
        <v>80.948905109489104</v>
      </c>
      <c r="I210" s="71">
        <v>4.7420207993055401E-2</v>
      </c>
      <c r="J210" s="68">
        <v>78.686131386861305</v>
      </c>
      <c r="K210" s="71">
        <v>2.2435897435897498E-2</v>
      </c>
      <c r="L210" s="68">
        <v>60</v>
      </c>
    </row>
    <row r="211" spans="1:12" x14ac:dyDescent="0.2">
      <c r="A211" s="72" t="s">
        <v>741</v>
      </c>
      <c r="B211" s="66" t="s">
        <v>742</v>
      </c>
      <c r="C211" s="67">
        <v>83</v>
      </c>
      <c r="D211" s="67" t="s">
        <v>328</v>
      </c>
      <c r="E211" s="71">
        <v>0.131228705528801</v>
      </c>
      <c r="F211" s="68">
        <v>32.480314960629897</v>
      </c>
      <c r="G211" s="71">
        <v>0.31676094554455397</v>
      </c>
      <c r="H211" s="68">
        <v>78.346456692913407</v>
      </c>
      <c r="I211" s="71">
        <v>3.6316033986012602E-2</v>
      </c>
      <c r="J211" s="68">
        <v>64.173228346456696</v>
      </c>
      <c r="K211" s="71">
        <v>4.0609137055837498E-2</v>
      </c>
      <c r="L211" s="68">
        <v>14.9606299212598</v>
      </c>
    </row>
    <row r="212" spans="1:12" x14ac:dyDescent="0.2">
      <c r="A212" s="72" t="s">
        <v>743</v>
      </c>
      <c r="B212" s="66" t="s">
        <v>744</v>
      </c>
      <c r="C212" s="67">
        <v>58</v>
      </c>
      <c r="D212" s="67" t="s">
        <v>328</v>
      </c>
      <c r="E212" s="71">
        <v>8.55527673666754E-2</v>
      </c>
      <c r="F212" s="68">
        <v>33.649635036496299</v>
      </c>
      <c r="G212" s="71">
        <v>0.24239954236818101</v>
      </c>
      <c r="H212" s="68">
        <v>31.824817518248199</v>
      </c>
      <c r="I212" s="71">
        <v>1.42587597318452E-2</v>
      </c>
      <c r="J212" s="68">
        <v>55.255474452554701</v>
      </c>
      <c r="K212" s="71">
        <v>0</v>
      </c>
      <c r="L212" s="68">
        <v>45.693430656934297</v>
      </c>
    </row>
    <row r="213" spans="1:12" x14ac:dyDescent="0.2">
      <c r="A213" s="72" t="s">
        <v>745</v>
      </c>
      <c r="B213" s="66" t="s">
        <v>746</v>
      </c>
      <c r="C213" s="67">
        <v>58</v>
      </c>
      <c r="D213" s="67" t="s">
        <v>328</v>
      </c>
      <c r="E213" s="71">
        <v>8.51873802846424E-2</v>
      </c>
      <c r="F213" s="68">
        <v>32.481751824817501</v>
      </c>
      <c r="G213" s="71">
        <v>0.24936704558098499</v>
      </c>
      <c r="H213" s="68">
        <v>39.051094890511003</v>
      </c>
      <c r="I213" s="71">
        <v>6.1950952729425699E-3</v>
      </c>
      <c r="J213" s="68">
        <v>42.992700729927002</v>
      </c>
      <c r="K213" s="71">
        <v>0</v>
      </c>
      <c r="L213" s="68">
        <v>45.693430656934297</v>
      </c>
    </row>
    <row r="214" spans="1:12" x14ac:dyDescent="0.2">
      <c r="A214" s="72" t="s">
        <v>501</v>
      </c>
      <c r="B214" s="66" t="s">
        <v>747</v>
      </c>
      <c r="C214" s="67">
        <v>83</v>
      </c>
      <c r="D214" s="67" t="s">
        <v>328</v>
      </c>
      <c r="E214" s="71">
        <v>6.3816175487045601E-2</v>
      </c>
      <c r="F214" s="68">
        <v>1.5748031496063</v>
      </c>
      <c r="G214" s="71">
        <v>0.18783372994801401</v>
      </c>
      <c r="H214" s="68">
        <v>5.1181102362204696</v>
      </c>
      <c r="I214" s="71">
        <v>3.6147965131225201E-3</v>
      </c>
      <c r="J214" s="68">
        <v>15.157480314960599</v>
      </c>
      <c r="K214" s="71">
        <v>0</v>
      </c>
      <c r="L214" s="68">
        <v>5.7086614173228396</v>
      </c>
    </row>
    <row r="215" spans="1:12" x14ac:dyDescent="0.2">
      <c r="A215" s="72" t="s">
        <v>748</v>
      </c>
      <c r="B215" s="66" t="s">
        <v>749</v>
      </c>
      <c r="C215" s="67">
        <v>83</v>
      </c>
      <c r="D215" s="67" t="s">
        <v>328</v>
      </c>
      <c r="E215" s="71">
        <v>7.4360402680978793E-2</v>
      </c>
      <c r="F215" s="68">
        <v>2.5590551181102401</v>
      </c>
      <c r="G215" s="71">
        <v>0.200088209223521</v>
      </c>
      <c r="H215" s="68">
        <v>5.9055118110236204</v>
      </c>
      <c r="I215" s="71">
        <v>2.6884302914966102E-3</v>
      </c>
      <c r="J215" s="68">
        <v>11.8110236220472</v>
      </c>
      <c r="K215" s="71">
        <v>2.0304568527918801E-2</v>
      </c>
      <c r="L215" s="68">
        <v>9.2519685039370092</v>
      </c>
    </row>
    <row r="216" spans="1:12" x14ac:dyDescent="0.2">
      <c r="A216" s="72" t="s">
        <v>750</v>
      </c>
      <c r="B216" s="66" t="s">
        <v>751</v>
      </c>
      <c r="C216" s="67">
        <v>83</v>
      </c>
      <c r="D216" s="67" t="s">
        <v>328</v>
      </c>
      <c r="E216" s="71">
        <v>5.7124831647835703E-2</v>
      </c>
      <c r="F216" s="68">
        <v>0.59055118110236204</v>
      </c>
      <c r="G216" s="71">
        <v>0.13491623981155301</v>
      </c>
      <c r="H216" s="68">
        <v>2.36220472440945</v>
      </c>
      <c r="I216" s="71">
        <v>2.6305970867994199E-2</v>
      </c>
      <c r="J216" s="68">
        <v>60.039370078740198</v>
      </c>
      <c r="K216" s="71">
        <v>1.01522842639594E-2</v>
      </c>
      <c r="L216" s="68">
        <v>6.8897637795275601</v>
      </c>
    </row>
    <row r="217" spans="1:12" x14ac:dyDescent="0.2">
      <c r="A217" s="72" t="s">
        <v>752</v>
      </c>
      <c r="B217" s="66" t="s">
        <v>753</v>
      </c>
      <c r="C217" s="67">
        <v>83</v>
      </c>
      <c r="D217" s="67" t="s">
        <v>328</v>
      </c>
      <c r="E217" s="71">
        <v>8.69921090230584E-2</v>
      </c>
      <c r="F217" s="68">
        <v>3.9370078740157499</v>
      </c>
      <c r="G217" s="71">
        <v>0.239060176321026</v>
      </c>
      <c r="H217" s="68">
        <v>11.220472440944899</v>
      </c>
      <c r="I217" s="71">
        <v>1.17638664841899E-2</v>
      </c>
      <c r="J217" s="68">
        <v>42.125984251968497</v>
      </c>
      <c r="K217" s="71">
        <v>1.01522842639594E-2</v>
      </c>
      <c r="L217" s="68">
        <v>6.8897637795275601</v>
      </c>
    </row>
    <row r="218" spans="1:12" x14ac:dyDescent="0.2">
      <c r="A218" s="72" t="s">
        <v>695</v>
      </c>
      <c r="B218" s="66" t="s">
        <v>754</v>
      </c>
      <c r="C218" s="67">
        <v>83</v>
      </c>
      <c r="D218" s="67" t="s">
        <v>328</v>
      </c>
      <c r="E218" s="71">
        <v>6.4994902078043995E-2</v>
      </c>
      <c r="F218" s="68">
        <v>1.7716535433070899</v>
      </c>
      <c r="G218" s="71">
        <v>0.16617550761848701</v>
      </c>
      <c r="H218" s="68">
        <v>3.9370078740157499</v>
      </c>
      <c r="I218" s="71">
        <v>8.9041688975682605E-4</v>
      </c>
      <c r="J218" s="68">
        <v>2.7559055118110201</v>
      </c>
      <c r="K218" s="71">
        <v>2.7918781725888301E-2</v>
      </c>
      <c r="L218" s="68">
        <v>10.4330708661417</v>
      </c>
    </row>
    <row r="219" spans="1:12" x14ac:dyDescent="0.2">
      <c r="A219" s="72" t="s">
        <v>755</v>
      </c>
      <c r="B219" s="66" t="s">
        <v>756</v>
      </c>
      <c r="C219" s="67">
        <v>83</v>
      </c>
      <c r="D219" s="67" t="s">
        <v>328</v>
      </c>
      <c r="E219" s="71">
        <v>0.100958937554972</v>
      </c>
      <c r="F219" s="68">
        <v>9.8425196850393704</v>
      </c>
      <c r="G219" s="71">
        <v>0.23408934619932401</v>
      </c>
      <c r="H219" s="68">
        <v>9.8425196850393704</v>
      </c>
      <c r="I219" s="71">
        <v>2.56402583437665E-2</v>
      </c>
      <c r="J219" s="68">
        <v>59.251968503937</v>
      </c>
      <c r="K219" s="71">
        <v>4.3147208121827402E-2</v>
      </c>
      <c r="L219" s="68">
        <v>15.5511811023622</v>
      </c>
    </row>
    <row r="220" spans="1:12" x14ac:dyDescent="0.2">
      <c r="A220" s="72" t="s">
        <v>757</v>
      </c>
      <c r="B220" s="66" t="s">
        <v>758</v>
      </c>
      <c r="C220" s="67">
        <v>58</v>
      </c>
      <c r="D220" s="67" t="s">
        <v>328</v>
      </c>
      <c r="E220" s="71">
        <v>9.5513573059124196E-2</v>
      </c>
      <c r="F220" s="68">
        <v>48.9051094890511</v>
      </c>
      <c r="G220" s="71">
        <v>0.27571182434636399</v>
      </c>
      <c r="H220" s="68">
        <v>75.985401459854003</v>
      </c>
      <c r="I220" s="71">
        <v>1.08288948310081E-2</v>
      </c>
      <c r="J220" s="68">
        <v>51.3868613138686</v>
      </c>
      <c r="K220" s="71">
        <v>0</v>
      </c>
      <c r="L220" s="68">
        <v>45.693430656934297</v>
      </c>
    </row>
    <row r="221" spans="1:12" x14ac:dyDescent="0.2">
      <c r="A221" s="72" t="s">
        <v>759</v>
      </c>
      <c r="B221" s="66" t="s">
        <v>760</v>
      </c>
      <c r="C221" s="67">
        <v>58</v>
      </c>
      <c r="D221" s="67" t="s">
        <v>328</v>
      </c>
      <c r="E221" s="71">
        <v>9.3621015334473701E-2</v>
      </c>
      <c r="F221" s="68">
        <v>47.080291970802897</v>
      </c>
      <c r="G221" s="71">
        <v>0.24458699801375</v>
      </c>
      <c r="H221" s="68">
        <v>33.503649635036503</v>
      </c>
      <c r="I221" s="71">
        <v>3.3070919784543101E-2</v>
      </c>
      <c r="J221" s="68">
        <v>71.6788321167883</v>
      </c>
      <c r="K221" s="71">
        <v>3.2051282051282098E-3</v>
      </c>
      <c r="L221" s="68">
        <v>51.240875912408796</v>
      </c>
    </row>
    <row r="222" spans="1:12" x14ac:dyDescent="0.2">
      <c r="A222" s="72" t="s">
        <v>761</v>
      </c>
      <c r="B222" s="66" t="s">
        <v>762</v>
      </c>
      <c r="C222" s="67">
        <v>58</v>
      </c>
      <c r="D222" s="67" t="s">
        <v>328</v>
      </c>
      <c r="E222" s="71">
        <v>9.52158800021638E-2</v>
      </c>
      <c r="F222" s="68">
        <v>48.540145985401502</v>
      </c>
      <c r="G222" s="71">
        <v>0.26397722347122898</v>
      </c>
      <c r="H222" s="68">
        <v>68.832116788321201</v>
      </c>
      <c r="I222" s="71">
        <v>2.16704165352621E-2</v>
      </c>
      <c r="J222" s="68">
        <v>62.919708029197103</v>
      </c>
      <c r="K222" s="71">
        <v>0</v>
      </c>
      <c r="L222" s="68">
        <v>45.693430656934297</v>
      </c>
    </row>
    <row r="223" spans="1:12" x14ac:dyDescent="0.2">
      <c r="A223" s="72" t="s">
        <v>763</v>
      </c>
      <c r="B223" s="66" t="s">
        <v>764</v>
      </c>
      <c r="C223" s="67">
        <v>58</v>
      </c>
      <c r="D223" s="67" t="s">
        <v>328</v>
      </c>
      <c r="E223" s="71">
        <v>7.4908236193049399E-2</v>
      </c>
      <c r="F223" s="68">
        <v>14.1605839416058</v>
      </c>
      <c r="G223" s="71">
        <v>0.215346877548416</v>
      </c>
      <c r="H223" s="68">
        <v>19.0510948905109</v>
      </c>
      <c r="I223" s="71">
        <v>9.3778310307318109E-3</v>
      </c>
      <c r="J223" s="68">
        <v>48.6131386861314</v>
      </c>
      <c r="K223" s="71">
        <v>0</v>
      </c>
      <c r="L223" s="68">
        <v>45.693430656934297</v>
      </c>
    </row>
    <row r="224" spans="1:12" x14ac:dyDescent="0.2">
      <c r="A224" s="72" t="s">
        <v>457</v>
      </c>
      <c r="B224" s="66" t="s">
        <v>765</v>
      </c>
      <c r="C224" s="67">
        <v>58</v>
      </c>
      <c r="D224" s="67" t="s">
        <v>328</v>
      </c>
      <c r="E224" s="71">
        <v>0.102117982281779</v>
      </c>
      <c r="F224" s="68">
        <v>56.204379562043798</v>
      </c>
      <c r="G224" s="71">
        <v>0.28788221743845799</v>
      </c>
      <c r="H224" s="68">
        <v>80.145985401459896</v>
      </c>
      <c r="I224" s="71">
        <v>1.52666012017506E-2</v>
      </c>
      <c r="J224" s="68">
        <v>56.204379562043798</v>
      </c>
      <c r="K224" s="71">
        <v>3.2051282051282098E-3</v>
      </c>
      <c r="L224" s="68">
        <v>51.240875912408796</v>
      </c>
    </row>
    <row r="225" spans="1:12" x14ac:dyDescent="0.2">
      <c r="A225" s="72" t="s">
        <v>766</v>
      </c>
      <c r="B225" s="66" t="s">
        <v>767</v>
      </c>
      <c r="C225" s="67">
        <v>58</v>
      </c>
      <c r="D225" s="67" t="s">
        <v>328</v>
      </c>
      <c r="E225" s="71">
        <v>8.4308029624700506E-2</v>
      </c>
      <c r="F225" s="68">
        <v>28.978102189781001</v>
      </c>
      <c r="G225" s="71">
        <v>0.244624017259891</v>
      </c>
      <c r="H225" s="68">
        <v>33.576642335766401</v>
      </c>
      <c r="I225" s="71">
        <v>8.3000716142101298E-3</v>
      </c>
      <c r="J225" s="68">
        <v>46.6423357664234</v>
      </c>
      <c r="K225" s="71">
        <v>0</v>
      </c>
      <c r="L225" s="68">
        <v>45.693430656934297</v>
      </c>
    </row>
    <row r="226" spans="1:12" x14ac:dyDescent="0.2">
      <c r="A226" s="72" t="s">
        <v>768</v>
      </c>
      <c r="B226" s="66" t="s">
        <v>769</v>
      </c>
      <c r="C226" s="67">
        <v>58</v>
      </c>
      <c r="D226" s="67" t="s">
        <v>328</v>
      </c>
      <c r="E226" s="71">
        <v>8.4114918366942404E-2</v>
      </c>
      <c r="F226" s="68">
        <v>28.686131386861302</v>
      </c>
      <c r="G226" s="71">
        <v>0.240540678055708</v>
      </c>
      <c r="H226" s="68">
        <v>30.364963503649602</v>
      </c>
      <c r="I226" s="71">
        <v>5.3938206348628902E-3</v>
      </c>
      <c r="J226" s="68">
        <v>41.970802919707999</v>
      </c>
      <c r="K226" s="71">
        <v>6.4102564102564196E-3</v>
      </c>
      <c r="L226" s="68">
        <v>53.503649635036503</v>
      </c>
    </row>
    <row r="227" spans="1:12" x14ac:dyDescent="0.2">
      <c r="A227" s="72" t="s">
        <v>465</v>
      </c>
      <c r="B227" s="66" t="s">
        <v>770</v>
      </c>
      <c r="C227" s="67">
        <v>58</v>
      </c>
      <c r="D227" s="67" t="s">
        <v>328</v>
      </c>
      <c r="E227" s="71">
        <v>9.1660595695643804E-2</v>
      </c>
      <c r="F227" s="68">
        <v>43.795620437956202</v>
      </c>
      <c r="G227" s="71">
        <v>0.25335564941523903</v>
      </c>
      <c r="H227" s="68">
        <v>58.9051094890511</v>
      </c>
      <c r="I227" s="71">
        <v>2.1626137671692601E-2</v>
      </c>
      <c r="J227" s="68">
        <v>62.846715328467099</v>
      </c>
      <c r="K227" s="71">
        <v>0</v>
      </c>
      <c r="L227" s="68">
        <v>45.693430656934297</v>
      </c>
    </row>
    <row r="228" spans="1:12" x14ac:dyDescent="0.2">
      <c r="A228" s="72" t="s">
        <v>771</v>
      </c>
      <c r="B228" s="66" t="s">
        <v>772</v>
      </c>
      <c r="C228" s="67">
        <v>58</v>
      </c>
      <c r="D228" s="67" t="s">
        <v>328</v>
      </c>
      <c r="E228" s="71">
        <v>9.7088043724692596E-2</v>
      </c>
      <c r="F228" s="68">
        <v>50.510948905109501</v>
      </c>
      <c r="G228" s="71">
        <v>0.24488454920160299</v>
      </c>
      <c r="H228" s="68">
        <v>33.795620437956202</v>
      </c>
      <c r="I228" s="71">
        <v>4.6379581972474701E-2</v>
      </c>
      <c r="J228" s="68">
        <v>78.102189781021906</v>
      </c>
      <c r="K228" s="71">
        <v>0</v>
      </c>
      <c r="L228" s="68">
        <v>45.693430656934297</v>
      </c>
    </row>
    <row r="229" spans="1:12" x14ac:dyDescent="0.2">
      <c r="A229" s="72" t="s">
        <v>773</v>
      </c>
      <c r="B229" s="66" t="s">
        <v>774</v>
      </c>
      <c r="C229" s="67">
        <v>58</v>
      </c>
      <c r="D229" s="67" t="s">
        <v>328</v>
      </c>
      <c r="E229" s="71">
        <v>7.1771126249441902E-2</v>
      </c>
      <c r="F229" s="68">
        <v>12.992700729927</v>
      </c>
      <c r="G229" s="71">
        <v>0.20788178689603501</v>
      </c>
      <c r="H229" s="68">
        <v>17.445255474452601</v>
      </c>
      <c r="I229" s="71">
        <v>7.4315918522909804E-3</v>
      </c>
      <c r="J229" s="68">
        <v>45.036496350364999</v>
      </c>
      <c r="K229" s="71">
        <v>0</v>
      </c>
      <c r="L229" s="68">
        <v>45.693430656934297</v>
      </c>
    </row>
    <row r="230" spans="1:12" x14ac:dyDescent="0.2">
      <c r="A230" s="72" t="s">
        <v>775</v>
      </c>
      <c r="B230" s="66" t="s">
        <v>776</v>
      </c>
      <c r="C230" s="67">
        <v>58</v>
      </c>
      <c r="D230" s="67" t="s">
        <v>328</v>
      </c>
      <c r="E230" s="71">
        <v>0.11357639023133299</v>
      </c>
      <c r="F230" s="68">
        <v>63.284671532846701</v>
      </c>
      <c r="G230" s="71">
        <v>0.29409646145375001</v>
      </c>
      <c r="H230" s="68">
        <v>81.824817518248196</v>
      </c>
      <c r="I230" s="71">
        <v>4.6632709240249703E-2</v>
      </c>
      <c r="J230" s="68">
        <v>78.394160583941598</v>
      </c>
      <c r="K230" s="71">
        <v>0</v>
      </c>
      <c r="L230" s="68">
        <v>45.693430656934297</v>
      </c>
    </row>
    <row r="231" spans="1:12" x14ac:dyDescent="0.2">
      <c r="A231" s="72" t="s">
        <v>777</v>
      </c>
      <c r="B231" s="66" t="s">
        <v>778</v>
      </c>
      <c r="C231" s="67">
        <v>58</v>
      </c>
      <c r="D231" s="67" t="s">
        <v>328</v>
      </c>
      <c r="E231" s="71">
        <v>8.4560458260719201E-2</v>
      </c>
      <c r="F231" s="68">
        <v>30.9489051094891</v>
      </c>
      <c r="G231" s="71">
        <v>0.23850893655721001</v>
      </c>
      <c r="H231" s="68">
        <v>29.270072992700701</v>
      </c>
      <c r="I231" s="71">
        <v>8.7621818146914696E-3</v>
      </c>
      <c r="J231" s="68">
        <v>47.372262773722603</v>
      </c>
      <c r="K231" s="71">
        <v>6.4102564102564196E-3</v>
      </c>
      <c r="L231" s="68">
        <v>53.503649635036503</v>
      </c>
    </row>
    <row r="232" spans="1:12" x14ac:dyDescent="0.2">
      <c r="A232" s="72" t="s">
        <v>779</v>
      </c>
      <c r="B232" s="66" t="s">
        <v>779</v>
      </c>
      <c r="C232" s="67">
        <v>58</v>
      </c>
      <c r="D232" s="67" t="s">
        <v>328</v>
      </c>
      <c r="E232" s="71">
        <v>8.3339035598373204E-2</v>
      </c>
      <c r="F232" s="68">
        <v>25.474452554744499</v>
      </c>
      <c r="G232" s="71">
        <v>0.24999997504555099</v>
      </c>
      <c r="H232" s="68">
        <v>42.116788321167903</v>
      </c>
      <c r="I232" s="71">
        <v>1.7131749568495E-5</v>
      </c>
      <c r="J232" s="68">
        <v>18.686131386861302</v>
      </c>
      <c r="K232" s="71">
        <v>0</v>
      </c>
      <c r="L232" s="68">
        <v>45.693430656934297</v>
      </c>
    </row>
    <row r="233" spans="1:12" x14ac:dyDescent="0.2">
      <c r="A233" s="72" t="s">
        <v>780</v>
      </c>
      <c r="B233" s="66" t="s">
        <v>780</v>
      </c>
      <c r="C233" s="67">
        <v>58</v>
      </c>
      <c r="D233" s="67" t="s">
        <v>328</v>
      </c>
      <c r="E233" s="71">
        <v>8.5986534973616705E-2</v>
      </c>
      <c r="F233" s="68">
        <v>34.525547445255498</v>
      </c>
      <c r="G233" s="71">
        <v>0.24999999135071299</v>
      </c>
      <c r="H233" s="68">
        <v>42.262773722627699</v>
      </c>
      <c r="I233" s="71">
        <v>7.9596135701368899E-3</v>
      </c>
      <c r="J233" s="68">
        <v>46.204379562043798</v>
      </c>
      <c r="K233" s="71">
        <v>0</v>
      </c>
      <c r="L233" s="68">
        <v>45.693430656934297</v>
      </c>
    </row>
    <row r="234" spans="1:12" x14ac:dyDescent="0.2">
      <c r="A234" s="72" t="s">
        <v>781</v>
      </c>
      <c r="B234" s="66" t="s">
        <v>782</v>
      </c>
      <c r="C234" s="67">
        <v>58</v>
      </c>
      <c r="D234" s="67" t="s">
        <v>328</v>
      </c>
      <c r="E234" s="71">
        <v>0.108669787154255</v>
      </c>
      <c r="F234" s="68">
        <v>60</v>
      </c>
      <c r="G234" s="71">
        <v>0.25069277236905702</v>
      </c>
      <c r="H234" s="68">
        <v>54.306569343065703</v>
      </c>
      <c r="I234" s="71">
        <v>7.5316589093707101E-2</v>
      </c>
      <c r="J234" s="68">
        <v>84.744525547445306</v>
      </c>
      <c r="K234" s="71">
        <v>0</v>
      </c>
      <c r="L234" s="68">
        <v>45.693430656934297</v>
      </c>
    </row>
    <row r="235" spans="1:12" x14ac:dyDescent="0.2">
      <c r="A235" s="72" t="s">
        <v>783</v>
      </c>
      <c r="B235" s="66" t="s">
        <v>784</v>
      </c>
      <c r="C235" s="67">
        <v>58</v>
      </c>
      <c r="D235" s="67" t="s">
        <v>328</v>
      </c>
      <c r="E235" s="71">
        <v>0.105171918877583</v>
      </c>
      <c r="F235" s="68">
        <v>57.956204379562003</v>
      </c>
      <c r="G235" s="71">
        <v>0.30389252458417898</v>
      </c>
      <c r="H235" s="68">
        <v>83.576642335766394</v>
      </c>
      <c r="I235" s="71">
        <v>1.1623232048569901E-2</v>
      </c>
      <c r="J235" s="68">
        <v>52.481751824817501</v>
      </c>
      <c r="K235" s="71">
        <v>0</v>
      </c>
      <c r="L235" s="68">
        <v>45.693430656934297</v>
      </c>
    </row>
    <row r="236" spans="1:12" x14ac:dyDescent="0.2">
      <c r="A236" s="72" t="s">
        <v>785</v>
      </c>
      <c r="B236" s="66" t="s">
        <v>786</v>
      </c>
      <c r="C236" s="67">
        <v>58</v>
      </c>
      <c r="D236" s="67" t="s">
        <v>328</v>
      </c>
      <c r="E236" s="71">
        <v>8.0881720688831593E-2</v>
      </c>
      <c r="F236" s="68">
        <v>18.102189781021899</v>
      </c>
      <c r="G236" s="71">
        <v>0.242134028568361</v>
      </c>
      <c r="H236" s="68">
        <v>31.459854014598498</v>
      </c>
      <c r="I236" s="71">
        <v>5.1113349813382497E-4</v>
      </c>
      <c r="J236" s="68">
        <v>28.6131386861314</v>
      </c>
      <c r="K236" s="71">
        <v>0</v>
      </c>
      <c r="L236" s="68">
        <v>45.693430656934297</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236" sqref="Z236"/>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5" t="s">
        <v>226</v>
      </c>
      <c r="B1" s="215"/>
      <c r="C1" s="215"/>
      <c r="D1" s="215"/>
      <c r="E1" s="216" t="s">
        <v>227</v>
      </c>
      <c r="F1" s="217"/>
      <c r="G1" s="217"/>
      <c r="H1" s="217"/>
      <c r="I1" s="217"/>
      <c r="J1" s="217"/>
      <c r="K1" s="218"/>
      <c r="L1" s="216" t="s">
        <v>228</v>
      </c>
      <c r="M1" s="217"/>
      <c r="N1" s="217"/>
      <c r="O1" s="217"/>
      <c r="P1" s="217"/>
      <c r="Q1" s="218"/>
      <c r="R1" s="216" t="s">
        <v>229</v>
      </c>
      <c r="S1" s="217"/>
      <c r="T1" s="217"/>
      <c r="U1" s="218"/>
      <c r="V1" s="92" t="s">
        <v>230</v>
      </c>
      <c r="W1" s="216" t="s">
        <v>231</v>
      </c>
      <c r="X1" s="218"/>
      <c r="Y1" s="217" t="s">
        <v>232</v>
      </c>
      <c r="Z1" s="217"/>
      <c r="AA1" s="213" t="s">
        <v>233</v>
      </c>
      <c r="AB1" s="212"/>
      <c r="AC1" s="212"/>
      <c r="AD1" s="212"/>
      <c r="AE1" s="212"/>
      <c r="AF1" s="214"/>
      <c r="AG1" s="212" t="s">
        <v>234</v>
      </c>
      <c r="AH1" s="212"/>
      <c r="AI1" s="212"/>
      <c r="AJ1" s="213" t="s">
        <v>235</v>
      </c>
      <c r="AK1" s="214"/>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8" t="s">
        <v>326</v>
      </c>
      <c r="B3" s="66" t="s">
        <v>327</v>
      </c>
      <c r="C3" s="67">
        <v>58</v>
      </c>
      <c r="D3" s="84" t="s">
        <v>328</v>
      </c>
      <c r="E3" s="85">
        <v>90.459753384209094</v>
      </c>
      <c r="F3" s="91">
        <v>90.420244952277997</v>
      </c>
      <c r="G3" s="86">
        <v>25.514129462893301</v>
      </c>
      <c r="H3" s="86">
        <v>25.4870973778878</v>
      </c>
      <c r="I3" s="86">
        <v>17.84</v>
      </c>
      <c r="J3" s="86">
        <v>11.06</v>
      </c>
      <c r="K3" s="87">
        <v>0</v>
      </c>
      <c r="L3" s="149">
        <v>1.08778258493E-7</v>
      </c>
      <c r="M3" s="86">
        <v>0</v>
      </c>
      <c r="N3" s="86">
        <v>91.282181464322704</v>
      </c>
      <c r="O3" s="86">
        <v>100</v>
      </c>
      <c r="P3" s="86">
        <v>0.71399999999999997</v>
      </c>
      <c r="Q3" s="88">
        <v>1.2014</v>
      </c>
      <c r="R3" s="85">
        <v>0</v>
      </c>
      <c r="S3" s="86">
        <v>0</v>
      </c>
      <c r="T3" s="86">
        <v>2.69</v>
      </c>
      <c r="U3" s="88">
        <v>0.83175646170801198</v>
      </c>
      <c r="V3" s="89">
        <v>4.5999999999999996</v>
      </c>
      <c r="W3" s="85">
        <v>85.5817458202132</v>
      </c>
      <c r="X3" s="88">
        <v>75.733333333299996</v>
      </c>
      <c r="Y3" s="85"/>
      <c r="Z3" s="88">
        <v>100</v>
      </c>
      <c r="AA3" s="85">
        <v>0</v>
      </c>
      <c r="AB3" s="91">
        <v>0</v>
      </c>
      <c r="AC3" s="86">
        <v>0</v>
      </c>
      <c r="AD3" s="86">
        <v>0</v>
      </c>
      <c r="AE3" s="86">
        <v>0.08</v>
      </c>
      <c r="AF3" s="88">
        <v>1.9065064236</v>
      </c>
      <c r="AG3" s="85">
        <v>0</v>
      </c>
      <c r="AH3" s="86">
        <v>2.3762999999999999E-2</v>
      </c>
      <c r="AI3" s="150">
        <v>6.0608587448400006E-8</v>
      </c>
      <c r="AJ3" s="151">
        <v>1</v>
      </c>
      <c r="AK3" s="152">
        <v>0</v>
      </c>
    </row>
    <row r="4" spans="1:37" x14ac:dyDescent="0.2">
      <c r="A4" s="148" t="s">
        <v>329</v>
      </c>
      <c r="B4" s="66" t="s">
        <v>330</v>
      </c>
      <c r="C4" s="67">
        <v>58</v>
      </c>
      <c r="D4" s="84" t="s">
        <v>328</v>
      </c>
      <c r="E4" s="85">
        <v>87.912486479834698</v>
      </c>
      <c r="F4" s="91">
        <v>87.9001807006522</v>
      </c>
      <c r="G4" s="86">
        <v>16.997519413985799</v>
      </c>
      <c r="H4" s="86">
        <v>16.995576396220201</v>
      </c>
      <c r="I4" s="86">
        <v>20.98</v>
      </c>
      <c r="J4" s="86">
        <v>9.4600000000000009</v>
      </c>
      <c r="K4" s="87">
        <v>0</v>
      </c>
      <c r="L4" s="149">
        <v>0.71999999959299998</v>
      </c>
      <c r="M4" s="86">
        <v>1.92581795137689E-4</v>
      </c>
      <c r="N4" s="86">
        <v>88.287100482570906</v>
      </c>
      <c r="O4" s="86">
        <v>56.130198915008997</v>
      </c>
      <c r="P4" s="86">
        <v>0.65600000000000003</v>
      </c>
      <c r="Q4" s="88">
        <v>0.53969999999999996</v>
      </c>
      <c r="R4" s="85">
        <v>3.4164673727365903E-2</v>
      </c>
      <c r="S4" s="86">
        <v>0</v>
      </c>
      <c r="T4" s="86">
        <v>2.21</v>
      </c>
      <c r="U4" s="88">
        <v>1.59068387748625</v>
      </c>
      <c r="V4" s="89">
        <v>4.7300000000000004</v>
      </c>
      <c r="W4" s="85">
        <v>76.098511123699197</v>
      </c>
      <c r="X4" s="88">
        <v>54.7</v>
      </c>
      <c r="Y4" s="85">
        <v>-98.62</v>
      </c>
      <c r="Z4" s="88"/>
      <c r="AA4" s="85">
        <v>0</v>
      </c>
      <c r="AB4" s="91">
        <v>0</v>
      </c>
      <c r="AC4" s="86">
        <v>0</v>
      </c>
      <c r="AD4" s="86">
        <v>0</v>
      </c>
      <c r="AE4" s="86">
        <v>0.08</v>
      </c>
      <c r="AF4" s="88">
        <v>1.3299000402900001</v>
      </c>
      <c r="AG4" s="85">
        <v>0</v>
      </c>
      <c r="AH4" s="86">
        <v>9.8572000000000007E-2</v>
      </c>
      <c r="AI4" s="150">
        <v>1.2884600779299999</v>
      </c>
      <c r="AJ4" s="151">
        <v>1</v>
      </c>
      <c r="AK4" s="152">
        <v>0</v>
      </c>
    </row>
    <row r="5" spans="1:37" x14ac:dyDescent="0.2">
      <c r="A5" s="148" t="s">
        <v>331</v>
      </c>
      <c r="B5" s="66" t="s">
        <v>332</v>
      </c>
      <c r="C5" s="67">
        <v>58</v>
      </c>
      <c r="D5" s="84" t="s">
        <v>328</v>
      </c>
      <c r="E5" s="85">
        <v>90.232872439962605</v>
      </c>
      <c r="F5" s="91">
        <v>90.036386318744107</v>
      </c>
      <c r="G5" s="86">
        <v>15.8831479363759</v>
      </c>
      <c r="H5" s="86">
        <v>15.765672107287701</v>
      </c>
      <c r="I5" s="86">
        <v>11.19</v>
      </c>
      <c r="J5" s="86">
        <v>8.61</v>
      </c>
      <c r="K5" s="87">
        <v>0</v>
      </c>
      <c r="L5" s="149">
        <v>0.61999996178600003</v>
      </c>
      <c r="M5" s="86">
        <v>0</v>
      </c>
      <c r="N5" s="86">
        <v>89.897439110999699</v>
      </c>
      <c r="O5" s="86">
        <v>99.255813953488399</v>
      </c>
      <c r="P5" s="86">
        <v>0.88500000000000001</v>
      </c>
      <c r="Q5" s="88">
        <v>1.7442</v>
      </c>
      <c r="R5" s="85">
        <v>0</v>
      </c>
      <c r="S5" s="86">
        <v>0</v>
      </c>
      <c r="T5" s="86">
        <v>2.64</v>
      </c>
      <c r="U5" s="88">
        <v>1.22154070069654</v>
      </c>
      <c r="V5" s="89">
        <v>4.74</v>
      </c>
      <c r="W5" s="85">
        <v>71.754994808168505</v>
      </c>
      <c r="X5" s="88">
        <v>53.666666666700003</v>
      </c>
      <c r="Y5" s="85">
        <v>-99.38</v>
      </c>
      <c r="Z5" s="88"/>
      <c r="AA5" s="85">
        <v>0</v>
      </c>
      <c r="AB5" s="91">
        <v>0</v>
      </c>
      <c r="AC5" s="86">
        <v>0</v>
      </c>
      <c r="AD5" s="86">
        <v>0.01</v>
      </c>
      <c r="AE5" s="86">
        <v>0</v>
      </c>
      <c r="AF5" s="88">
        <v>8.3200110767500002E-2</v>
      </c>
      <c r="AG5" s="85">
        <v>0</v>
      </c>
      <c r="AH5" s="86">
        <v>6.0956999999999997E-2</v>
      </c>
      <c r="AI5" s="150">
        <v>0.78926797947000005</v>
      </c>
      <c r="AJ5" s="151">
        <v>1</v>
      </c>
      <c r="AK5" s="152">
        <v>0</v>
      </c>
    </row>
    <row r="6" spans="1:37" x14ac:dyDescent="0.2">
      <c r="A6" s="148" t="s">
        <v>333</v>
      </c>
      <c r="B6" s="66" t="s">
        <v>334</v>
      </c>
      <c r="C6" s="67">
        <v>58</v>
      </c>
      <c r="D6" s="84" t="s">
        <v>328</v>
      </c>
      <c r="E6" s="85">
        <v>98.299097892774498</v>
      </c>
      <c r="F6" s="91">
        <v>98.281205810886505</v>
      </c>
      <c r="G6" s="86">
        <v>36.288027888561203</v>
      </c>
      <c r="H6" s="86">
        <v>36.281101921378699</v>
      </c>
      <c r="I6" s="86">
        <v>1.47</v>
      </c>
      <c r="J6" s="86">
        <v>0.65</v>
      </c>
      <c r="K6" s="87">
        <v>0</v>
      </c>
      <c r="L6" s="149">
        <v>5.4445535395999997E-8</v>
      </c>
      <c r="M6" s="86">
        <v>0</v>
      </c>
      <c r="N6" s="86">
        <v>95.867672731279796</v>
      </c>
      <c r="O6" s="86">
        <v>100</v>
      </c>
      <c r="P6" s="86">
        <v>0.13800000000000001</v>
      </c>
      <c r="Q6" s="88">
        <v>0.57720000000000005</v>
      </c>
      <c r="R6" s="85">
        <v>0</v>
      </c>
      <c r="S6" s="86">
        <v>0</v>
      </c>
      <c r="T6" s="86">
        <v>1.23</v>
      </c>
      <c r="U6" s="88">
        <v>7.6185639007047196E-2</v>
      </c>
      <c r="V6" s="89">
        <v>4.88</v>
      </c>
      <c r="W6" s="85">
        <v>84.347068340464602</v>
      </c>
      <c r="X6" s="88">
        <v>83.133333333300001</v>
      </c>
      <c r="Y6" s="85">
        <v>100</v>
      </c>
      <c r="Z6" s="88"/>
      <c r="AA6" s="85">
        <v>0</v>
      </c>
      <c r="AB6" s="91">
        <v>0.01</v>
      </c>
      <c r="AC6" s="86">
        <v>0</v>
      </c>
      <c r="AD6" s="86">
        <v>0</v>
      </c>
      <c r="AE6" s="86">
        <v>0</v>
      </c>
      <c r="AF6" s="88">
        <v>14.8529984753</v>
      </c>
      <c r="AG6" s="85">
        <v>0</v>
      </c>
      <c r="AH6" s="86">
        <v>5.2069999999999998E-3</v>
      </c>
      <c r="AI6" s="150">
        <v>0.104999999389</v>
      </c>
      <c r="AJ6" s="151">
        <v>1</v>
      </c>
      <c r="AK6" s="152">
        <v>0</v>
      </c>
    </row>
    <row r="7" spans="1:37" x14ac:dyDescent="0.2">
      <c r="A7" s="148" t="s">
        <v>335</v>
      </c>
      <c r="B7" s="66" t="s">
        <v>336</v>
      </c>
      <c r="C7" s="67">
        <v>58</v>
      </c>
      <c r="D7" s="84" t="s">
        <v>328</v>
      </c>
      <c r="E7" s="85">
        <v>99.737800728553694</v>
      </c>
      <c r="F7" s="91">
        <v>99.735799207397605</v>
      </c>
      <c r="G7" s="86">
        <v>21.029982786918101</v>
      </c>
      <c r="H7" s="86">
        <v>21.027981265762001</v>
      </c>
      <c r="I7" s="86">
        <v>0.3</v>
      </c>
      <c r="J7" s="86">
        <v>0.22</v>
      </c>
      <c r="K7" s="87">
        <v>0</v>
      </c>
      <c r="L7" s="149">
        <v>1.4412801862300001E-8</v>
      </c>
      <c r="M7" s="86">
        <v>0</v>
      </c>
      <c r="N7" s="86">
        <v>98.904068458189499</v>
      </c>
      <c r="O7" s="86">
        <v>100</v>
      </c>
      <c r="P7" s="86">
        <v>1.6E-2</v>
      </c>
      <c r="Q7" s="88">
        <v>0.82279999999999998</v>
      </c>
      <c r="R7" s="85">
        <v>0</v>
      </c>
      <c r="S7" s="86">
        <v>0</v>
      </c>
      <c r="T7" s="86">
        <v>2.2200000000000002</v>
      </c>
      <c r="U7" s="88">
        <v>1.80136904047076E-2</v>
      </c>
      <c r="V7" s="89">
        <v>5</v>
      </c>
      <c r="W7" s="85">
        <v>88.551880474174993</v>
      </c>
      <c r="X7" s="88">
        <v>90.633333333300001</v>
      </c>
      <c r="Y7" s="85">
        <v>100</v>
      </c>
      <c r="Z7" s="88"/>
      <c r="AA7" s="85">
        <v>0</v>
      </c>
      <c r="AB7" s="91">
        <v>0</v>
      </c>
      <c r="AC7" s="86">
        <v>0</v>
      </c>
      <c r="AD7" s="86">
        <v>0</v>
      </c>
      <c r="AE7" s="86">
        <v>0</v>
      </c>
      <c r="AF7" s="88">
        <v>2.45510030755</v>
      </c>
      <c r="AG7" s="85">
        <v>0</v>
      </c>
      <c r="AH7" s="86">
        <v>1.5250000000000001E-3</v>
      </c>
      <c r="AI7" s="150">
        <v>1.7510905835199999E-8</v>
      </c>
      <c r="AJ7" s="151">
        <v>1</v>
      </c>
      <c r="AK7" s="152">
        <v>0</v>
      </c>
    </row>
    <row r="8" spans="1:37" x14ac:dyDescent="0.2">
      <c r="A8" s="148" t="s">
        <v>337</v>
      </c>
      <c r="B8" s="66" t="s">
        <v>338</v>
      </c>
      <c r="C8" s="67">
        <v>58</v>
      </c>
      <c r="D8" s="84" t="s">
        <v>328</v>
      </c>
      <c r="E8" s="85">
        <v>98.273649667281404</v>
      </c>
      <c r="F8" s="91">
        <v>98.262430493713794</v>
      </c>
      <c r="G8" s="86">
        <v>41.269028770168198</v>
      </c>
      <c r="H8" s="86">
        <v>41.2669251751243</v>
      </c>
      <c r="I8" s="86">
        <v>0.57999999999999996</v>
      </c>
      <c r="J8" s="86">
        <v>0.51</v>
      </c>
      <c r="K8" s="87">
        <v>0</v>
      </c>
      <c r="L8" s="149">
        <v>1.39866685422E-8</v>
      </c>
      <c r="M8" s="86">
        <v>0</v>
      </c>
      <c r="N8" s="86">
        <v>98.046468453770601</v>
      </c>
      <c r="O8" s="86">
        <v>100</v>
      </c>
      <c r="P8" s="86">
        <v>0.09</v>
      </c>
      <c r="Q8" s="88">
        <v>0.84140000000000004</v>
      </c>
      <c r="R8" s="85">
        <v>0</v>
      </c>
      <c r="S8" s="86">
        <v>0</v>
      </c>
      <c r="T8" s="86">
        <v>0.97</v>
      </c>
      <c r="U8" s="88">
        <v>0.13953847124736199</v>
      </c>
      <c r="V8" s="89">
        <v>5</v>
      </c>
      <c r="W8" s="85">
        <v>82.863353530212805</v>
      </c>
      <c r="X8" s="88">
        <v>86.433333333299998</v>
      </c>
      <c r="Y8" s="85">
        <v>100</v>
      </c>
      <c r="Z8" s="88"/>
      <c r="AA8" s="85">
        <v>0</v>
      </c>
      <c r="AB8" s="91">
        <v>0.01</v>
      </c>
      <c r="AC8" s="86">
        <v>0</v>
      </c>
      <c r="AD8" s="86">
        <v>0</v>
      </c>
      <c r="AE8" s="86">
        <v>0</v>
      </c>
      <c r="AF8" s="88">
        <v>68.079495728500007</v>
      </c>
      <c r="AG8" s="85">
        <v>0</v>
      </c>
      <c r="AH8" s="86">
        <v>2.9020000000000001E-3</v>
      </c>
      <c r="AI8" s="150">
        <v>1.2759843537499999E-8</v>
      </c>
      <c r="AJ8" s="151">
        <v>1</v>
      </c>
      <c r="AK8" s="152">
        <v>0</v>
      </c>
    </row>
    <row r="9" spans="1:37" x14ac:dyDescent="0.2">
      <c r="A9" s="148" t="s">
        <v>339</v>
      </c>
      <c r="B9" s="66" t="s">
        <v>340</v>
      </c>
      <c r="C9" s="67">
        <v>58</v>
      </c>
      <c r="D9" s="84" t="s">
        <v>328</v>
      </c>
      <c r="E9" s="85">
        <v>97.014740412209804</v>
      </c>
      <c r="F9" s="91">
        <v>97.002348030263505</v>
      </c>
      <c r="G9" s="86">
        <v>29.781502739368602</v>
      </c>
      <c r="H9" s="86">
        <v>29.769110357422399</v>
      </c>
      <c r="I9" s="86">
        <v>1.88</v>
      </c>
      <c r="J9" s="86">
        <v>0.55000000000000004</v>
      </c>
      <c r="K9" s="87">
        <v>0</v>
      </c>
      <c r="L9" s="149">
        <v>1.6718588915799999E-8</v>
      </c>
      <c r="M9" s="86">
        <v>3.6751655585640697E-2</v>
      </c>
      <c r="N9" s="86">
        <v>99.100353937045</v>
      </c>
      <c r="O9" s="86">
        <v>100</v>
      </c>
      <c r="P9" s="86">
        <v>2.5000000000000001E-2</v>
      </c>
      <c r="Q9" s="88">
        <v>1.3407</v>
      </c>
      <c r="R9" s="85">
        <v>2.0325203252032499E-2</v>
      </c>
      <c r="S9" s="86">
        <v>0</v>
      </c>
      <c r="T9" s="86">
        <v>2.23</v>
      </c>
      <c r="U9" s="88">
        <v>1.10879206887555E-2</v>
      </c>
      <c r="V9" s="89">
        <v>4.96</v>
      </c>
      <c r="W9" s="85">
        <v>86.489109455014201</v>
      </c>
      <c r="X9" s="88">
        <v>87.733333333299996</v>
      </c>
      <c r="Y9" s="85">
        <v>100</v>
      </c>
      <c r="Z9" s="88">
        <v>100</v>
      </c>
      <c r="AA9" s="85">
        <v>0</v>
      </c>
      <c r="AB9" s="91">
        <v>0</v>
      </c>
      <c r="AC9" s="86">
        <v>0</v>
      </c>
      <c r="AD9" s="86">
        <v>0</v>
      </c>
      <c r="AE9" s="86">
        <v>0</v>
      </c>
      <c r="AF9" s="88">
        <v>1.6002360388399999E-3</v>
      </c>
      <c r="AG9" s="85">
        <v>0</v>
      </c>
      <c r="AH9" s="86">
        <v>4.2880000000000001E-3</v>
      </c>
      <c r="AI9" s="150">
        <v>5.2500015932099998E-2</v>
      </c>
      <c r="AJ9" s="151">
        <v>1</v>
      </c>
      <c r="AK9" s="152">
        <v>0</v>
      </c>
    </row>
    <row r="10" spans="1:37" x14ac:dyDescent="0.2">
      <c r="A10" s="148" t="s">
        <v>341</v>
      </c>
      <c r="B10" s="66" t="s">
        <v>342</v>
      </c>
      <c r="C10" s="67">
        <v>58</v>
      </c>
      <c r="D10" s="84" t="s">
        <v>328</v>
      </c>
      <c r="E10" s="85">
        <v>85.287593697414707</v>
      </c>
      <c r="F10" s="91">
        <v>85.227678343786593</v>
      </c>
      <c r="G10" s="86">
        <v>23.151547600836299</v>
      </c>
      <c r="H10" s="86">
        <v>23.1266891030544</v>
      </c>
      <c r="I10" s="86">
        <v>7.21</v>
      </c>
      <c r="J10" s="86">
        <v>6.3</v>
      </c>
      <c r="K10" s="87">
        <v>0</v>
      </c>
      <c r="L10" s="149">
        <v>0.46999992248200001</v>
      </c>
      <c r="M10" s="86">
        <v>0</v>
      </c>
      <c r="N10" s="86">
        <v>84.754142257228096</v>
      </c>
      <c r="O10" s="86">
        <v>100</v>
      </c>
      <c r="P10" s="86">
        <v>0.64900000000000002</v>
      </c>
      <c r="Q10" s="88">
        <v>0.59489999999999998</v>
      </c>
      <c r="R10" s="85">
        <v>0</v>
      </c>
      <c r="S10" s="86">
        <v>0</v>
      </c>
      <c r="T10" s="86">
        <v>1.49</v>
      </c>
      <c r="U10" s="88">
        <v>2.4947733414920199</v>
      </c>
      <c r="V10" s="89">
        <v>4.68</v>
      </c>
      <c r="W10" s="85">
        <v>65.335615577932103</v>
      </c>
      <c r="X10" s="88">
        <v>44.833333333299997</v>
      </c>
      <c r="Y10" s="85">
        <v>-52.82</v>
      </c>
      <c r="Z10" s="88">
        <v>100</v>
      </c>
      <c r="AA10" s="85">
        <v>0</v>
      </c>
      <c r="AB10" s="91">
        <v>0</v>
      </c>
      <c r="AC10" s="86">
        <v>0</v>
      </c>
      <c r="AD10" s="86">
        <v>0</v>
      </c>
      <c r="AE10" s="86">
        <v>0</v>
      </c>
      <c r="AF10" s="88">
        <v>3.81960242738</v>
      </c>
      <c r="AG10" s="85">
        <v>0</v>
      </c>
      <c r="AH10" s="86">
        <v>6.5933000000000005E-2</v>
      </c>
      <c r="AI10" s="150">
        <v>0.368384034172</v>
      </c>
      <c r="AJ10" s="151">
        <v>1</v>
      </c>
      <c r="AK10" s="152">
        <v>0</v>
      </c>
    </row>
    <row r="11" spans="1:37" x14ac:dyDescent="0.2">
      <c r="A11" s="148" t="s">
        <v>343</v>
      </c>
      <c r="B11" s="66" t="s">
        <v>344</v>
      </c>
      <c r="C11" s="67">
        <v>58</v>
      </c>
      <c r="D11" s="84" t="s">
        <v>328</v>
      </c>
      <c r="E11" s="85">
        <v>95.7658433584308</v>
      </c>
      <c r="F11" s="91">
        <v>95.753340927402505</v>
      </c>
      <c r="G11" s="86">
        <v>29.619648264940398</v>
      </c>
      <c r="H11" s="86">
        <v>29.619648264940398</v>
      </c>
      <c r="I11" s="86">
        <v>2.81</v>
      </c>
      <c r="J11" s="86">
        <v>1.77</v>
      </c>
      <c r="K11" s="87">
        <v>0</v>
      </c>
      <c r="L11" s="149">
        <v>4.0835744595799998E-8</v>
      </c>
      <c r="M11" s="86">
        <v>0</v>
      </c>
      <c r="N11" s="86">
        <v>94.382804560577995</v>
      </c>
      <c r="O11" s="86">
        <v>100</v>
      </c>
      <c r="P11" s="86">
        <v>0.115</v>
      </c>
      <c r="Q11" s="88">
        <v>0.52480000000000004</v>
      </c>
      <c r="R11" s="85">
        <v>0</v>
      </c>
      <c r="S11" s="86">
        <v>0</v>
      </c>
      <c r="T11" s="86">
        <v>1.2</v>
      </c>
      <c r="U11" s="88">
        <v>0.41396938293557101</v>
      </c>
      <c r="V11" s="89">
        <v>4.87</v>
      </c>
      <c r="W11" s="85">
        <v>87.205085506036795</v>
      </c>
      <c r="X11" s="88">
        <v>76.833333333300004</v>
      </c>
      <c r="Y11" s="85">
        <v>100</v>
      </c>
      <c r="Z11" s="88"/>
      <c r="AA11" s="85">
        <v>0</v>
      </c>
      <c r="AB11" s="91">
        <v>0</v>
      </c>
      <c r="AC11" s="86">
        <v>0</v>
      </c>
      <c r="AD11" s="86">
        <v>0</v>
      </c>
      <c r="AE11" s="86">
        <v>0</v>
      </c>
      <c r="AF11" s="88">
        <v>8.10089958955</v>
      </c>
      <c r="AG11" s="85">
        <v>0</v>
      </c>
      <c r="AH11" s="86">
        <v>5.3740000000000003E-3</v>
      </c>
      <c r="AI11" s="150">
        <v>5.2500066652700003E-2</v>
      </c>
      <c r="AJ11" s="151">
        <v>1</v>
      </c>
      <c r="AK11" s="152">
        <v>0</v>
      </c>
    </row>
    <row r="12" spans="1:37" x14ac:dyDescent="0.2">
      <c r="A12" s="148" t="s">
        <v>345</v>
      </c>
      <c r="B12" s="66" t="s">
        <v>346</v>
      </c>
      <c r="C12" s="67">
        <v>58</v>
      </c>
      <c r="D12" s="84" t="s">
        <v>328</v>
      </c>
      <c r="E12" s="85">
        <v>86.078788537871802</v>
      </c>
      <c r="F12" s="91">
        <v>86.076069816758206</v>
      </c>
      <c r="G12" s="86">
        <v>25.440432820401298</v>
      </c>
      <c r="H12" s="86">
        <v>25.438393779566098</v>
      </c>
      <c r="I12" s="86">
        <v>16.66</v>
      </c>
      <c r="J12" s="86">
        <v>9.81</v>
      </c>
      <c r="K12" s="87">
        <v>0</v>
      </c>
      <c r="L12" s="149">
        <v>0.50999995586400004</v>
      </c>
      <c r="M12" s="86">
        <v>0</v>
      </c>
      <c r="N12" s="86">
        <v>86.547547402134697</v>
      </c>
      <c r="O12" s="86">
        <v>100</v>
      </c>
      <c r="P12" s="86">
        <v>0.57799999999999996</v>
      </c>
      <c r="Q12" s="88">
        <v>0.37</v>
      </c>
      <c r="R12" s="85">
        <v>0</v>
      </c>
      <c r="S12" s="86">
        <v>0</v>
      </c>
      <c r="T12" s="86">
        <v>1.39</v>
      </c>
      <c r="U12" s="88">
        <v>1.7406611929748199</v>
      </c>
      <c r="V12" s="89">
        <v>4.6100000000000003</v>
      </c>
      <c r="W12" s="85">
        <v>76.664023743421694</v>
      </c>
      <c r="X12" s="88">
        <v>45.6</v>
      </c>
      <c r="Y12" s="85">
        <v>41.319999999999993</v>
      </c>
      <c r="Z12" s="88">
        <v>100</v>
      </c>
      <c r="AA12" s="85">
        <v>0</v>
      </c>
      <c r="AB12" s="91">
        <v>0</v>
      </c>
      <c r="AC12" s="86">
        <v>0</v>
      </c>
      <c r="AD12" s="86">
        <v>0</v>
      </c>
      <c r="AE12" s="86">
        <v>0</v>
      </c>
      <c r="AF12" s="88">
        <v>2.4538008534700002</v>
      </c>
      <c r="AG12" s="85">
        <v>0</v>
      </c>
      <c r="AH12" s="86">
        <v>7.8899999999999998E-2</v>
      </c>
      <c r="AI12" s="150">
        <v>0.34169229676099999</v>
      </c>
      <c r="AJ12" s="151">
        <v>1</v>
      </c>
      <c r="AK12" s="152">
        <v>0</v>
      </c>
    </row>
    <row r="13" spans="1:37" x14ac:dyDescent="0.2">
      <c r="A13" s="148" t="s">
        <v>347</v>
      </c>
      <c r="B13" s="66" t="s">
        <v>348</v>
      </c>
      <c r="C13" s="67">
        <v>58</v>
      </c>
      <c r="D13" s="84" t="s">
        <v>328</v>
      </c>
      <c r="E13" s="85">
        <v>93.969149058243005</v>
      </c>
      <c r="F13" s="91">
        <v>93.969149058243005</v>
      </c>
      <c r="G13" s="86">
        <v>23.343114273068501</v>
      </c>
      <c r="H13" s="86">
        <v>23.343114273068501</v>
      </c>
      <c r="I13" s="86">
        <v>5.38</v>
      </c>
      <c r="J13" s="86">
        <v>4.5599999999999996</v>
      </c>
      <c r="K13" s="87">
        <v>0</v>
      </c>
      <c r="L13" s="149">
        <v>0.280000170002</v>
      </c>
      <c r="M13" s="86">
        <v>0</v>
      </c>
      <c r="N13" s="86">
        <v>95.921465269900594</v>
      </c>
      <c r="O13" s="86">
        <v>100</v>
      </c>
      <c r="P13" s="86">
        <v>0.247</v>
      </c>
      <c r="Q13" s="88">
        <v>0.255</v>
      </c>
      <c r="R13" s="85">
        <v>0</v>
      </c>
      <c r="S13" s="86">
        <v>0</v>
      </c>
      <c r="T13" s="86">
        <v>1.1200000000000001</v>
      </c>
      <c r="U13" s="88">
        <v>6.06527547825517E-2</v>
      </c>
      <c r="V13" s="89">
        <v>4.59</v>
      </c>
      <c r="W13" s="85">
        <v>89.880881934038499</v>
      </c>
      <c r="X13" s="88">
        <v>91.566666666700002</v>
      </c>
      <c r="Y13" s="85">
        <v>100</v>
      </c>
      <c r="Z13" s="88">
        <v>100</v>
      </c>
      <c r="AA13" s="85">
        <v>0</v>
      </c>
      <c r="AB13" s="91">
        <v>0</v>
      </c>
      <c r="AC13" s="86">
        <v>0</v>
      </c>
      <c r="AD13" s="86">
        <v>0</v>
      </c>
      <c r="AE13" s="86">
        <v>0</v>
      </c>
      <c r="AF13" s="88">
        <v>4.0086997280199999</v>
      </c>
      <c r="AG13" s="85">
        <v>0</v>
      </c>
      <c r="AH13" s="86">
        <v>1.5848999999999999E-2</v>
      </c>
      <c r="AI13" s="150">
        <v>2.6399997889599998E-3</v>
      </c>
      <c r="AJ13" s="151">
        <v>1</v>
      </c>
      <c r="AK13" s="152">
        <v>0</v>
      </c>
    </row>
    <row r="14" spans="1:37" x14ac:dyDescent="0.2">
      <c r="A14" s="148" t="s">
        <v>349</v>
      </c>
      <c r="B14" s="66" t="s">
        <v>350</v>
      </c>
      <c r="C14" s="67">
        <v>58</v>
      </c>
      <c r="D14" s="84" t="s">
        <v>328</v>
      </c>
      <c r="E14" s="85">
        <v>88.958690049730905</v>
      </c>
      <c r="F14" s="91">
        <v>88.921289613782093</v>
      </c>
      <c r="G14" s="86">
        <v>17.5454795144956</v>
      </c>
      <c r="H14" s="86">
        <v>17.528532441956301</v>
      </c>
      <c r="I14" s="86">
        <v>23.17</v>
      </c>
      <c r="J14" s="86">
        <v>11.81</v>
      </c>
      <c r="K14" s="87">
        <v>0</v>
      </c>
      <c r="L14" s="149">
        <v>0.97999984123999995</v>
      </c>
      <c r="M14" s="86">
        <v>0</v>
      </c>
      <c r="N14" s="86">
        <v>89.310726133431601</v>
      </c>
      <c r="O14" s="86">
        <v>100</v>
      </c>
      <c r="P14" s="86">
        <v>0.75700000000000001</v>
      </c>
      <c r="Q14" s="88">
        <v>0.57140000000000002</v>
      </c>
      <c r="R14" s="85">
        <v>0</v>
      </c>
      <c r="S14" s="86">
        <v>0</v>
      </c>
      <c r="T14" s="86">
        <v>2.5099999999999998</v>
      </c>
      <c r="U14" s="88">
        <v>0.40614535913184202</v>
      </c>
      <c r="V14" s="89">
        <v>4.55</v>
      </c>
      <c r="W14" s="85">
        <v>88.968720264743894</v>
      </c>
      <c r="X14" s="88">
        <v>79.3</v>
      </c>
      <c r="Y14" s="85">
        <v>100</v>
      </c>
      <c r="Z14" s="88">
        <v>100</v>
      </c>
      <c r="AA14" s="85">
        <v>0</v>
      </c>
      <c r="AB14" s="91">
        <v>0</v>
      </c>
      <c r="AC14" s="86">
        <v>0</v>
      </c>
      <c r="AD14" s="86">
        <v>0</v>
      </c>
      <c r="AE14" s="86">
        <v>0</v>
      </c>
      <c r="AF14" s="88">
        <v>1.96090005575</v>
      </c>
      <c r="AG14" s="85">
        <v>0</v>
      </c>
      <c r="AH14" s="86">
        <v>0.11085299999999999</v>
      </c>
      <c r="AI14" s="150">
        <v>5.7780000619800001E-2</v>
      </c>
      <c r="AJ14" s="151">
        <v>1</v>
      </c>
      <c r="AK14" s="152">
        <v>0</v>
      </c>
    </row>
    <row r="15" spans="1:37" x14ac:dyDescent="0.2">
      <c r="A15" s="148" t="s">
        <v>351</v>
      </c>
      <c r="B15" s="66" t="s">
        <v>352</v>
      </c>
      <c r="C15" s="67">
        <v>58</v>
      </c>
      <c r="D15" s="84" t="s">
        <v>328</v>
      </c>
      <c r="E15" s="85">
        <v>78.438259929748696</v>
      </c>
      <c r="F15" s="91">
        <v>78.343690894352903</v>
      </c>
      <c r="G15" s="86">
        <v>18.576060524182701</v>
      </c>
      <c r="H15" s="86">
        <v>18.550541895583802</v>
      </c>
      <c r="I15" s="86">
        <v>19.07</v>
      </c>
      <c r="J15" s="86">
        <v>14.52</v>
      </c>
      <c r="K15" s="87">
        <v>0</v>
      </c>
      <c r="L15" s="149">
        <v>3.1200000059300002</v>
      </c>
      <c r="M15" s="86">
        <v>0</v>
      </c>
      <c r="N15" s="86">
        <v>79.741437559122502</v>
      </c>
      <c r="O15" s="86">
        <v>71.451166468960096</v>
      </c>
      <c r="P15" s="86">
        <v>0.871</v>
      </c>
      <c r="Q15" s="88">
        <v>0.81730000000000003</v>
      </c>
      <c r="R15" s="85">
        <v>0</v>
      </c>
      <c r="S15" s="86">
        <v>0</v>
      </c>
      <c r="T15" s="86">
        <v>2.16</v>
      </c>
      <c r="U15" s="88">
        <v>0.33474436338527103</v>
      </c>
      <c r="V15" s="89">
        <v>4.34</v>
      </c>
      <c r="W15" s="85">
        <v>86.338793869328001</v>
      </c>
      <c r="X15" s="88">
        <v>83.366666666699999</v>
      </c>
      <c r="Y15" s="85"/>
      <c r="Z15" s="88"/>
      <c r="AA15" s="85">
        <v>0.11</v>
      </c>
      <c r="AB15" s="91">
        <v>0.18</v>
      </c>
      <c r="AC15" s="86">
        <v>0</v>
      </c>
      <c r="AD15" s="86">
        <v>0.01</v>
      </c>
      <c r="AE15" s="86">
        <v>0</v>
      </c>
      <c r="AF15" s="88">
        <v>2.9147000368199998</v>
      </c>
      <c r="AG15" s="85">
        <v>0</v>
      </c>
      <c r="AH15" s="86">
        <v>5.5532999999999999E-2</v>
      </c>
      <c r="AI15" s="150">
        <v>7.9199996426900007E-3</v>
      </c>
      <c r="AJ15" s="151">
        <v>1</v>
      </c>
      <c r="AK15" s="152">
        <v>0</v>
      </c>
    </row>
    <row r="16" spans="1:37" x14ac:dyDescent="0.2">
      <c r="A16" s="148" t="s">
        <v>353</v>
      </c>
      <c r="B16" s="66" t="s">
        <v>354</v>
      </c>
      <c r="C16" s="67">
        <v>58</v>
      </c>
      <c r="D16" s="84" t="s">
        <v>328</v>
      </c>
      <c r="E16" s="85">
        <v>79.880098248335599</v>
      </c>
      <c r="F16" s="91">
        <v>79.796878029862299</v>
      </c>
      <c r="G16" s="86">
        <v>22.653674617025398</v>
      </c>
      <c r="H16" s="86">
        <v>22.6035808932842</v>
      </c>
      <c r="I16" s="86">
        <v>36.020000000000003</v>
      </c>
      <c r="J16" s="86">
        <v>17.93</v>
      </c>
      <c r="K16" s="87">
        <v>0</v>
      </c>
      <c r="L16" s="149">
        <v>1.9100000324199999</v>
      </c>
      <c r="M16" s="86">
        <v>0</v>
      </c>
      <c r="N16" s="86">
        <v>80.845047467709705</v>
      </c>
      <c r="O16" s="86">
        <v>100</v>
      </c>
      <c r="P16" s="86">
        <v>1.1140000000000001</v>
      </c>
      <c r="Q16" s="88">
        <v>0.77210000000000001</v>
      </c>
      <c r="R16" s="85">
        <v>0</v>
      </c>
      <c r="S16" s="86">
        <v>0</v>
      </c>
      <c r="T16" s="86">
        <v>2.17</v>
      </c>
      <c r="U16" s="88">
        <v>0.52032835627949103</v>
      </c>
      <c r="V16" s="89">
        <v>4.25</v>
      </c>
      <c r="W16" s="85">
        <v>85.478041180627301</v>
      </c>
      <c r="X16" s="88">
        <v>77.766666666700004</v>
      </c>
      <c r="Y16" s="85"/>
      <c r="Z16" s="88">
        <v>100</v>
      </c>
      <c r="AA16" s="85">
        <v>0.01</v>
      </c>
      <c r="AB16" s="91">
        <v>0.01</v>
      </c>
      <c r="AC16" s="86">
        <v>0</v>
      </c>
      <c r="AD16" s="86">
        <v>0</v>
      </c>
      <c r="AE16" s="86">
        <v>0</v>
      </c>
      <c r="AF16" s="88">
        <v>2.8873999160400001</v>
      </c>
      <c r="AG16" s="85">
        <v>0</v>
      </c>
      <c r="AH16" s="86">
        <v>0.12662300000000001</v>
      </c>
      <c r="AI16" s="150">
        <v>4.4000003791099997E-3</v>
      </c>
      <c r="AJ16" s="151">
        <v>1</v>
      </c>
      <c r="AK16" s="152">
        <v>0</v>
      </c>
    </row>
    <row r="17" spans="1:37" x14ac:dyDescent="0.2">
      <c r="A17" s="148" t="s">
        <v>355</v>
      </c>
      <c r="B17" s="66" t="s">
        <v>356</v>
      </c>
      <c r="C17" s="67">
        <v>58</v>
      </c>
      <c r="D17" s="84" t="s">
        <v>328</v>
      </c>
      <c r="E17" s="85">
        <v>97.605459057071997</v>
      </c>
      <c r="F17" s="91">
        <v>97.599255583126507</v>
      </c>
      <c r="G17" s="86">
        <v>32.5392886683209</v>
      </c>
      <c r="H17" s="86">
        <v>32.533085194375502</v>
      </c>
      <c r="I17" s="86">
        <v>1.7</v>
      </c>
      <c r="J17" s="86">
        <v>1.99</v>
      </c>
      <c r="K17" s="87">
        <v>0</v>
      </c>
      <c r="L17" s="149">
        <v>1.07507371729E-7</v>
      </c>
      <c r="M17" s="86">
        <v>0</v>
      </c>
      <c r="N17" s="86">
        <v>96.435993349958395</v>
      </c>
      <c r="O17" s="86">
        <v>100</v>
      </c>
      <c r="P17" s="86">
        <v>0.13900000000000001</v>
      </c>
      <c r="Q17" s="88">
        <v>0.3906</v>
      </c>
      <c r="R17" s="85">
        <v>0</v>
      </c>
      <c r="S17" s="86">
        <v>0</v>
      </c>
      <c r="T17" s="86">
        <v>1.01</v>
      </c>
      <c r="U17" s="88">
        <v>1.86104218362283E-2</v>
      </c>
      <c r="V17" s="89">
        <v>4.8</v>
      </c>
      <c r="W17" s="85">
        <v>89.252015610349105</v>
      </c>
      <c r="X17" s="88">
        <v>90.133333333300001</v>
      </c>
      <c r="Y17" s="85">
        <v>100</v>
      </c>
      <c r="Z17" s="88">
        <v>100</v>
      </c>
      <c r="AA17" s="85">
        <v>0</v>
      </c>
      <c r="AB17" s="91">
        <v>0</v>
      </c>
      <c r="AC17" s="86">
        <v>0</v>
      </c>
      <c r="AD17" s="86">
        <v>0</v>
      </c>
      <c r="AE17" s="86">
        <v>0</v>
      </c>
      <c r="AF17" s="88">
        <v>0.65510036656399995</v>
      </c>
      <c r="AG17" s="85">
        <v>0</v>
      </c>
      <c r="AH17" s="86">
        <v>3.8890000000000001E-3</v>
      </c>
      <c r="AI17" s="150">
        <v>5.2500021337100002E-2</v>
      </c>
      <c r="AJ17" s="151">
        <v>1</v>
      </c>
      <c r="AK17" s="152">
        <v>0</v>
      </c>
    </row>
    <row r="18" spans="1:37" x14ac:dyDescent="0.2">
      <c r="A18" s="148" t="s">
        <v>357</v>
      </c>
      <c r="B18" s="66" t="s">
        <v>358</v>
      </c>
      <c r="C18" s="67">
        <v>58</v>
      </c>
      <c r="D18" s="84" t="s">
        <v>328</v>
      </c>
      <c r="E18" s="85">
        <v>98.866299574506797</v>
      </c>
      <c r="F18" s="91">
        <v>98.866299574506797</v>
      </c>
      <c r="G18" s="86">
        <v>25.717308698718998</v>
      </c>
      <c r="H18" s="86">
        <v>25.717308698718998</v>
      </c>
      <c r="I18" s="86">
        <v>1.3</v>
      </c>
      <c r="J18" s="86">
        <v>0.67</v>
      </c>
      <c r="K18" s="87">
        <v>0</v>
      </c>
      <c r="L18" s="149">
        <v>3.2913360823900002E-8</v>
      </c>
      <c r="M18" s="86">
        <v>0</v>
      </c>
      <c r="N18" s="86">
        <v>96.474233027512497</v>
      </c>
      <c r="O18" s="86">
        <v>100</v>
      </c>
      <c r="P18" s="86">
        <v>7.4999999999999997E-2</v>
      </c>
      <c r="Q18" s="88">
        <v>0.29070000000000001</v>
      </c>
      <c r="R18" s="85">
        <v>0</v>
      </c>
      <c r="S18" s="86">
        <v>0</v>
      </c>
      <c r="T18" s="86">
        <v>1.39</v>
      </c>
      <c r="U18" s="88">
        <v>3.1286263623745703E-2</v>
      </c>
      <c r="V18" s="89">
        <v>4.91</v>
      </c>
      <c r="W18" s="85">
        <v>88.792992213931996</v>
      </c>
      <c r="X18" s="88">
        <v>91.733333333299996</v>
      </c>
      <c r="Y18" s="85">
        <v>100</v>
      </c>
      <c r="Z18" s="88"/>
      <c r="AA18" s="85">
        <v>0</v>
      </c>
      <c r="AB18" s="91">
        <v>0</v>
      </c>
      <c r="AC18" s="86">
        <v>0</v>
      </c>
      <c r="AD18" s="86">
        <v>0</v>
      </c>
      <c r="AE18" s="86">
        <v>0</v>
      </c>
      <c r="AF18" s="88">
        <v>6.7750996385500001E-8</v>
      </c>
      <c r="AG18" s="85">
        <v>0</v>
      </c>
      <c r="AH18" s="86">
        <v>6.3299999999999997E-3</v>
      </c>
      <c r="AI18" s="150">
        <v>7.3028713033199999E-9</v>
      </c>
      <c r="AJ18" s="151">
        <v>1</v>
      </c>
      <c r="AK18" s="152">
        <v>0</v>
      </c>
    </row>
    <row r="19" spans="1:37" x14ac:dyDescent="0.2">
      <c r="A19" s="148" t="s">
        <v>359</v>
      </c>
      <c r="B19" s="66" t="s">
        <v>360</v>
      </c>
      <c r="C19" s="67">
        <v>58</v>
      </c>
      <c r="D19" s="84" t="s">
        <v>328</v>
      </c>
      <c r="E19" s="85">
        <v>83.156074885807897</v>
      </c>
      <c r="F19" s="91">
        <v>83.102930986929294</v>
      </c>
      <c r="G19" s="86">
        <v>18.730869878172701</v>
      </c>
      <c r="H19" s="86">
        <v>18.690507423328199</v>
      </c>
      <c r="I19" s="86">
        <v>47.31</v>
      </c>
      <c r="J19" s="86">
        <v>21.55</v>
      </c>
      <c r="K19" s="87">
        <v>0</v>
      </c>
      <c r="L19" s="149">
        <v>2.4099999309300002</v>
      </c>
      <c r="M19" s="86">
        <v>7.9229217605771597E-3</v>
      </c>
      <c r="N19" s="86">
        <v>83.042557653409801</v>
      </c>
      <c r="O19" s="86">
        <v>74.860424310097301</v>
      </c>
      <c r="P19" s="86">
        <v>1.48</v>
      </c>
      <c r="Q19" s="88">
        <v>0.72499999999999998</v>
      </c>
      <c r="R19" s="85">
        <v>2.0512820512820499E-2</v>
      </c>
      <c r="S19" s="86">
        <v>0</v>
      </c>
      <c r="T19" s="86">
        <v>2.91</v>
      </c>
      <c r="U19" s="88">
        <v>1.1247670750001699</v>
      </c>
      <c r="V19" s="89">
        <v>4.46</v>
      </c>
      <c r="W19" s="85">
        <v>85.907083409812699</v>
      </c>
      <c r="X19" s="88">
        <v>64.033333333300007</v>
      </c>
      <c r="Y19" s="85">
        <v>100</v>
      </c>
      <c r="Z19" s="88">
        <v>100</v>
      </c>
      <c r="AA19" s="85">
        <v>0.02</v>
      </c>
      <c r="AB19" s="91">
        <v>0.03</v>
      </c>
      <c r="AC19" s="86">
        <v>0.02</v>
      </c>
      <c r="AD19" s="86">
        <v>0.02</v>
      </c>
      <c r="AE19" s="86">
        <v>0</v>
      </c>
      <c r="AF19" s="88">
        <v>5.2100042463700001E-2</v>
      </c>
      <c r="AG19" s="85">
        <v>0</v>
      </c>
      <c r="AH19" s="86">
        <v>0.173793</v>
      </c>
      <c r="AI19" s="150">
        <v>0.27041997394099998</v>
      </c>
      <c r="AJ19" s="151">
        <v>1</v>
      </c>
      <c r="AK19" s="152">
        <v>0</v>
      </c>
    </row>
    <row r="20" spans="1:37" x14ac:dyDescent="0.2">
      <c r="A20" s="148" t="s">
        <v>361</v>
      </c>
      <c r="B20" s="66" t="s">
        <v>362</v>
      </c>
      <c r="C20" s="67">
        <v>58</v>
      </c>
      <c r="D20" s="84" t="s">
        <v>328</v>
      </c>
      <c r="E20" s="85">
        <v>81.719095545425802</v>
      </c>
      <c r="F20" s="91">
        <v>81.703299183102402</v>
      </c>
      <c r="G20" s="86">
        <v>17.776173067954399</v>
      </c>
      <c r="H20" s="86">
        <v>17.773916444765401</v>
      </c>
      <c r="I20" s="86">
        <v>31.98</v>
      </c>
      <c r="J20" s="86">
        <v>15.54</v>
      </c>
      <c r="K20" s="87">
        <v>8.3999999999999995E-3</v>
      </c>
      <c r="L20" s="149">
        <v>2.4900002692799998</v>
      </c>
      <c r="M20" s="86">
        <v>0</v>
      </c>
      <c r="N20" s="86">
        <v>81.706802177420599</v>
      </c>
      <c r="O20" s="86">
        <v>48.7054225696141</v>
      </c>
      <c r="P20" s="86">
        <v>1.371</v>
      </c>
      <c r="Q20" s="88">
        <v>1.028</v>
      </c>
      <c r="R20" s="85">
        <v>0</v>
      </c>
      <c r="S20" s="86">
        <v>0</v>
      </c>
      <c r="T20" s="86">
        <v>2.27</v>
      </c>
      <c r="U20" s="88">
        <v>0.95003836259421404</v>
      </c>
      <c r="V20" s="89">
        <v>4.3099999999999996</v>
      </c>
      <c r="W20" s="85">
        <v>84.988063873920495</v>
      </c>
      <c r="X20" s="88">
        <v>66.466666666699993</v>
      </c>
      <c r="Y20" s="85">
        <v>100</v>
      </c>
      <c r="Z20" s="88">
        <v>100</v>
      </c>
      <c r="AA20" s="85">
        <v>0</v>
      </c>
      <c r="AB20" s="91">
        <v>0</v>
      </c>
      <c r="AC20" s="86">
        <v>0</v>
      </c>
      <c r="AD20" s="86">
        <v>0</v>
      </c>
      <c r="AE20" s="86">
        <v>0</v>
      </c>
      <c r="AF20" s="88">
        <v>1.9432171100600001E-7</v>
      </c>
      <c r="AG20" s="85">
        <v>0</v>
      </c>
      <c r="AH20" s="86">
        <v>0.11909599999999999</v>
      </c>
      <c r="AI20" s="150">
        <v>1.49600007934E-2</v>
      </c>
      <c r="AJ20" s="151">
        <v>1</v>
      </c>
      <c r="AK20" s="152">
        <v>0</v>
      </c>
    </row>
    <row r="21" spans="1:37" x14ac:dyDescent="0.2">
      <c r="A21" s="148" t="s">
        <v>363</v>
      </c>
      <c r="B21" s="66" t="s">
        <v>364</v>
      </c>
      <c r="C21" s="67">
        <v>58</v>
      </c>
      <c r="D21" s="84" t="s">
        <v>328</v>
      </c>
      <c r="E21" s="85">
        <v>70.842245901315707</v>
      </c>
      <c r="F21" s="91">
        <v>70.608599503748195</v>
      </c>
      <c r="G21" s="86">
        <v>14.823712147638201</v>
      </c>
      <c r="H21" s="86">
        <v>14.7776410269911</v>
      </c>
      <c r="I21" s="86">
        <v>71.47</v>
      </c>
      <c r="J21" s="86">
        <v>57.64</v>
      </c>
      <c r="K21" s="87">
        <v>7.3000000000000001E-3</v>
      </c>
      <c r="L21" s="149">
        <v>3.5399998947400002</v>
      </c>
      <c r="M21" s="86">
        <v>2.9484136675890301E-3</v>
      </c>
      <c r="N21" s="86">
        <v>72.101360277764897</v>
      </c>
      <c r="O21" s="86">
        <v>33.454730244770097</v>
      </c>
      <c r="P21" s="86">
        <v>3.2810000000000001</v>
      </c>
      <c r="Q21" s="88">
        <v>1.6746000000000001</v>
      </c>
      <c r="R21" s="85">
        <v>7.0831562544269699E-2</v>
      </c>
      <c r="S21" s="86">
        <v>0</v>
      </c>
      <c r="T21" s="86">
        <v>4</v>
      </c>
      <c r="U21" s="88">
        <v>1.6783051092872801</v>
      </c>
      <c r="V21" s="89">
        <v>4.21</v>
      </c>
      <c r="W21" s="85">
        <v>78.777853787206098</v>
      </c>
      <c r="X21" s="88">
        <v>59.933333333299998</v>
      </c>
      <c r="Y21" s="85">
        <v>14.439999999999998</v>
      </c>
      <c r="Z21" s="88">
        <v>100</v>
      </c>
      <c r="AA21" s="85">
        <v>0.09</v>
      </c>
      <c r="AB21" s="91">
        <v>0.09</v>
      </c>
      <c r="AC21" s="86">
        <v>0.04</v>
      </c>
      <c r="AD21" s="86">
        <v>0.03</v>
      </c>
      <c r="AE21" s="86">
        <v>0</v>
      </c>
      <c r="AF21" s="88">
        <v>2.10649994054</v>
      </c>
      <c r="AG21" s="85">
        <v>0</v>
      </c>
      <c r="AH21" s="86">
        <v>0.507656</v>
      </c>
      <c r="AI21" s="150">
        <v>2.9920005757699999E-2</v>
      </c>
      <c r="AJ21" s="151">
        <v>1</v>
      </c>
      <c r="AK21" s="152">
        <v>0</v>
      </c>
    </row>
    <row r="22" spans="1:37" x14ac:dyDescent="0.2">
      <c r="A22" s="148" t="s">
        <v>365</v>
      </c>
      <c r="B22" s="66" t="s">
        <v>366</v>
      </c>
      <c r="C22" s="67">
        <v>58</v>
      </c>
      <c r="D22" s="84" t="s">
        <v>328</v>
      </c>
      <c r="E22" s="85">
        <v>77.164130012259704</v>
      </c>
      <c r="F22" s="91">
        <v>77.155907065753695</v>
      </c>
      <c r="G22" s="86">
        <v>18.325957599497698</v>
      </c>
      <c r="H22" s="86">
        <v>18.323714977723299</v>
      </c>
      <c r="I22" s="86">
        <v>15.43</v>
      </c>
      <c r="J22" s="86">
        <v>20.41</v>
      </c>
      <c r="K22" s="87">
        <v>0</v>
      </c>
      <c r="L22" s="149">
        <v>4.5499997723999996</v>
      </c>
      <c r="M22" s="86">
        <v>0</v>
      </c>
      <c r="N22" s="86">
        <v>77.798891291174499</v>
      </c>
      <c r="O22" s="86">
        <v>38.741556167125303</v>
      </c>
      <c r="P22" s="86">
        <v>1.49</v>
      </c>
      <c r="Q22" s="88">
        <v>0.99670000000000003</v>
      </c>
      <c r="R22" s="85">
        <v>0</v>
      </c>
      <c r="S22" s="86">
        <v>0</v>
      </c>
      <c r="T22" s="86">
        <v>2.9</v>
      </c>
      <c r="U22" s="88">
        <v>0.76996680919773897</v>
      </c>
      <c r="V22" s="89">
        <v>4.1399999999999997</v>
      </c>
      <c r="W22" s="85">
        <v>83.102763040244199</v>
      </c>
      <c r="X22" s="88">
        <v>69.900000000000006</v>
      </c>
      <c r="Y22" s="85">
        <v>93.860000000000014</v>
      </c>
      <c r="Z22" s="88"/>
      <c r="AA22" s="85">
        <v>7.0000000000000007E-2</v>
      </c>
      <c r="AB22" s="91">
        <v>0.08</v>
      </c>
      <c r="AC22" s="86">
        <v>0</v>
      </c>
      <c r="AD22" s="86">
        <v>0</v>
      </c>
      <c r="AE22" s="86">
        <v>0</v>
      </c>
      <c r="AF22" s="88">
        <v>0.94750014945000005</v>
      </c>
      <c r="AG22" s="85">
        <v>0</v>
      </c>
      <c r="AH22" s="86">
        <v>0.15951100000000001</v>
      </c>
      <c r="AI22" s="150">
        <v>4.4000033056600003E-3</v>
      </c>
      <c r="AJ22" s="151">
        <v>1.01</v>
      </c>
      <c r="AK22" s="152">
        <v>0</v>
      </c>
    </row>
    <row r="23" spans="1:37" x14ac:dyDescent="0.2">
      <c r="A23" s="148" t="s">
        <v>367</v>
      </c>
      <c r="B23" s="66" t="s">
        <v>368</v>
      </c>
      <c r="C23" s="67">
        <v>58</v>
      </c>
      <c r="D23" s="84" t="s">
        <v>328</v>
      </c>
      <c r="E23" s="85">
        <v>83.147381562520494</v>
      </c>
      <c r="F23" s="91">
        <v>83.098101057888201</v>
      </c>
      <c r="G23" s="86">
        <v>24.8018923713779</v>
      </c>
      <c r="H23" s="86">
        <v>24.779551875944499</v>
      </c>
      <c r="I23" s="86">
        <v>16.77</v>
      </c>
      <c r="J23" s="86">
        <v>11.2</v>
      </c>
      <c r="K23" s="87">
        <v>0</v>
      </c>
      <c r="L23" s="149">
        <v>1.8800008317500001</v>
      </c>
      <c r="M23" s="86">
        <v>2.34290431140508E-2</v>
      </c>
      <c r="N23" s="86">
        <v>84.857079338987702</v>
      </c>
      <c r="O23" s="86">
        <v>68.933276668083295</v>
      </c>
      <c r="P23" s="86">
        <v>0.81899999999999995</v>
      </c>
      <c r="Q23" s="88">
        <v>0.7228</v>
      </c>
      <c r="R23" s="85">
        <v>4.9925112331502701E-2</v>
      </c>
      <c r="S23" s="86">
        <v>0.1</v>
      </c>
      <c r="T23" s="86">
        <v>2.02</v>
      </c>
      <c r="U23" s="88">
        <v>0.494776266508969</v>
      </c>
      <c r="V23" s="89">
        <v>4.49</v>
      </c>
      <c r="W23" s="85">
        <v>86.084454178022497</v>
      </c>
      <c r="X23" s="88">
        <v>87.8</v>
      </c>
      <c r="Y23" s="85"/>
      <c r="Z23" s="88">
        <v>100</v>
      </c>
      <c r="AA23" s="85">
        <v>0.03</v>
      </c>
      <c r="AB23" s="91">
        <v>0.05</v>
      </c>
      <c r="AC23" s="86">
        <v>0</v>
      </c>
      <c r="AD23" s="86">
        <v>0.01</v>
      </c>
      <c r="AE23" s="86">
        <v>0</v>
      </c>
      <c r="AF23" s="88">
        <v>2.3604005893100002</v>
      </c>
      <c r="AG23" s="85">
        <v>0</v>
      </c>
      <c r="AH23" s="86">
        <v>9.4113000000000002E-2</v>
      </c>
      <c r="AI23" s="150">
        <v>9.8590028065599997E-3</v>
      </c>
      <c r="AJ23" s="151">
        <v>1</v>
      </c>
      <c r="AK23" s="152">
        <v>0</v>
      </c>
    </row>
    <row r="24" spans="1:37" x14ac:dyDescent="0.2">
      <c r="A24" s="148" t="s">
        <v>369</v>
      </c>
      <c r="B24" s="66" t="s">
        <v>370</v>
      </c>
      <c r="C24" s="67">
        <v>58</v>
      </c>
      <c r="D24" s="84" t="s">
        <v>328</v>
      </c>
      <c r="E24" s="85">
        <v>73.155692808479998</v>
      </c>
      <c r="F24" s="91">
        <v>73.067011653747002</v>
      </c>
      <c r="G24" s="86">
        <v>13.6141222130643</v>
      </c>
      <c r="H24" s="86">
        <v>13.550480443197101</v>
      </c>
      <c r="I24" s="86">
        <v>38.24</v>
      </c>
      <c r="J24" s="86">
        <v>40.07</v>
      </c>
      <c r="K24" s="87">
        <v>0</v>
      </c>
      <c r="L24" s="149">
        <v>3.6199997210500001</v>
      </c>
      <c r="M24" s="86">
        <v>5.2414174119506495E-4</v>
      </c>
      <c r="N24" s="86">
        <v>74.411932237716499</v>
      </c>
      <c r="O24" s="86">
        <v>27.401392111368899</v>
      </c>
      <c r="P24" s="86">
        <v>2.653</v>
      </c>
      <c r="Q24" s="88">
        <v>0.9506</v>
      </c>
      <c r="R24" s="85">
        <v>8.9285714285714302E-2</v>
      </c>
      <c r="S24" s="86">
        <v>0</v>
      </c>
      <c r="T24" s="86">
        <v>3.93</v>
      </c>
      <c r="U24" s="88">
        <v>1.1069494726079601</v>
      </c>
      <c r="V24" s="89">
        <v>4.28</v>
      </c>
      <c r="W24" s="85">
        <v>78.477264688514396</v>
      </c>
      <c r="X24" s="88">
        <v>50.7</v>
      </c>
      <c r="Y24" s="85">
        <v>22.28</v>
      </c>
      <c r="Z24" s="88">
        <v>100</v>
      </c>
      <c r="AA24" s="85">
        <v>0</v>
      </c>
      <c r="AB24" s="91">
        <v>0</v>
      </c>
      <c r="AC24" s="86">
        <v>0</v>
      </c>
      <c r="AD24" s="86">
        <v>0</v>
      </c>
      <c r="AE24" s="86">
        <v>0</v>
      </c>
      <c r="AF24" s="88">
        <v>0.68810025322799995</v>
      </c>
      <c r="AG24" s="85">
        <v>0</v>
      </c>
      <c r="AH24" s="86">
        <v>0.222216</v>
      </c>
      <c r="AI24" s="150">
        <v>8.8000130543599998E-3</v>
      </c>
      <c r="AJ24" s="151">
        <v>1</v>
      </c>
      <c r="AK24" s="152">
        <v>0</v>
      </c>
    </row>
    <row r="25" spans="1:37" x14ac:dyDescent="0.2">
      <c r="A25" s="148" t="s">
        <v>371</v>
      </c>
      <c r="B25" s="66" t="s">
        <v>372</v>
      </c>
      <c r="C25" s="67">
        <v>58</v>
      </c>
      <c r="D25" s="84" t="s">
        <v>328</v>
      </c>
      <c r="E25" s="85">
        <v>92.531792430086796</v>
      </c>
      <c r="F25" s="91">
        <v>92.5182316779171</v>
      </c>
      <c r="G25" s="86">
        <v>21.914175506268101</v>
      </c>
      <c r="H25" s="86">
        <v>21.908148505303799</v>
      </c>
      <c r="I25" s="86">
        <v>18.13</v>
      </c>
      <c r="J25" s="86">
        <v>11.43</v>
      </c>
      <c r="K25" s="87">
        <v>0</v>
      </c>
      <c r="L25" s="149">
        <v>6.0000075843400003E-2</v>
      </c>
      <c r="M25" s="86">
        <v>1.01142461609732E-3</v>
      </c>
      <c r="N25" s="86">
        <v>93.914653066867402</v>
      </c>
      <c r="O25" s="86">
        <v>100</v>
      </c>
      <c r="P25" s="86">
        <v>0.53400000000000003</v>
      </c>
      <c r="Q25" s="88">
        <v>0.35160000000000002</v>
      </c>
      <c r="R25" s="85">
        <v>6.1368517950291503E-2</v>
      </c>
      <c r="S25" s="86">
        <v>0</v>
      </c>
      <c r="T25" s="86">
        <v>1.91</v>
      </c>
      <c r="U25" s="88">
        <v>0.170262777242044</v>
      </c>
      <c r="V25" s="89">
        <v>4.66</v>
      </c>
      <c r="W25" s="85">
        <v>81.495015373361895</v>
      </c>
      <c r="X25" s="88"/>
      <c r="Y25" s="85">
        <v>31.259999999999991</v>
      </c>
      <c r="Z25" s="88">
        <v>-1.1800000000000068</v>
      </c>
      <c r="AA25" s="85">
        <v>0</v>
      </c>
      <c r="AB25" s="91">
        <v>0.01</v>
      </c>
      <c r="AC25" s="86">
        <v>0</v>
      </c>
      <c r="AD25" s="86">
        <v>0</v>
      </c>
      <c r="AE25" s="86">
        <v>0.01</v>
      </c>
      <c r="AF25" s="88">
        <v>0.48190052208700002</v>
      </c>
      <c r="AG25" s="85">
        <v>2.3796324227400001E-11</v>
      </c>
      <c r="AH25" s="86">
        <v>8.8372999999999993E-2</v>
      </c>
      <c r="AI25" s="150">
        <v>0.76257596952600004</v>
      </c>
      <c r="AJ25" s="151">
        <v>1</v>
      </c>
      <c r="AK25" s="152">
        <v>0</v>
      </c>
    </row>
    <row r="26" spans="1:37" x14ac:dyDescent="0.2">
      <c r="A26" s="148" t="s">
        <v>373</v>
      </c>
      <c r="B26" s="66" t="s">
        <v>374</v>
      </c>
      <c r="C26" s="67">
        <v>58</v>
      </c>
      <c r="D26" s="84" t="s">
        <v>328</v>
      </c>
      <c r="E26" s="85">
        <v>83.437085115798794</v>
      </c>
      <c r="F26" s="91">
        <v>83.338250479421703</v>
      </c>
      <c r="G26" s="86">
        <v>23.279982298274099</v>
      </c>
      <c r="H26" s="86">
        <v>23.257117568963</v>
      </c>
      <c r="I26" s="86">
        <v>4.8</v>
      </c>
      <c r="J26" s="86">
        <v>8.4600000000000009</v>
      </c>
      <c r="K26" s="87">
        <v>0</v>
      </c>
      <c r="L26" s="149">
        <v>0.300000150094</v>
      </c>
      <c r="M26" s="86">
        <v>0.106723793475239</v>
      </c>
      <c r="N26" s="86">
        <v>93.2036187879539</v>
      </c>
      <c r="O26" s="86">
        <v>100</v>
      </c>
      <c r="P26" s="86">
        <v>0.60699999999999998</v>
      </c>
      <c r="Q26" s="88">
        <v>0.30320000000000003</v>
      </c>
      <c r="R26" s="85">
        <v>5.1921079958463102E-2</v>
      </c>
      <c r="S26" s="86">
        <v>0</v>
      </c>
      <c r="T26" s="86">
        <v>1.1399999999999999</v>
      </c>
      <c r="U26" s="88">
        <v>0.253724738161971</v>
      </c>
      <c r="V26" s="89">
        <v>4.6399999999999997</v>
      </c>
      <c r="W26" s="85">
        <v>86.022227619177002</v>
      </c>
      <c r="X26" s="88"/>
      <c r="Y26" s="85">
        <v>10.439999999999998</v>
      </c>
      <c r="Z26" s="88">
        <v>-92.56</v>
      </c>
      <c r="AA26" s="85">
        <v>0</v>
      </c>
      <c r="AB26" s="91">
        <v>0.06</v>
      </c>
      <c r="AC26" s="86">
        <v>0</v>
      </c>
      <c r="AD26" s="86">
        <v>0</v>
      </c>
      <c r="AE26" s="86">
        <v>0.02</v>
      </c>
      <c r="AF26" s="88">
        <v>2.33999992617E-2</v>
      </c>
      <c r="AG26" s="85">
        <v>1.74960954139E-11</v>
      </c>
      <c r="AH26" s="86">
        <v>6.5576999999999996E-2</v>
      </c>
      <c r="AI26" s="150">
        <v>0.10786499413099999</v>
      </c>
      <c r="AJ26" s="151">
        <v>1</v>
      </c>
      <c r="AK26" s="152">
        <v>0</v>
      </c>
    </row>
    <row r="27" spans="1:37" x14ac:dyDescent="0.2">
      <c r="A27" s="148" t="s">
        <v>375</v>
      </c>
      <c r="B27" s="66" t="s">
        <v>376</v>
      </c>
      <c r="C27" s="67">
        <v>58</v>
      </c>
      <c r="D27" s="84" t="s">
        <v>328</v>
      </c>
      <c r="E27" s="85">
        <v>78.949281005035601</v>
      </c>
      <c r="F27" s="91">
        <v>78.571354410008794</v>
      </c>
      <c r="G27" s="86">
        <v>13.850386751804001</v>
      </c>
      <c r="H27" s="86">
        <v>13.701915589472</v>
      </c>
      <c r="I27" s="86">
        <v>13.8</v>
      </c>
      <c r="J27" s="86">
        <v>9.7899999999999991</v>
      </c>
      <c r="K27" s="87">
        <v>1.15E-2</v>
      </c>
      <c r="L27" s="149">
        <v>1.79999999154</v>
      </c>
      <c r="M27" s="86">
        <v>1.5166555340228901E-2</v>
      </c>
      <c r="N27" s="86">
        <v>83.613994617454793</v>
      </c>
      <c r="O27" s="86">
        <v>79.036063363666997</v>
      </c>
      <c r="P27" s="86">
        <v>0.879</v>
      </c>
      <c r="Q27" s="88">
        <v>0.17299999999999999</v>
      </c>
      <c r="R27" s="85">
        <v>6.9832402234636895E-2</v>
      </c>
      <c r="S27" s="86">
        <v>0</v>
      </c>
      <c r="T27" s="86">
        <v>1.71</v>
      </c>
      <c r="U27" s="88">
        <v>0.55962207340497305</v>
      </c>
      <c r="V27" s="89">
        <v>4.55</v>
      </c>
      <c r="W27" s="85">
        <v>59.842331884766303</v>
      </c>
      <c r="X27" s="88"/>
      <c r="Y27" s="85">
        <v>-100</v>
      </c>
      <c r="Z27" s="88">
        <v>-100</v>
      </c>
      <c r="AA27" s="85">
        <v>0.01</v>
      </c>
      <c r="AB27" s="91">
        <v>0.05</v>
      </c>
      <c r="AC27" s="86">
        <v>0</v>
      </c>
      <c r="AD27" s="86">
        <v>0.02</v>
      </c>
      <c r="AE27" s="86">
        <v>0.02</v>
      </c>
      <c r="AF27" s="88">
        <v>2.7746228805800001E-10</v>
      </c>
      <c r="AG27" s="85">
        <v>0</v>
      </c>
      <c r="AH27" s="86">
        <v>5.5572000000000003E-2</v>
      </c>
      <c r="AI27" s="150">
        <v>1.8350007605100001E-3</v>
      </c>
      <c r="AJ27" s="151">
        <v>1</v>
      </c>
      <c r="AK27" s="152">
        <v>0</v>
      </c>
    </row>
    <row r="28" spans="1:37" x14ac:dyDescent="0.2">
      <c r="A28" s="148" t="s">
        <v>377</v>
      </c>
      <c r="B28" s="66" t="s">
        <v>378</v>
      </c>
      <c r="C28" s="67">
        <v>58</v>
      </c>
      <c r="D28" s="84" t="s">
        <v>328</v>
      </c>
      <c r="E28" s="85">
        <v>72.094820729090102</v>
      </c>
      <c r="F28" s="91">
        <v>72.094820729090102</v>
      </c>
      <c r="G28" s="86">
        <v>17.897825336555101</v>
      </c>
      <c r="H28" s="86">
        <v>17.897825336555101</v>
      </c>
      <c r="I28" s="86">
        <v>35.92</v>
      </c>
      <c r="J28" s="86">
        <v>13.22</v>
      </c>
      <c r="K28" s="87">
        <v>0</v>
      </c>
      <c r="L28" s="149">
        <v>4.5499999303500003</v>
      </c>
      <c r="M28" s="86">
        <v>3.8263920749866898E-2</v>
      </c>
      <c r="N28" s="86">
        <v>74.473301156822203</v>
      </c>
      <c r="O28" s="86">
        <v>35.356600910470398</v>
      </c>
      <c r="P28" s="86">
        <v>0.91800000000000004</v>
      </c>
      <c r="Q28" s="88">
        <v>1.0839000000000001</v>
      </c>
      <c r="R28" s="85">
        <v>4.69153178512784E-2</v>
      </c>
      <c r="S28" s="86">
        <v>0</v>
      </c>
      <c r="T28" s="86">
        <v>3.28</v>
      </c>
      <c r="U28" s="88">
        <v>0.49151295943329698</v>
      </c>
      <c r="V28" s="89">
        <v>4.17</v>
      </c>
      <c r="W28" s="85">
        <v>82.3633264634841</v>
      </c>
      <c r="X28" s="88">
        <v>75.866666666699999</v>
      </c>
      <c r="Y28" s="85">
        <v>100</v>
      </c>
      <c r="Z28" s="88">
        <v>100</v>
      </c>
      <c r="AA28" s="85">
        <v>0.02</v>
      </c>
      <c r="AB28" s="91">
        <v>0.02</v>
      </c>
      <c r="AC28" s="86">
        <v>0</v>
      </c>
      <c r="AD28" s="86">
        <v>0</v>
      </c>
      <c r="AE28" s="86">
        <v>0</v>
      </c>
      <c r="AF28" s="88">
        <v>5.1407998949899998</v>
      </c>
      <c r="AG28" s="85">
        <v>0</v>
      </c>
      <c r="AH28" s="86">
        <v>9.8436999999999997E-2</v>
      </c>
      <c r="AI28" s="150">
        <v>1.14399989743E-2</v>
      </c>
      <c r="AJ28" s="151">
        <v>1.01</v>
      </c>
      <c r="AK28" s="152">
        <v>0</v>
      </c>
    </row>
    <row r="29" spans="1:37" x14ac:dyDescent="0.2">
      <c r="A29" s="148" t="s">
        <v>379</v>
      </c>
      <c r="B29" s="66" t="s">
        <v>380</v>
      </c>
      <c r="C29" s="67">
        <v>58</v>
      </c>
      <c r="D29" s="84" t="s">
        <v>328</v>
      </c>
      <c r="E29" s="85">
        <v>77.047562038583095</v>
      </c>
      <c r="F29" s="91">
        <v>77.042311206326204</v>
      </c>
      <c r="G29" s="86">
        <v>16.8740745408147</v>
      </c>
      <c r="H29" s="86">
        <v>16.871974207912</v>
      </c>
      <c r="I29" s="86">
        <v>9.9</v>
      </c>
      <c r="J29" s="86">
        <v>11.73</v>
      </c>
      <c r="K29" s="87">
        <v>0</v>
      </c>
      <c r="L29" s="149">
        <v>2.2699999989399999</v>
      </c>
      <c r="M29" s="86">
        <v>1.7257659554656001E-3</v>
      </c>
      <c r="N29" s="86">
        <v>80.313759668809197</v>
      </c>
      <c r="O29" s="86">
        <v>40.1041666666667</v>
      </c>
      <c r="P29" s="86">
        <v>1.304</v>
      </c>
      <c r="Q29" s="88">
        <v>0.64180000000000004</v>
      </c>
      <c r="R29" s="85">
        <v>2.2629554197782301E-2</v>
      </c>
      <c r="S29" s="86">
        <v>0</v>
      </c>
      <c r="T29" s="86">
        <v>1.59</v>
      </c>
      <c r="U29" s="88">
        <v>0.52928389149680199</v>
      </c>
      <c r="V29" s="89">
        <v>4.55</v>
      </c>
      <c r="W29" s="85">
        <v>72.322748312220398</v>
      </c>
      <c r="X29" s="88">
        <v>51.066666666700002</v>
      </c>
      <c r="Y29" s="85">
        <v>-100</v>
      </c>
      <c r="Z29" s="88">
        <v>100</v>
      </c>
      <c r="AA29" s="85">
        <v>0</v>
      </c>
      <c r="AB29" s="91">
        <v>0</v>
      </c>
      <c r="AC29" s="86">
        <v>0</v>
      </c>
      <c r="AD29" s="86">
        <v>0</v>
      </c>
      <c r="AE29" s="86">
        <v>0</v>
      </c>
      <c r="AF29" s="88">
        <v>4.8600212265300001E-2</v>
      </c>
      <c r="AG29" s="85">
        <v>0</v>
      </c>
      <c r="AH29" s="86">
        <v>6.6897999999999999E-2</v>
      </c>
      <c r="AI29" s="150">
        <v>2.71500078911E-3</v>
      </c>
      <c r="AJ29" s="151">
        <v>1.01</v>
      </c>
      <c r="AK29" s="152">
        <v>0</v>
      </c>
    </row>
    <row r="30" spans="1:37" x14ac:dyDescent="0.2">
      <c r="A30" s="148" t="s">
        <v>381</v>
      </c>
      <c r="B30" s="66" t="s">
        <v>382</v>
      </c>
      <c r="C30" s="67">
        <v>58</v>
      </c>
      <c r="D30" s="84" t="s">
        <v>328</v>
      </c>
      <c r="E30" s="85">
        <v>95.093820914703102</v>
      </c>
      <c r="F30" s="91">
        <v>95.088940763093007</v>
      </c>
      <c r="G30" s="86">
        <v>24.271434032550602</v>
      </c>
      <c r="H30" s="86">
        <v>24.271434032550602</v>
      </c>
      <c r="I30" s="86">
        <v>9.8699999999999992</v>
      </c>
      <c r="J30" s="86">
        <v>2.86</v>
      </c>
      <c r="K30" s="87">
        <v>0</v>
      </c>
      <c r="L30" s="149">
        <v>0.19000060771400001</v>
      </c>
      <c r="M30" s="86">
        <v>7.3949794597050506E-2</v>
      </c>
      <c r="N30" s="86">
        <v>96.628563281531697</v>
      </c>
      <c r="O30" s="86">
        <v>70.489253393665194</v>
      </c>
      <c r="P30" s="86">
        <v>0.26100000000000001</v>
      </c>
      <c r="Q30" s="88">
        <v>0.61450000000000005</v>
      </c>
      <c r="R30" s="85">
        <v>8.8261253309797005E-2</v>
      </c>
      <c r="S30" s="86">
        <v>0</v>
      </c>
      <c r="T30" s="86">
        <v>1.81</v>
      </c>
      <c r="U30" s="88">
        <v>0.12769730046280101</v>
      </c>
      <c r="V30" s="89">
        <v>4.72</v>
      </c>
      <c r="W30" s="85">
        <v>84.262921911719403</v>
      </c>
      <c r="X30" s="88">
        <v>72.033333333300007</v>
      </c>
      <c r="Y30" s="85">
        <v>100</v>
      </c>
      <c r="Z30" s="88">
        <v>100</v>
      </c>
      <c r="AA30" s="85">
        <v>0</v>
      </c>
      <c r="AB30" s="91">
        <v>0</v>
      </c>
      <c r="AC30" s="86">
        <v>0</v>
      </c>
      <c r="AD30" s="86">
        <v>0</v>
      </c>
      <c r="AE30" s="86">
        <v>0</v>
      </c>
      <c r="AF30" s="88">
        <v>1.2276009453900001</v>
      </c>
      <c r="AG30" s="85">
        <v>0</v>
      </c>
      <c r="AH30" s="86">
        <v>2.044E-2</v>
      </c>
      <c r="AI30" s="150">
        <v>3.5200020899900002E-3</v>
      </c>
      <c r="AJ30" s="151">
        <v>1</v>
      </c>
      <c r="AK30" s="152">
        <v>0</v>
      </c>
    </row>
    <row r="31" spans="1:37" x14ac:dyDescent="0.2">
      <c r="A31" s="148" t="s">
        <v>383</v>
      </c>
      <c r="B31" s="66" t="s">
        <v>384</v>
      </c>
      <c r="C31" s="67">
        <v>58</v>
      </c>
      <c r="D31" s="84" t="s">
        <v>328</v>
      </c>
      <c r="E31" s="85">
        <v>81.191038804851701</v>
      </c>
      <c r="F31" s="91">
        <v>81.119726353576795</v>
      </c>
      <c r="G31" s="86">
        <v>20.890922166689801</v>
      </c>
      <c r="H31" s="86">
        <v>20.8691658256229</v>
      </c>
      <c r="I31" s="86">
        <v>40.69</v>
      </c>
      <c r="J31" s="86">
        <v>15.45</v>
      </c>
      <c r="K31" s="87">
        <v>0</v>
      </c>
      <c r="L31" s="149">
        <v>2.3399996722899998</v>
      </c>
      <c r="M31" s="86">
        <v>9.3464744850996797E-5</v>
      </c>
      <c r="N31" s="86">
        <v>81.785003923286098</v>
      </c>
      <c r="O31" s="86">
        <v>42.2438611346317</v>
      </c>
      <c r="P31" s="86">
        <v>1.169</v>
      </c>
      <c r="Q31" s="88">
        <v>1.1214</v>
      </c>
      <c r="R31" s="85">
        <v>1.4471780028943599E-2</v>
      </c>
      <c r="S31" s="86">
        <v>0</v>
      </c>
      <c r="T31" s="86">
        <v>3.14</v>
      </c>
      <c r="U31" s="88">
        <v>0.80014987701623896</v>
      </c>
      <c r="V31" s="89">
        <v>4.49</v>
      </c>
      <c r="W31" s="85">
        <v>82.406884071271193</v>
      </c>
      <c r="X31" s="88">
        <v>74.733333333299996</v>
      </c>
      <c r="Y31" s="85">
        <v>100</v>
      </c>
      <c r="Z31" s="88">
        <v>-46.34</v>
      </c>
      <c r="AA31" s="85">
        <v>0</v>
      </c>
      <c r="AB31" s="91">
        <v>0</v>
      </c>
      <c r="AC31" s="86">
        <v>0</v>
      </c>
      <c r="AD31" s="86">
        <v>0</v>
      </c>
      <c r="AE31" s="86">
        <v>0</v>
      </c>
      <c r="AF31" s="88">
        <v>2.3174997177900001</v>
      </c>
      <c r="AG31" s="85">
        <v>0</v>
      </c>
      <c r="AH31" s="86">
        <v>0.14824300000000001</v>
      </c>
      <c r="AI31" s="150">
        <v>1.0869999558E-2</v>
      </c>
      <c r="AJ31" s="151">
        <v>1.01</v>
      </c>
      <c r="AK31" s="152">
        <v>0</v>
      </c>
    </row>
    <row r="32" spans="1:37" x14ac:dyDescent="0.2">
      <c r="A32" s="148" t="s">
        <v>385</v>
      </c>
      <c r="B32" s="66" t="s">
        <v>386</v>
      </c>
      <c r="C32" s="67">
        <v>58</v>
      </c>
      <c r="D32" s="84" t="s">
        <v>328</v>
      </c>
      <c r="E32" s="85">
        <v>78.283343535332904</v>
      </c>
      <c r="F32" s="91">
        <v>78.174522206352407</v>
      </c>
      <c r="G32" s="86">
        <v>22.634836427939899</v>
      </c>
      <c r="H32" s="86">
        <v>22.623500872837699</v>
      </c>
      <c r="I32" s="86">
        <v>19.68</v>
      </c>
      <c r="J32" s="86">
        <v>12.4</v>
      </c>
      <c r="K32" s="87">
        <v>0</v>
      </c>
      <c r="L32" s="149">
        <v>3.45999961935</v>
      </c>
      <c r="M32" s="86">
        <v>3.5344844434728601E-3</v>
      </c>
      <c r="N32" s="86">
        <v>79.719742006564601</v>
      </c>
      <c r="O32" s="86">
        <v>50.9512169199702</v>
      </c>
      <c r="P32" s="86">
        <v>1.0660000000000001</v>
      </c>
      <c r="Q32" s="88">
        <v>1.1335999999999999</v>
      </c>
      <c r="R32" s="85">
        <v>2.2665457842248399E-2</v>
      </c>
      <c r="S32" s="86">
        <v>0</v>
      </c>
      <c r="T32" s="86">
        <v>2.77</v>
      </c>
      <c r="U32" s="88">
        <v>0.97939196082432201</v>
      </c>
      <c r="V32" s="89">
        <v>4.22</v>
      </c>
      <c r="W32" s="85">
        <v>79.094963184857207</v>
      </c>
      <c r="X32" s="88">
        <v>68.366666666699999</v>
      </c>
      <c r="Y32" s="85"/>
      <c r="Z32" s="88">
        <v>100</v>
      </c>
      <c r="AA32" s="85">
        <v>0</v>
      </c>
      <c r="AB32" s="91">
        <v>0.02</v>
      </c>
      <c r="AC32" s="86">
        <v>0</v>
      </c>
      <c r="AD32" s="86">
        <v>0</v>
      </c>
      <c r="AE32" s="86">
        <v>0</v>
      </c>
      <c r="AF32" s="88">
        <v>2.2735998288400001</v>
      </c>
      <c r="AG32" s="85">
        <v>0</v>
      </c>
      <c r="AH32" s="86">
        <v>6.2887999999999999E-2</v>
      </c>
      <c r="AI32" s="150">
        <v>9.4200215578100002E-4</v>
      </c>
      <c r="AJ32" s="151">
        <v>1.03</v>
      </c>
      <c r="AK32" s="152">
        <v>0</v>
      </c>
    </row>
    <row r="33" spans="1:37" x14ac:dyDescent="0.2">
      <c r="A33" s="148" t="s">
        <v>387</v>
      </c>
      <c r="B33" s="66" t="s">
        <v>388</v>
      </c>
      <c r="C33" s="67">
        <v>58</v>
      </c>
      <c r="D33" s="84" t="s">
        <v>328</v>
      </c>
      <c r="E33" s="85">
        <v>88.492994808335098</v>
      </c>
      <c r="F33" s="91">
        <v>88.492994808335098</v>
      </c>
      <c r="G33" s="86">
        <v>14.73816466349</v>
      </c>
      <c r="H33" s="86">
        <v>14.73816466349</v>
      </c>
      <c r="I33" s="86">
        <v>43.63</v>
      </c>
      <c r="J33" s="86">
        <v>9.44</v>
      </c>
      <c r="K33" s="87">
        <v>0</v>
      </c>
      <c r="L33" s="149">
        <v>1.07999992946</v>
      </c>
      <c r="M33" s="86">
        <v>0</v>
      </c>
      <c r="N33" s="86">
        <v>89.477745723071095</v>
      </c>
      <c r="O33" s="86">
        <v>22.8200371057514</v>
      </c>
      <c r="P33" s="86">
        <v>0.46500000000000002</v>
      </c>
      <c r="Q33" s="88">
        <v>1.9886999999999999</v>
      </c>
      <c r="R33" s="85">
        <v>0</v>
      </c>
      <c r="S33" s="86">
        <v>0</v>
      </c>
      <c r="T33" s="86">
        <v>4.74</v>
      </c>
      <c r="U33" s="88">
        <v>0.53101960505416901</v>
      </c>
      <c r="V33" s="89">
        <v>4.3899999999999997</v>
      </c>
      <c r="W33" s="85">
        <v>87.591774156850505</v>
      </c>
      <c r="X33" s="88">
        <v>78.633333333300001</v>
      </c>
      <c r="Y33" s="85">
        <v>99.28</v>
      </c>
      <c r="Z33" s="88">
        <v>100</v>
      </c>
      <c r="AA33" s="85">
        <v>0</v>
      </c>
      <c r="AB33" s="91">
        <v>0</v>
      </c>
      <c r="AC33" s="86">
        <v>0</v>
      </c>
      <c r="AD33" s="86">
        <v>0</v>
      </c>
      <c r="AE33" s="86">
        <v>0</v>
      </c>
      <c r="AF33" s="88">
        <v>0.52600015062799998</v>
      </c>
      <c r="AG33" s="85">
        <v>0</v>
      </c>
      <c r="AH33" s="86">
        <v>4.7550000000000002E-2</v>
      </c>
      <c r="AI33" s="150">
        <v>7.5359994779700002E-3</v>
      </c>
      <c r="AJ33" s="151">
        <v>1</v>
      </c>
      <c r="AK33" s="152">
        <v>0</v>
      </c>
    </row>
    <row r="34" spans="1:37" x14ac:dyDescent="0.2">
      <c r="A34" s="148" t="s">
        <v>389</v>
      </c>
      <c r="B34" s="66" t="s">
        <v>390</v>
      </c>
      <c r="C34" s="67">
        <v>58</v>
      </c>
      <c r="D34" s="84" t="s">
        <v>328</v>
      </c>
      <c r="E34" s="85">
        <v>89.1966824785234</v>
      </c>
      <c r="F34" s="91">
        <v>89.180059249936207</v>
      </c>
      <c r="G34" s="86">
        <v>15.7421974720819</v>
      </c>
      <c r="H34" s="86">
        <v>15.740416411876099</v>
      </c>
      <c r="I34" s="86">
        <v>31.66</v>
      </c>
      <c r="J34" s="86">
        <v>10.46</v>
      </c>
      <c r="K34" s="87">
        <v>0</v>
      </c>
      <c r="L34" s="149">
        <v>0.94000006940799996</v>
      </c>
      <c r="M34" s="86">
        <v>0</v>
      </c>
      <c r="N34" s="86">
        <v>89.539113712274997</v>
      </c>
      <c r="O34" s="86">
        <v>36.733722175931398</v>
      </c>
      <c r="P34" s="86">
        <v>0.67700000000000005</v>
      </c>
      <c r="Q34" s="88">
        <v>1.1082000000000001</v>
      </c>
      <c r="R34" s="85">
        <v>0</v>
      </c>
      <c r="S34" s="86">
        <v>0</v>
      </c>
      <c r="T34" s="86">
        <v>3.64</v>
      </c>
      <c r="U34" s="88">
        <v>0.424486015708951</v>
      </c>
      <c r="V34" s="89">
        <v>4.46</v>
      </c>
      <c r="W34" s="85">
        <v>88.876686223382507</v>
      </c>
      <c r="X34" s="88">
        <v>81.7</v>
      </c>
      <c r="Y34" s="85">
        <v>81.039999999999992</v>
      </c>
      <c r="Z34" s="88">
        <v>100</v>
      </c>
      <c r="AA34" s="85">
        <v>0</v>
      </c>
      <c r="AB34" s="91">
        <v>0</v>
      </c>
      <c r="AC34" s="86">
        <v>0</v>
      </c>
      <c r="AD34" s="86">
        <v>0</v>
      </c>
      <c r="AE34" s="86">
        <v>0</v>
      </c>
      <c r="AF34" s="88">
        <v>2.5865001785200001</v>
      </c>
      <c r="AG34" s="85">
        <v>0</v>
      </c>
      <c r="AH34" s="86">
        <v>0.10816099999999999</v>
      </c>
      <c r="AI34" s="150">
        <v>8.4780003035800008E-3</v>
      </c>
      <c r="AJ34" s="151">
        <v>1</v>
      </c>
      <c r="AK34" s="152">
        <v>0</v>
      </c>
    </row>
    <row r="35" spans="1:37" x14ac:dyDescent="0.2">
      <c r="A35" s="148" t="s">
        <v>391</v>
      </c>
      <c r="B35" s="66" t="s">
        <v>392</v>
      </c>
      <c r="C35" s="67">
        <v>58</v>
      </c>
      <c r="D35" s="84" t="s">
        <v>328</v>
      </c>
      <c r="E35" s="85">
        <v>89.014554556410502</v>
      </c>
      <c r="F35" s="91">
        <v>89.005284138314593</v>
      </c>
      <c r="G35" s="86">
        <v>18.4280461048793</v>
      </c>
      <c r="H35" s="86">
        <v>18.424183430672699</v>
      </c>
      <c r="I35" s="86">
        <v>13.51</v>
      </c>
      <c r="J35" s="86">
        <v>8.6999999999999993</v>
      </c>
      <c r="K35" s="87">
        <v>0</v>
      </c>
      <c r="L35" s="149">
        <v>1.4099999990900001</v>
      </c>
      <c r="M35" s="86">
        <v>0</v>
      </c>
      <c r="N35" s="86">
        <v>89.183784202775001</v>
      </c>
      <c r="O35" s="86">
        <v>43.526510480887801</v>
      </c>
      <c r="P35" s="86">
        <v>0.441</v>
      </c>
      <c r="Q35" s="88">
        <v>0.75539999999999996</v>
      </c>
      <c r="R35" s="85">
        <v>0</v>
      </c>
      <c r="S35" s="86">
        <v>0</v>
      </c>
      <c r="T35" s="86">
        <v>2.8</v>
      </c>
      <c r="U35" s="88">
        <v>0.36231884057970998</v>
      </c>
      <c r="V35" s="89">
        <v>4.51</v>
      </c>
      <c r="W35" s="85">
        <v>88.713508075055898</v>
      </c>
      <c r="X35" s="88">
        <v>89.5</v>
      </c>
      <c r="Y35" s="85">
        <v>97.259999999999991</v>
      </c>
      <c r="Z35" s="88">
        <v>100</v>
      </c>
      <c r="AA35" s="85">
        <v>0</v>
      </c>
      <c r="AB35" s="91">
        <v>0</v>
      </c>
      <c r="AC35" s="86">
        <v>0</v>
      </c>
      <c r="AD35" s="86">
        <v>0</v>
      </c>
      <c r="AE35" s="86">
        <v>0</v>
      </c>
      <c r="AF35" s="88">
        <v>5.8459997751000001</v>
      </c>
      <c r="AG35" s="85">
        <v>0</v>
      </c>
      <c r="AH35" s="86">
        <v>6.6814999999999999E-2</v>
      </c>
      <c r="AI35" s="150">
        <v>5.6519977015900003E-3</v>
      </c>
      <c r="AJ35" s="151">
        <v>1</v>
      </c>
      <c r="AK35" s="152">
        <v>0</v>
      </c>
    </row>
    <row r="36" spans="1:37" x14ac:dyDescent="0.2">
      <c r="A36" s="148" t="s">
        <v>393</v>
      </c>
      <c r="B36" s="66" t="s">
        <v>394</v>
      </c>
      <c r="C36" s="67">
        <v>58</v>
      </c>
      <c r="D36" s="84" t="s">
        <v>328</v>
      </c>
      <c r="E36" s="85">
        <v>82.473270368511507</v>
      </c>
      <c r="F36" s="91">
        <v>82.363766330550106</v>
      </c>
      <c r="G36" s="86">
        <v>18.741920274976799</v>
      </c>
      <c r="H36" s="86">
        <v>18.7023771501574</v>
      </c>
      <c r="I36" s="86">
        <v>55.97</v>
      </c>
      <c r="J36" s="86">
        <v>32.130000000000003</v>
      </c>
      <c r="K36" s="87">
        <v>1.6899999999999998E-2</v>
      </c>
      <c r="L36" s="149">
        <v>2.1499999426</v>
      </c>
      <c r="M36" s="86">
        <v>2.7569574385135498E-4</v>
      </c>
      <c r="N36" s="86">
        <v>83.309861310963498</v>
      </c>
      <c r="O36" s="86">
        <v>34.963998305802598</v>
      </c>
      <c r="P36" s="86">
        <v>1.7130000000000001</v>
      </c>
      <c r="Q36" s="88">
        <v>2.4672000000000001</v>
      </c>
      <c r="R36" s="85">
        <v>2.3798191337458401E-2</v>
      </c>
      <c r="S36" s="86">
        <v>0</v>
      </c>
      <c r="T36" s="86">
        <v>3.12</v>
      </c>
      <c r="U36" s="88">
        <v>0.83040562120728201</v>
      </c>
      <c r="V36" s="89">
        <v>4.5199999999999996</v>
      </c>
      <c r="W36" s="85">
        <v>80.415620172685394</v>
      </c>
      <c r="X36" s="88">
        <v>57.6</v>
      </c>
      <c r="Y36" s="85">
        <v>100</v>
      </c>
      <c r="Z36" s="88"/>
      <c r="AA36" s="85">
        <v>0</v>
      </c>
      <c r="AB36" s="91">
        <v>0.01</v>
      </c>
      <c r="AC36" s="86">
        <v>0</v>
      </c>
      <c r="AD36" s="86">
        <v>0</v>
      </c>
      <c r="AE36" s="86">
        <v>0</v>
      </c>
      <c r="AF36" s="88">
        <v>1.15430035332</v>
      </c>
      <c r="AG36" s="85">
        <v>0</v>
      </c>
      <c r="AH36" s="86">
        <v>0.126078</v>
      </c>
      <c r="AI36" s="150">
        <v>7.5359965240199998E-3</v>
      </c>
      <c r="AJ36" s="151">
        <v>1.01</v>
      </c>
      <c r="AK36" s="152">
        <v>0</v>
      </c>
    </row>
    <row r="37" spans="1:37" x14ac:dyDescent="0.2">
      <c r="A37" s="148" t="s">
        <v>395</v>
      </c>
      <c r="B37" s="66" t="s">
        <v>396</v>
      </c>
      <c r="C37" s="67">
        <v>58</v>
      </c>
      <c r="D37" s="84" t="s">
        <v>328</v>
      </c>
      <c r="E37" s="85">
        <v>69.224964776485393</v>
      </c>
      <c r="F37" s="91">
        <v>69.194899517187295</v>
      </c>
      <c r="G37" s="86">
        <v>16.682092306241199</v>
      </c>
      <c r="H37" s="86">
        <v>16.666764919148001</v>
      </c>
      <c r="I37" s="86">
        <v>29.54</v>
      </c>
      <c r="J37" s="86">
        <v>23.78</v>
      </c>
      <c r="K37" s="87">
        <v>0</v>
      </c>
      <c r="L37" s="149">
        <v>1.6299999191100001</v>
      </c>
      <c r="M37" s="86">
        <v>0</v>
      </c>
      <c r="N37" s="86">
        <v>73.033091101893106</v>
      </c>
      <c r="O37" s="86">
        <v>40.9537677466327</v>
      </c>
      <c r="P37" s="86">
        <v>2.0430000000000001</v>
      </c>
      <c r="Q37" s="88">
        <v>1.5851</v>
      </c>
      <c r="R37" s="85">
        <v>0</v>
      </c>
      <c r="S37" s="86">
        <v>0.1</v>
      </c>
      <c r="T37" s="86">
        <v>2.62</v>
      </c>
      <c r="U37" s="88">
        <v>2.0072981943158998</v>
      </c>
      <c r="V37" s="89">
        <v>4.3099999999999996</v>
      </c>
      <c r="W37" s="85">
        <v>63.133616979737504</v>
      </c>
      <c r="X37" s="88">
        <v>43.7</v>
      </c>
      <c r="Y37" s="85">
        <v>-99.74</v>
      </c>
      <c r="Z37" s="88">
        <v>100</v>
      </c>
      <c r="AA37" s="85">
        <v>0.13</v>
      </c>
      <c r="AB37" s="91">
        <v>0.15</v>
      </c>
      <c r="AC37" s="86">
        <v>0</v>
      </c>
      <c r="AD37" s="86">
        <v>0.01</v>
      </c>
      <c r="AE37" s="86">
        <v>0</v>
      </c>
      <c r="AF37" s="88">
        <v>2.35040002673</v>
      </c>
      <c r="AG37" s="85">
        <v>3.4195994727400002E-2</v>
      </c>
      <c r="AH37" s="86">
        <v>0.23569300000000001</v>
      </c>
      <c r="AI37" s="150">
        <v>1.22459995982E-2</v>
      </c>
      <c r="AJ37" s="151">
        <v>1.06</v>
      </c>
      <c r="AK37" s="152">
        <v>0</v>
      </c>
    </row>
    <row r="38" spans="1:37" x14ac:dyDescent="0.2">
      <c r="A38" s="148" t="s">
        <v>397</v>
      </c>
      <c r="B38" s="66" t="s">
        <v>398</v>
      </c>
      <c r="C38" s="67">
        <v>58</v>
      </c>
      <c r="D38" s="84" t="s">
        <v>328</v>
      </c>
      <c r="E38" s="85">
        <v>86.770071472602197</v>
      </c>
      <c r="F38" s="91">
        <v>86.770071472602197</v>
      </c>
      <c r="G38" s="86">
        <v>19.284274361494798</v>
      </c>
      <c r="H38" s="86">
        <v>19.284274361494798</v>
      </c>
      <c r="I38" s="86">
        <v>23.71</v>
      </c>
      <c r="J38" s="86">
        <v>9.0500000000000007</v>
      </c>
      <c r="K38" s="87">
        <v>0</v>
      </c>
      <c r="L38" s="149">
        <v>1.9799996711800001</v>
      </c>
      <c r="M38" s="86">
        <v>0.17103849969496099</v>
      </c>
      <c r="N38" s="86">
        <v>89.324158014248297</v>
      </c>
      <c r="O38" s="86">
        <v>37.866972477064202</v>
      </c>
      <c r="P38" s="86">
        <v>0.35199999999999998</v>
      </c>
      <c r="Q38" s="88">
        <v>1.2587999999999999</v>
      </c>
      <c r="R38" s="85">
        <v>9.9206349206349201E-2</v>
      </c>
      <c r="S38" s="86">
        <v>0</v>
      </c>
      <c r="T38" s="86">
        <v>3.17</v>
      </c>
      <c r="U38" s="88">
        <v>0.93130966462855902</v>
      </c>
      <c r="V38" s="89">
        <v>4.45</v>
      </c>
      <c r="W38" s="85">
        <v>83.896920853358495</v>
      </c>
      <c r="X38" s="88">
        <v>57.833333333299997</v>
      </c>
      <c r="Y38" s="85">
        <v>99.740000000000009</v>
      </c>
      <c r="Z38" s="88">
        <v>100</v>
      </c>
      <c r="AA38" s="85">
        <v>0</v>
      </c>
      <c r="AB38" s="91">
        <v>0</v>
      </c>
      <c r="AC38" s="86">
        <v>0</v>
      </c>
      <c r="AD38" s="86">
        <v>0</v>
      </c>
      <c r="AE38" s="86">
        <v>0</v>
      </c>
      <c r="AF38" s="88">
        <v>1.0477013338800001</v>
      </c>
      <c r="AG38" s="85">
        <v>2.4837536562299998E-10</v>
      </c>
      <c r="AH38" s="86">
        <v>3.2432000000000002E-2</v>
      </c>
      <c r="AI38" s="150">
        <v>2.8260032364100002E-3</v>
      </c>
      <c r="AJ38" s="151">
        <v>1.01</v>
      </c>
      <c r="AK38" s="152">
        <v>0</v>
      </c>
    </row>
    <row r="39" spans="1:37" x14ac:dyDescent="0.2">
      <c r="A39" s="148" t="s">
        <v>399</v>
      </c>
      <c r="B39" s="66" t="s">
        <v>400</v>
      </c>
      <c r="C39" s="67">
        <v>58</v>
      </c>
      <c r="D39" s="84" t="s">
        <v>328</v>
      </c>
      <c r="E39" s="85">
        <v>88.022947021694094</v>
      </c>
      <c r="F39" s="91">
        <v>88.011126783870907</v>
      </c>
      <c r="G39" s="86">
        <v>19.533337010740699</v>
      </c>
      <c r="H39" s="86">
        <v>19.5262448680467</v>
      </c>
      <c r="I39" s="86">
        <v>51.09</v>
      </c>
      <c r="J39" s="86">
        <v>15.69</v>
      </c>
      <c r="K39" s="87">
        <v>0</v>
      </c>
      <c r="L39" s="149">
        <v>1.0200001998899999</v>
      </c>
      <c r="M39" s="86">
        <v>4.1892171106609E-3</v>
      </c>
      <c r="N39" s="86">
        <v>87.939917564996804</v>
      </c>
      <c r="O39" s="86">
        <v>43.836386110798998</v>
      </c>
      <c r="P39" s="86">
        <v>0.55700000000000005</v>
      </c>
      <c r="Q39" s="88">
        <v>3.3184</v>
      </c>
      <c r="R39" s="85">
        <v>1.1865211200759399E-2</v>
      </c>
      <c r="S39" s="86">
        <v>0</v>
      </c>
      <c r="T39" s="86">
        <v>3.63</v>
      </c>
      <c r="U39" s="88">
        <v>0.52797062276893003</v>
      </c>
      <c r="V39" s="89">
        <v>4.37</v>
      </c>
      <c r="W39" s="85">
        <v>83.498616681235504</v>
      </c>
      <c r="X39" s="88">
        <v>78.033333333300007</v>
      </c>
      <c r="Y39" s="85">
        <v>57.599999999999994</v>
      </c>
      <c r="Z39" s="88">
        <v>100</v>
      </c>
      <c r="AA39" s="85">
        <v>0</v>
      </c>
      <c r="AB39" s="91">
        <v>0.01</v>
      </c>
      <c r="AC39" s="86">
        <v>0</v>
      </c>
      <c r="AD39" s="86">
        <v>0.01</v>
      </c>
      <c r="AE39" s="86">
        <v>0</v>
      </c>
      <c r="AF39" s="88">
        <v>0.16650146674800001</v>
      </c>
      <c r="AG39" s="85">
        <v>1.41006125904E-9</v>
      </c>
      <c r="AH39" s="86">
        <v>0.11497499999999999</v>
      </c>
      <c r="AI39" s="150">
        <v>4.7100016396700002E-3</v>
      </c>
      <c r="AJ39" s="151">
        <v>1</v>
      </c>
      <c r="AK39" s="152">
        <v>0</v>
      </c>
    </row>
    <row r="40" spans="1:37" x14ac:dyDescent="0.2">
      <c r="A40" s="148" t="s">
        <v>401</v>
      </c>
      <c r="B40" s="66" t="s">
        <v>402</v>
      </c>
      <c r="C40" s="67">
        <v>58</v>
      </c>
      <c r="D40" s="84" t="s">
        <v>328</v>
      </c>
      <c r="E40" s="85">
        <v>89.546184645467704</v>
      </c>
      <c r="F40" s="91">
        <v>89.460054006238707</v>
      </c>
      <c r="G40" s="86">
        <v>19.335164579356601</v>
      </c>
      <c r="H40" s="86">
        <v>19.303156571534998</v>
      </c>
      <c r="I40" s="86">
        <v>27.28</v>
      </c>
      <c r="J40" s="86">
        <v>10</v>
      </c>
      <c r="K40" s="87">
        <v>0</v>
      </c>
      <c r="L40" s="149">
        <v>1.12999998551</v>
      </c>
      <c r="M40" s="86">
        <v>2.09450294580312E-2</v>
      </c>
      <c r="N40" s="86">
        <v>89.933969271439494</v>
      </c>
      <c r="O40" s="86">
        <v>32.779426310583602</v>
      </c>
      <c r="P40" s="86">
        <v>0.30099999999999999</v>
      </c>
      <c r="Q40" s="88">
        <v>2.7351999999999999</v>
      </c>
      <c r="R40" s="85">
        <v>2.7255382938130301E-2</v>
      </c>
      <c r="S40" s="86">
        <v>0</v>
      </c>
      <c r="T40" s="86">
        <v>3.46</v>
      </c>
      <c r="U40" s="88">
        <v>0.38293216630196902</v>
      </c>
      <c r="V40" s="89">
        <v>4.51</v>
      </c>
      <c r="W40" s="85">
        <v>84.631086102066902</v>
      </c>
      <c r="X40" s="88">
        <v>80.2</v>
      </c>
      <c r="Y40" s="85">
        <v>79.78</v>
      </c>
      <c r="Z40" s="88">
        <v>100</v>
      </c>
      <c r="AA40" s="85">
        <v>0</v>
      </c>
      <c r="AB40" s="91">
        <v>0.09</v>
      </c>
      <c r="AC40" s="86">
        <v>0</v>
      </c>
      <c r="AD40" s="86">
        <v>0</v>
      </c>
      <c r="AE40" s="86">
        <v>0</v>
      </c>
      <c r="AF40" s="88">
        <v>2.20760041071</v>
      </c>
      <c r="AG40" s="85">
        <v>0</v>
      </c>
      <c r="AH40" s="86">
        <v>0.105757</v>
      </c>
      <c r="AI40" s="150">
        <v>5.6520009391099997E-3</v>
      </c>
      <c r="AJ40" s="151">
        <v>1</v>
      </c>
      <c r="AK40" s="152">
        <v>0</v>
      </c>
    </row>
    <row r="41" spans="1:37" x14ac:dyDescent="0.2">
      <c r="A41" s="148" t="s">
        <v>403</v>
      </c>
      <c r="B41" s="66" t="s">
        <v>404</v>
      </c>
      <c r="C41" s="67">
        <v>58</v>
      </c>
      <c r="D41" s="84" t="s">
        <v>328</v>
      </c>
      <c r="E41" s="85">
        <v>78.488702168729404</v>
      </c>
      <c r="F41" s="91">
        <v>78.372317474735993</v>
      </c>
      <c r="G41" s="86">
        <v>20.6086067900534</v>
      </c>
      <c r="H41" s="86">
        <v>20.497899398205998</v>
      </c>
      <c r="I41" s="86">
        <v>12.49</v>
      </c>
      <c r="J41" s="86">
        <v>19.62</v>
      </c>
      <c r="K41" s="87">
        <v>0</v>
      </c>
      <c r="L41" s="149">
        <v>0.480000077666</v>
      </c>
      <c r="M41" s="86">
        <v>6.4716712026213199E-4</v>
      </c>
      <c r="N41" s="86">
        <v>78.823766712770905</v>
      </c>
      <c r="O41" s="86">
        <v>57.290895632864498</v>
      </c>
      <c r="P41" s="86">
        <v>0.99099999999999999</v>
      </c>
      <c r="Q41" s="88">
        <v>1.0407999999999999</v>
      </c>
      <c r="R41" s="85">
        <v>5.60538116591928E-2</v>
      </c>
      <c r="S41" s="86">
        <v>0.1</v>
      </c>
      <c r="T41" s="86">
        <v>3.33</v>
      </c>
      <c r="U41" s="88">
        <v>0.70114681503349596</v>
      </c>
      <c r="V41" s="89">
        <v>4.75</v>
      </c>
      <c r="W41" s="85">
        <v>73.772830054112404</v>
      </c>
      <c r="X41" s="88">
        <v>57.7</v>
      </c>
      <c r="Y41" s="85">
        <v>100</v>
      </c>
      <c r="Z41" s="88">
        <v>100</v>
      </c>
      <c r="AA41" s="85">
        <v>0.12</v>
      </c>
      <c r="AB41" s="91">
        <v>0.12</v>
      </c>
      <c r="AC41" s="86">
        <v>0.05</v>
      </c>
      <c r="AD41" s="86">
        <v>0.05</v>
      </c>
      <c r="AE41" s="86">
        <v>0</v>
      </c>
      <c r="AF41" s="88">
        <v>7.19479869183</v>
      </c>
      <c r="AG41" s="85">
        <v>0</v>
      </c>
      <c r="AH41" s="86">
        <v>3.8314000000000001E-2</v>
      </c>
      <c r="AI41" s="150">
        <v>9.4199998048500005E-4</v>
      </c>
      <c r="AJ41" s="151">
        <v>1.04</v>
      </c>
      <c r="AK41" s="152">
        <v>0</v>
      </c>
    </row>
    <row r="42" spans="1:37" x14ac:dyDescent="0.2">
      <c r="A42" s="148" t="s">
        <v>405</v>
      </c>
      <c r="B42" s="66" t="s">
        <v>406</v>
      </c>
      <c r="C42" s="67">
        <v>58</v>
      </c>
      <c r="D42" s="84" t="s">
        <v>328</v>
      </c>
      <c r="E42" s="85">
        <v>76.5824060305996</v>
      </c>
      <c r="F42" s="91">
        <v>76.562797867067502</v>
      </c>
      <c r="G42" s="86">
        <v>18.760110459321201</v>
      </c>
      <c r="H42" s="86">
        <v>18.748672363927501</v>
      </c>
      <c r="I42" s="86">
        <v>50.43</v>
      </c>
      <c r="J42" s="86">
        <v>101.99</v>
      </c>
      <c r="K42" s="87">
        <v>6.1000000000000004E-3</v>
      </c>
      <c r="L42" s="149">
        <v>0.91999989057499998</v>
      </c>
      <c r="M42" s="86">
        <v>1.3653777393430599E-2</v>
      </c>
      <c r="N42" s="86">
        <v>78.551779616680605</v>
      </c>
      <c r="O42" s="86">
        <v>63.733961770096897</v>
      </c>
      <c r="P42" s="86">
        <v>2.613</v>
      </c>
      <c r="Q42" s="88">
        <v>2.5417999999999998</v>
      </c>
      <c r="R42" s="85">
        <v>4.7573739295908697E-2</v>
      </c>
      <c r="S42" s="86">
        <v>0.1</v>
      </c>
      <c r="T42" s="86">
        <v>3.86</v>
      </c>
      <c r="U42" s="88">
        <v>0.606763727076151</v>
      </c>
      <c r="V42" s="89">
        <v>4.22</v>
      </c>
      <c r="W42" s="85">
        <v>68.108722034236493</v>
      </c>
      <c r="X42" s="88">
        <v>32.733333333300003</v>
      </c>
      <c r="Y42" s="85">
        <v>4.0000000000006253E-2</v>
      </c>
      <c r="Z42" s="88">
        <v>-21.739999999999995</v>
      </c>
      <c r="AA42" s="85">
        <v>0.18</v>
      </c>
      <c r="AB42" s="91">
        <v>0.18</v>
      </c>
      <c r="AC42" s="86">
        <v>0.02</v>
      </c>
      <c r="AD42" s="86">
        <v>0.02</v>
      </c>
      <c r="AE42" s="86">
        <v>0.09</v>
      </c>
      <c r="AF42" s="88">
        <v>0.43410189062900001</v>
      </c>
      <c r="AG42" s="85">
        <v>7.2352711325099996E-10</v>
      </c>
      <c r="AH42" s="86">
        <v>1.1314200000000001</v>
      </c>
      <c r="AI42" s="150">
        <v>4.0419999282199998E-2</v>
      </c>
      <c r="AJ42" s="151">
        <v>1.02</v>
      </c>
      <c r="AK42" s="152">
        <v>0</v>
      </c>
    </row>
    <row r="43" spans="1:37" x14ac:dyDescent="0.2">
      <c r="A43" s="148" t="s">
        <v>407</v>
      </c>
      <c r="B43" s="66" t="s">
        <v>408</v>
      </c>
      <c r="C43" s="67">
        <v>58</v>
      </c>
      <c r="D43" s="84" t="s">
        <v>328</v>
      </c>
      <c r="E43" s="85">
        <v>95.637829912023506</v>
      </c>
      <c r="F43" s="91">
        <v>95.617668621700901</v>
      </c>
      <c r="G43" s="86">
        <v>13.519061583577701</v>
      </c>
      <c r="H43" s="86">
        <v>13.508064516129</v>
      </c>
      <c r="I43" s="86">
        <v>0</v>
      </c>
      <c r="J43" s="86">
        <v>3.16</v>
      </c>
      <c r="K43" s="87">
        <v>0</v>
      </c>
      <c r="L43" s="149">
        <v>0.19000026097</v>
      </c>
      <c r="M43" s="86">
        <v>0</v>
      </c>
      <c r="N43" s="86">
        <v>95.542815888010594</v>
      </c>
      <c r="O43" s="86">
        <v>8.3163314874186298</v>
      </c>
      <c r="P43" s="86">
        <v>0.187</v>
      </c>
      <c r="Q43" s="88">
        <v>2.2401</v>
      </c>
      <c r="R43" s="85">
        <v>0</v>
      </c>
      <c r="S43" s="86">
        <v>1</v>
      </c>
      <c r="T43" s="86">
        <v>3.28</v>
      </c>
      <c r="U43" s="88">
        <v>0.10691593352883701</v>
      </c>
      <c r="V43" s="89">
        <v>4.6500000000000004</v>
      </c>
      <c r="W43" s="85">
        <v>86.477833364729193</v>
      </c>
      <c r="X43" s="88">
        <v>89.566666666700002</v>
      </c>
      <c r="Y43" s="85">
        <v>100</v>
      </c>
      <c r="Z43" s="88">
        <v>100</v>
      </c>
      <c r="AA43" s="85">
        <v>0</v>
      </c>
      <c r="AB43" s="91">
        <v>0</v>
      </c>
      <c r="AC43" s="86">
        <v>0</v>
      </c>
      <c r="AD43" s="86">
        <v>0</v>
      </c>
      <c r="AE43" s="86">
        <v>0</v>
      </c>
      <c r="AF43" s="88">
        <v>33.083799937899997</v>
      </c>
      <c r="AG43" s="85">
        <v>2.3211648244200001E-9</v>
      </c>
      <c r="AH43" s="86">
        <v>3.0325000000000001E-2</v>
      </c>
      <c r="AI43" s="150">
        <v>7.4100006774100004E-3</v>
      </c>
      <c r="AJ43" s="151">
        <v>1</v>
      </c>
      <c r="AK43" s="152">
        <v>0</v>
      </c>
    </row>
    <row r="44" spans="1:37" x14ac:dyDescent="0.2">
      <c r="A44" s="148" t="s">
        <v>409</v>
      </c>
      <c r="B44" s="66" t="s">
        <v>410</v>
      </c>
      <c r="C44" s="67">
        <v>58</v>
      </c>
      <c r="D44" s="84" t="s">
        <v>328</v>
      </c>
      <c r="E44" s="85">
        <v>96.544692602880502</v>
      </c>
      <c r="F44" s="91">
        <v>96.544692602880502</v>
      </c>
      <c r="G44" s="86">
        <v>15.2117018031181</v>
      </c>
      <c r="H44" s="86">
        <v>15.2117018031181</v>
      </c>
      <c r="I44" s="86">
        <v>6.69</v>
      </c>
      <c r="J44" s="86">
        <v>2.16</v>
      </c>
      <c r="K44" s="87">
        <v>0</v>
      </c>
      <c r="L44" s="149">
        <v>3.00001024738E-2</v>
      </c>
      <c r="M44" s="86">
        <v>0</v>
      </c>
      <c r="N44" s="86">
        <v>96.679574522784193</v>
      </c>
      <c r="O44" s="86">
        <v>5.3133323987102203</v>
      </c>
      <c r="P44" s="86">
        <v>8.8999999999999996E-2</v>
      </c>
      <c r="Q44" s="88">
        <v>1.7928999999999999</v>
      </c>
      <c r="R44" s="85">
        <v>0</v>
      </c>
      <c r="S44" s="86">
        <v>0.1</v>
      </c>
      <c r="T44" s="86">
        <v>2.84</v>
      </c>
      <c r="U44" s="88">
        <v>4.8971596474045101E-2</v>
      </c>
      <c r="V44" s="89">
        <v>4.6399999999999997</v>
      </c>
      <c r="W44" s="85">
        <v>83.916243722237795</v>
      </c>
      <c r="X44" s="88">
        <v>89.933333333299998</v>
      </c>
      <c r="Y44" s="85">
        <v>100</v>
      </c>
      <c r="Z44" s="88">
        <v>100</v>
      </c>
      <c r="AA44" s="85">
        <v>0</v>
      </c>
      <c r="AB44" s="91">
        <v>0</v>
      </c>
      <c r="AC44" s="86">
        <v>0</v>
      </c>
      <c r="AD44" s="86">
        <v>0</v>
      </c>
      <c r="AE44" s="86">
        <v>0</v>
      </c>
      <c r="AF44" s="88">
        <v>21.812800495899999</v>
      </c>
      <c r="AG44" s="85">
        <v>0</v>
      </c>
      <c r="AH44" s="86">
        <v>1.6674000000000001E-2</v>
      </c>
      <c r="AI44" s="150">
        <v>1.7150001965600001E-2</v>
      </c>
      <c r="AJ44" s="151">
        <v>1</v>
      </c>
      <c r="AK44" s="152">
        <v>0</v>
      </c>
    </row>
    <row r="45" spans="1:37" x14ac:dyDescent="0.2">
      <c r="A45" s="148" t="s">
        <v>411</v>
      </c>
      <c r="B45" s="66" t="s">
        <v>412</v>
      </c>
      <c r="C45" s="67">
        <v>58</v>
      </c>
      <c r="D45" s="84" t="s">
        <v>328</v>
      </c>
      <c r="E45" s="85">
        <v>87.367896150690896</v>
      </c>
      <c r="F45" s="91">
        <v>87.348593305129697</v>
      </c>
      <c r="G45" s="86">
        <v>14.966943876976501</v>
      </c>
      <c r="H45" s="86">
        <v>14.955683883732499</v>
      </c>
      <c r="I45" s="86">
        <v>10.75</v>
      </c>
      <c r="J45" s="86">
        <v>10.84</v>
      </c>
      <c r="K45" s="87">
        <v>8.8999999999999999E-3</v>
      </c>
      <c r="L45" s="149">
        <v>0.82999997245799995</v>
      </c>
      <c r="M45" s="86">
        <v>0</v>
      </c>
      <c r="N45" s="86">
        <v>87.582042318901401</v>
      </c>
      <c r="O45" s="86">
        <v>11.7958913187541</v>
      </c>
      <c r="P45" s="86">
        <v>0.5</v>
      </c>
      <c r="Q45" s="88">
        <v>1.4656</v>
      </c>
      <c r="R45" s="85">
        <v>0</v>
      </c>
      <c r="S45" s="86">
        <v>0.3</v>
      </c>
      <c r="T45" s="86">
        <v>3.28</v>
      </c>
      <c r="U45" s="88">
        <v>0.55334823941962796</v>
      </c>
      <c r="V45" s="89">
        <v>4.57</v>
      </c>
      <c r="W45" s="85">
        <v>87.360277881106398</v>
      </c>
      <c r="X45" s="88">
        <v>86.166666666699996</v>
      </c>
      <c r="Y45" s="85">
        <v>100</v>
      </c>
      <c r="Z45" s="88">
        <v>100</v>
      </c>
      <c r="AA45" s="85">
        <v>0</v>
      </c>
      <c r="AB45" s="91">
        <v>0</v>
      </c>
      <c r="AC45" s="86">
        <v>0</v>
      </c>
      <c r="AD45" s="86">
        <v>0</v>
      </c>
      <c r="AE45" s="86">
        <v>0</v>
      </c>
      <c r="AF45" s="88">
        <v>5.6125006871599998</v>
      </c>
      <c r="AG45" s="85">
        <v>0</v>
      </c>
      <c r="AH45" s="86">
        <v>7.2345000000000007E-2</v>
      </c>
      <c r="AI45" s="150">
        <v>1.37199989857E-2</v>
      </c>
      <c r="AJ45" s="151">
        <v>1</v>
      </c>
      <c r="AK45" s="152">
        <v>0</v>
      </c>
    </row>
    <row r="46" spans="1:37" x14ac:dyDescent="0.2">
      <c r="A46" s="148" t="s">
        <v>413</v>
      </c>
      <c r="B46" s="66" t="s">
        <v>414</v>
      </c>
      <c r="C46" s="67">
        <v>58</v>
      </c>
      <c r="D46" s="84" t="s">
        <v>328</v>
      </c>
      <c r="E46" s="85">
        <v>94.100818647967699</v>
      </c>
      <c r="F46" s="91">
        <v>93.906910372044393</v>
      </c>
      <c r="G46" s="86">
        <v>15.328312656611701</v>
      </c>
      <c r="H46" s="86">
        <v>15.2518417872335</v>
      </c>
      <c r="I46" s="86">
        <v>15.76</v>
      </c>
      <c r="J46" s="86">
        <v>7.45</v>
      </c>
      <c r="K46" s="87">
        <v>0</v>
      </c>
      <c r="L46" s="149">
        <v>5.0000040230499997E-2</v>
      </c>
      <c r="M46" s="86">
        <v>0</v>
      </c>
      <c r="N46" s="86">
        <v>94.275886218047702</v>
      </c>
      <c r="O46" s="86">
        <v>6.9684864624944503</v>
      </c>
      <c r="P46" s="86">
        <v>0.26400000000000001</v>
      </c>
      <c r="Q46" s="88">
        <v>1.1682999999999999</v>
      </c>
      <c r="R46" s="85">
        <v>0</v>
      </c>
      <c r="S46" s="86">
        <v>0.3</v>
      </c>
      <c r="T46" s="86">
        <v>2.16</v>
      </c>
      <c r="U46" s="88">
        <v>0.15157618751749599</v>
      </c>
      <c r="V46" s="89">
        <v>4.46</v>
      </c>
      <c r="W46" s="85">
        <v>84.571605286162693</v>
      </c>
      <c r="X46" s="88">
        <v>82.5</v>
      </c>
      <c r="Y46" s="85">
        <v>100</v>
      </c>
      <c r="Z46" s="88">
        <v>100</v>
      </c>
      <c r="AA46" s="85">
        <v>0.01</v>
      </c>
      <c r="AB46" s="91">
        <v>0</v>
      </c>
      <c r="AC46" s="86">
        <v>0.01</v>
      </c>
      <c r="AD46" s="86">
        <v>0</v>
      </c>
      <c r="AE46" s="86">
        <v>0</v>
      </c>
      <c r="AF46" s="88">
        <v>7.3058995679800001</v>
      </c>
      <c r="AG46" s="85">
        <v>0</v>
      </c>
      <c r="AH46" s="86">
        <v>6.5300999999999998E-2</v>
      </c>
      <c r="AI46" s="150">
        <v>6.7150032312499998E-3</v>
      </c>
      <c r="AJ46" s="151">
        <v>1</v>
      </c>
      <c r="AK46" s="152">
        <v>0</v>
      </c>
    </row>
    <row r="47" spans="1:37" x14ac:dyDescent="0.2">
      <c r="A47" s="148" t="s">
        <v>415</v>
      </c>
      <c r="B47" s="66" t="s">
        <v>416</v>
      </c>
      <c r="C47" s="67">
        <v>58</v>
      </c>
      <c r="D47" s="84" t="s">
        <v>328</v>
      </c>
      <c r="E47" s="85">
        <v>88.361625871697299</v>
      </c>
      <c r="F47" s="91">
        <v>88.361625871697299</v>
      </c>
      <c r="G47" s="86">
        <v>16.390687078043001</v>
      </c>
      <c r="H47" s="86">
        <v>16.390687078043001</v>
      </c>
      <c r="I47" s="86">
        <v>36.15</v>
      </c>
      <c r="J47" s="86">
        <v>9.51</v>
      </c>
      <c r="K47" s="87">
        <v>0</v>
      </c>
      <c r="L47" s="149">
        <v>0.73000000087600003</v>
      </c>
      <c r="M47" s="86">
        <v>0</v>
      </c>
      <c r="N47" s="86">
        <v>88.802257992398793</v>
      </c>
      <c r="O47" s="86">
        <v>11.8032786885246</v>
      </c>
      <c r="P47" s="86">
        <v>0.48499999999999999</v>
      </c>
      <c r="Q47" s="88">
        <v>2.8246000000000002</v>
      </c>
      <c r="R47" s="85">
        <v>0</v>
      </c>
      <c r="S47" s="86">
        <v>0</v>
      </c>
      <c r="T47" s="86">
        <v>4.0599999999999996</v>
      </c>
      <c r="U47" s="88">
        <v>0.27922095963103899</v>
      </c>
      <c r="V47" s="89">
        <v>4.46</v>
      </c>
      <c r="W47" s="85">
        <v>85.867342210295902</v>
      </c>
      <c r="X47" s="88">
        <v>89.333333333300004</v>
      </c>
      <c r="Y47" s="85">
        <v>100</v>
      </c>
      <c r="Z47" s="88">
        <v>100</v>
      </c>
      <c r="AA47" s="85">
        <v>0</v>
      </c>
      <c r="AB47" s="91">
        <v>0</v>
      </c>
      <c r="AC47" s="86">
        <v>0</v>
      </c>
      <c r="AD47" s="86">
        <v>0</v>
      </c>
      <c r="AE47" s="86">
        <v>0</v>
      </c>
      <c r="AF47" s="88">
        <v>12.050599269399999</v>
      </c>
      <c r="AG47" s="85">
        <v>0</v>
      </c>
      <c r="AH47" s="86">
        <v>3.7374999999999999E-2</v>
      </c>
      <c r="AI47" s="150">
        <v>1.71499978426E-2</v>
      </c>
      <c r="AJ47" s="151">
        <v>1</v>
      </c>
      <c r="AK47" s="152">
        <v>0</v>
      </c>
    </row>
    <row r="48" spans="1:37" x14ac:dyDescent="0.2">
      <c r="A48" s="148" t="s">
        <v>417</v>
      </c>
      <c r="B48" s="66" t="s">
        <v>418</v>
      </c>
      <c r="C48" s="67">
        <v>58</v>
      </c>
      <c r="D48" s="84" t="s">
        <v>328</v>
      </c>
      <c r="E48" s="85">
        <v>91.750492129313301</v>
      </c>
      <c r="F48" s="91">
        <v>91.743050998802701</v>
      </c>
      <c r="G48" s="86">
        <v>17.744390402294599</v>
      </c>
      <c r="H48" s="86">
        <v>17.7437139358845</v>
      </c>
      <c r="I48" s="86">
        <v>0</v>
      </c>
      <c r="J48" s="86">
        <v>7.55</v>
      </c>
      <c r="K48" s="87">
        <v>7.4999999999999997E-3</v>
      </c>
      <c r="L48" s="149">
        <v>0.50000002769999996</v>
      </c>
      <c r="M48" s="86">
        <v>0</v>
      </c>
      <c r="N48" s="86">
        <v>91.974386484320902</v>
      </c>
      <c r="O48" s="86">
        <v>23.3276781386331</v>
      </c>
      <c r="P48" s="86">
        <v>0.29099999999999998</v>
      </c>
      <c r="Q48" s="88">
        <v>2.0594999999999999</v>
      </c>
      <c r="R48" s="85">
        <v>0</v>
      </c>
      <c r="S48" s="86">
        <v>0</v>
      </c>
      <c r="T48" s="86">
        <v>3.39</v>
      </c>
      <c r="U48" s="88">
        <v>0.36664479425274099</v>
      </c>
      <c r="V48" s="89">
        <v>4.67</v>
      </c>
      <c r="W48" s="85">
        <v>88.192606015274805</v>
      </c>
      <c r="X48" s="88">
        <v>80.466666666699993</v>
      </c>
      <c r="Y48" s="85">
        <v>100</v>
      </c>
      <c r="Z48" s="88">
        <v>100</v>
      </c>
      <c r="AA48" s="85">
        <v>0</v>
      </c>
      <c r="AB48" s="91">
        <v>0.01</v>
      </c>
      <c r="AC48" s="86">
        <v>0</v>
      </c>
      <c r="AD48" s="86">
        <v>0</v>
      </c>
      <c r="AE48" s="86">
        <v>0</v>
      </c>
      <c r="AF48" s="88">
        <v>3.44160124311</v>
      </c>
      <c r="AG48" s="85">
        <v>0</v>
      </c>
      <c r="AH48" s="86">
        <v>6.6119999999999998E-2</v>
      </c>
      <c r="AI48" s="150">
        <v>2.74400023041E-2</v>
      </c>
      <c r="AJ48" s="151">
        <v>1</v>
      </c>
      <c r="AK48" s="152">
        <v>0</v>
      </c>
    </row>
    <row r="49" spans="1:37" x14ac:dyDescent="0.2">
      <c r="A49" s="148" t="s">
        <v>419</v>
      </c>
      <c r="B49" s="66" t="s">
        <v>420</v>
      </c>
      <c r="C49" s="67">
        <v>58</v>
      </c>
      <c r="D49" s="84" t="s">
        <v>328</v>
      </c>
      <c r="E49" s="85">
        <v>91.659409718948098</v>
      </c>
      <c r="F49" s="91">
        <v>91.568443648183205</v>
      </c>
      <c r="G49" s="86">
        <v>15.0432366171715</v>
      </c>
      <c r="H49" s="86">
        <v>14.968910681302599</v>
      </c>
      <c r="I49" s="86">
        <v>34.51</v>
      </c>
      <c r="J49" s="86">
        <v>15.56</v>
      </c>
      <c r="K49" s="87">
        <v>0</v>
      </c>
      <c r="L49" s="149">
        <v>0.50000001308200004</v>
      </c>
      <c r="M49" s="86">
        <v>0</v>
      </c>
      <c r="N49" s="86">
        <v>91.070008066086302</v>
      </c>
      <c r="O49" s="86">
        <v>14.047045133405399</v>
      </c>
      <c r="P49" s="86">
        <v>0.67100000000000004</v>
      </c>
      <c r="Q49" s="88">
        <v>1.7503</v>
      </c>
      <c r="R49" s="85">
        <v>0</v>
      </c>
      <c r="S49" s="86">
        <v>0.2</v>
      </c>
      <c r="T49" s="86">
        <v>3.05</v>
      </c>
      <c r="U49" s="88">
        <v>0.36497362538618999</v>
      </c>
      <c r="V49" s="89">
        <v>4.55</v>
      </c>
      <c r="W49" s="85">
        <v>88.243421579949796</v>
      </c>
      <c r="X49" s="88">
        <v>64.333333333300004</v>
      </c>
      <c r="Y49" s="85">
        <v>100</v>
      </c>
      <c r="Z49" s="88">
        <v>100</v>
      </c>
      <c r="AA49" s="85">
        <v>0</v>
      </c>
      <c r="AB49" s="91">
        <v>0</v>
      </c>
      <c r="AC49" s="86">
        <v>0</v>
      </c>
      <c r="AD49" s="86">
        <v>0</v>
      </c>
      <c r="AE49" s="86">
        <v>0</v>
      </c>
      <c r="AF49" s="88">
        <v>1.4146008105600001</v>
      </c>
      <c r="AG49" s="85">
        <v>0</v>
      </c>
      <c r="AH49" s="86">
        <v>0.16689499999999999</v>
      </c>
      <c r="AI49" s="150">
        <v>1.4184999869100001E-2</v>
      </c>
      <c r="AJ49" s="151">
        <v>1</v>
      </c>
      <c r="AK49" s="152">
        <v>0</v>
      </c>
    </row>
    <row r="50" spans="1:37" x14ac:dyDescent="0.2">
      <c r="A50" s="148" t="s">
        <v>421</v>
      </c>
      <c r="B50" s="66" t="s">
        <v>422</v>
      </c>
      <c r="C50" s="67">
        <v>58</v>
      </c>
      <c r="D50" s="84" t="s">
        <v>328</v>
      </c>
      <c r="E50" s="85">
        <v>68.878881030020494</v>
      </c>
      <c r="F50" s="91">
        <v>68.858325469274106</v>
      </c>
      <c r="G50" s="86">
        <v>15.952983826511099</v>
      </c>
      <c r="H50" s="86">
        <v>15.939903015126999</v>
      </c>
      <c r="I50" s="86">
        <v>35.869999999999997</v>
      </c>
      <c r="J50" s="86">
        <v>19.43</v>
      </c>
      <c r="K50" s="87">
        <v>0</v>
      </c>
      <c r="L50" s="149">
        <v>3.7799995041300001</v>
      </c>
      <c r="M50" s="86">
        <v>0</v>
      </c>
      <c r="N50" s="86">
        <v>70.019884818129</v>
      </c>
      <c r="O50" s="86">
        <v>23.1534673779237</v>
      </c>
      <c r="P50" s="86">
        <v>1.7470000000000001</v>
      </c>
      <c r="Q50" s="88">
        <v>1.7544999999999999</v>
      </c>
      <c r="R50" s="85">
        <v>0</v>
      </c>
      <c r="S50" s="86">
        <v>0.3</v>
      </c>
      <c r="T50" s="86">
        <v>3.42</v>
      </c>
      <c r="U50" s="88">
        <v>1.1268184663683001</v>
      </c>
      <c r="V50" s="89">
        <v>4.1900000000000004</v>
      </c>
      <c r="W50" s="85">
        <v>77.251260277614804</v>
      </c>
      <c r="X50" s="88">
        <v>70.866666666699999</v>
      </c>
      <c r="Y50" s="85">
        <v>100</v>
      </c>
      <c r="Z50" s="88">
        <v>100</v>
      </c>
      <c r="AA50" s="85">
        <v>0</v>
      </c>
      <c r="AB50" s="91">
        <v>0</v>
      </c>
      <c r="AC50" s="86">
        <v>0</v>
      </c>
      <c r="AD50" s="86">
        <v>0</v>
      </c>
      <c r="AE50" s="86">
        <v>0</v>
      </c>
      <c r="AF50" s="88">
        <v>4.9356993612700002</v>
      </c>
      <c r="AG50" s="85">
        <v>0</v>
      </c>
      <c r="AH50" s="86">
        <v>0.12186</v>
      </c>
      <c r="AI50" s="150">
        <v>8.47800036245E-3</v>
      </c>
      <c r="AJ50" s="151">
        <v>1</v>
      </c>
      <c r="AK50" s="152">
        <v>0</v>
      </c>
    </row>
    <row r="51" spans="1:37" x14ac:dyDescent="0.2">
      <c r="A51" s="148" t="s">
        <v>423</v>
      </c>
      <c r="B51" s="66" t="s">
        <v>424</v>
      </c>
      <c r="C51" s="67">
        <v>58</v>
      </c>
      <c r="D51" s="84" t="s">
        <v>328</v>
      </c>
      <c r="E51" s="85">
        <v>85.969330437387697</v>
      </c>
      <c r="F51" s="91">
        <v>85.912222887956901</v>
      </c>
      <c r="G51" s="86">
        <v>15.883388256441</v>
      </c>
      <c r="H51" s="86">
        <v>15.8524940083883</v>
      </c>
      <c r="I51" s="86">
        <v>41.09</v>
      </c>
      <c r="J51" s="86">
        <v>18.350000000000001</v>
      </c>
      <c r="K51" s="87">
        <v>0</v>
      </c>
      <c r="L51" s="149">
        <v>0.87000009935300004</v>
      </c>
      <c r="M51" s="86">
        <v>2.5964992755823203E-4</v>
      </c>
      <c r="N51" s="86">
        <v>85.172740668437399</v>
      </c>
      <c r="O51" s="86">
        <v>24.142724745134402</v>
      </c>
      <c r="P51" s="86">
        <v>0.72799999999999998</v>
      </c>
      <c r="Q51" s="88">
        <v>2.3197000000000001</v>
      </c>
      <c r="R51" s="85">
        <v>1.6020506247997401E-2</v>
      </c>
      <c r="S51" s="86">
        <v>0</v>
      </c>
      <c r="T51" s="86">
        <v>3.45</v>
      </c>
      <c r="U51" s="88">
        <v>1.1702366686638701</v>
      </c>
      <c r="V51" s="89">
        <v>4.6500000000000004</v>
      </c>
      <c r="W51" s="85">
        <v>83.168807877980399</v>
      </c>
      <c r="X51" s="88">
        <v>72.566666666700002</v>
      </c>
      <c r="Y51" s="85">
        <v>98.539999999999992</v>
      </c>
      <c r="Z51" s="88">
        <v>100</v>
      </c>
      <c r="AA51" s="85">
        <v>0.05</v>
      </c>
      <c r="AB51" s="91">
        <v>0.05</v>
      </c>
      <c r="AC51" s="86">
        <v>0.01</v>
      </c>
      <c r="AD51" s="86">
        <v>0.01</v>
      </c>
      <c r="AE51" s="86">
        <v>0</v>
      </c>
      <c r="AF51" s="88">
        <v>2.6510001821500002</v>
      </c>
      <c r="AG51" s="85">
        <v>0</v>
      </c>
      <c r="AH51" s="86">
        <v>0.109709</v>
      </c>
      <c r="AI51" s="150">
        <v>2.15219991751E-2</v>
      </c>
      <c r="AJ51" s="151">
        <v>1</v>
      </c>
      <c r="AK51" s="152">
        <v>0</v>
      </c>
    </row>
    <row r="52" spans="1:37" x14ac:dyDescent="0.2">
      <c r="A52" s="148" t="s">
        <v>425</v>
      </c>
      <c r="B52" s="66" t="s">
        <v>426</v>
      </c>
      <c r="C52" s="67">
        <v>58</v>
      </c>
      <c r="D52" s="84" t="s">
        <v>328</v>
      </c>
      <c r="E52" s="85">
        <v>76.529353270477301</v>
      </c>
      <c r="F52" s="91">
        <v>76.498048025928099</v>
      </c>
      <c r="G52" s="86">
        <v>16.162713612256901</v>
      </c>
      <c r="H52" s="86">
        <v>16.159951384796699</v>
      </c>
      <c r="I52" s="86">
        <v>19.36</v>
      </c>
      <c r="J52" s="86">
        <v>13.2</v>
      </c>
      <c r="K52" s="87">
        <v>0</v>
      </c>
      <c r="L52" s="149">
        <v>2.5000001147500002</v>
      </c>
      <c r="M52" s="86">
        <v>5.2027993335772198E-3</v>
      </c>
      <c r="N52" s="86">
        <v>77.475032869891194</v>
      </c>
      <c r="O52" s="86">
        <v>37.8101265822785</v>
      </c>
      <c r="P52" s="86">
        <v>1.2669999999999999</v>
      </c>
      <c r="Q52" s="88">
        <v>1.7903</v>
      </c>
      <c r="R52" s="85">
        <v>5.9148264984227102E-2</v>
      </c>
      <c r="S52" s="86">
        <v>0.1</v>
      </c>
      <c r="T52" s="86">
        <v>3.26</v>
      </c>
      <c r="U52" s="88">
        <v>1.4004493223335299</v>
      </c>
      <c r="V52" s="89">
        <v>4.25</v>
      </c>
      <c r="W52" s="85">
        <v>80.717362301220405</v>
      </c>
      <c r="X52" s="88">
        <v>78.033333333300007</v>
      </c>
      <c r="Y52" s="85">
        <v>100</v>
      </c>
      <c r="Z52" s="88">
        <v>100</v>
      </c>
      <c r="AA52" s="85">
        <v>0</v>
      </c>
      <c r="AB52" s="91">
        <v>0.03</v>
      </c>
      <c r="AC52" s="86">
        <v>0</v>
      </c>
      <c r="AD52" s="86">
        <v>0</v>
      </c>
      <c r="AE52" s="86">
        <v>0</v>
      </c>
      <c r="AF52" s="88">
        <v>1.6885004878100001</v>
      </c>
      <c r="AG52" s="85">
        <v>0</v>
      </c>
      <c r="AH52" s="86">
        <v>8.9814000000000005E-2</v>
      </c>
      <c r="AI52" s="150">
        <v>5.6520008731699998E-3</v>
      </c>
      <c r="AJ52" s="151">
        <v>1</v>
      </c>
      <c r="AK52" s="152">
        <v>0</v>
      </c>
    </row>
    <row r="53" spans="1:37" x14ac:dyDescent="0.2">
      <c r="A53" s="148" t="s">
        <v>427</v>
      </c>
      <c r="B53" s="66" t="s">
        <v>428</v>
      </c>
      <c r="C53" s="67">
        <v>58</v>
      </c>
      <c r="D53" s="84" t="s">
        <v>328</v>
      </c>
      <c r="E53" s="85">
        <v>66.911442140799906</v>
      </c>
      <c r="F53" s="91">
        <v>66.746457113429599</v>
      </c>
      <c r="G53" s="86">
        <v>14.3241335901886</v>
      </c>
      <c r="H53" s="86">
        <v>14.309828530012</v>
      </c>
      <c r="I53" s="86">
        <v>15.93</v>
      </c>
      <c r="J53" s="86">
        <v>22.68</v>
      </c>
      <c r="K53" s="87">
        <v>0</v>
      </c>
      <c r="L53" s="149">
        <v>4.4799995233200001</v>
      </c>
      <c r="M53" s="86">
        <v>0</v>
      </c>
      <c r="N53" s="86">
        <v>67.392989406597195</v>
      </c>
      <c r="O53" s="86">
        <v>22.866984631690499</v>
      </c>
      <c r="P53" s="86">
        <v>1.722</v>
      </c>
      <c r="Q53" s="88">
        <v>2.5642999999999998</v>
      </c>
      <c r="R53" s="85">
        <v>0</v>
      </c>
      <c r="S53" s="86">
        <v>0.1</v>
      </c>
      <c r="T53" s="86">
        <v>3.09</v>
      </c>
      <c r="U53" s="88">
        <v>1.28650174521734</v>
      </c>
      <c r="V53" s="89">
        <v>4.13</v>
      </c>
      <c r="W53" s="85">
        <v>71.132601940539899</v>
      </c>
      <c r="X53" s="88">
        <v>68.833333333300004</v>
      </c>
      <c r="Y53" s="85">
        <v>100</v>
      </c>
      <c r="Z53" s="88">
        <v>100</v>
      </c>
      <c r="AA53" s="85">
        <v>0</v>
      </c>
      <c r="AB53" s="91">
        <v>0</v>
      </c>
      <c r="AC53" s="86">
        <v>0</v>
      </c>
      <c r="AD53" s="86">
        <v>0</v>
      </c>
      <c r="AE53" s="86">
        <v>0</v>
      </c>
      <c r="AF53" s="88">
        <v>6.0201991151799996</v>
      </c>
      <c r="AG53" s="85">
        <v>0</v>
      </c>
      <c r="AH53" s="86">
        <v>0.14336599999999999</v>
      </c>
      <c r="AI53" s="150">
        <v>1.5603998507499999E-2</v>
      </c>
      <c r="AJ53" s="151">
        <v>1</v>
      </c>
      <c r="AK53" s="152">
        <v>0</v>
      </c>
    </row>
    <row r="54" spans="1:37" x14ac:dyDescent="0.2">
      <c r="A54" s="148" t="s">
        <v>429</v>
      </c>
      <c r="B54" s="66" t="s">
        <v>430</v>
      </c>
      <c r="C54" s="67">
        <v>58</v>
      </c>
      <c r="D54" s="84" t="s">
        <v>328</v>
      </c>
      <c r="E54" s="85">
        <v>82.424205392554398</v>
      </c>
      <c r="F54" s="91">
        <v>82.389765922700093</v>
      </c>
      <c r="G54" s="86">
        <v>15.527201626431699</v>
      </c>
      <c r="H54" s="86">
        <v>15.5144256940664</v>
      </c>
      <c r="I54" s="86">
        <v>34.65</v>
      </c>
      <c r="J54" s="86">
        <v>10.210000000000001</v>
      </c>
      <c r="K54" s="87">
        <v>0</v>
      </c>
      <c r="L54" s="149">
        <v>2.2099999691700001</v>
      </c>
      <c r="M54" s="86">
        <v>8.4966773867696998E-4</v>
      </c>
      <c r="N54" s="86">
        <v>83.314419856925099</v>
      </c>
      <c r="O54" s="86">
        <v>22.051461171265601</v>
      </c>
      <c r="P54" s="86">
        <v>0.58499999999999996</v>
      </c>
      <c r="Q54" s="88">
        <v>2.9378000000000002</v>
      </c>
      <c r="R54" s="85">
        <v>9.7380465478625004E-3</v>
      </c>
      <c r="S54" s="86">
        <v>0</v>
      </c>
      <c r="T54" s="86">
        <v>4.21</v>
      </c>
      <c r="U54" s="88">
        <v>0.666570384277826</v>
      </c>
      <c r="V54" s="89">
        <v>4.4000000000000004</v>
      </c>
      <c r="W54" s="85">
        <v>83.126637297390104</v>
      </c>
      <c r="X54" s="88">
        <v>79.2</v>
      </c>
      <c r="Y54" s="85">
        <v>100</v>
      </c>
      <c r="Z54" s="88">
        <v>100</v>
      </c>
      <c r="AA54" s="85">
        <v>0.03</v>
      </c>
      <c r="AB54" s="91">
        <v>0.04</v>
      </c>
      <c r="AC54" s="86">
        <v>0</v>
      </c>
      <c r="AD54" s="86">
        <v>0.01</v>
      </c>
      <c r="AE54" s="86">
        <v>0</v>
      </c>
      <c r="AF54" s="88">
        <v>2.7529999635900002</v>
      </c>
      <c r="AG54" s="85">
        <v>0</v>
      </c>
      <c r="AH54" s="86">
        <v>0.110703</v>
      </c>
      <c r="AI54" s="150">
        <v>1.03619997245E-2</v>
      </c>
      <c r="AJ54" s="151">
        <v>1</v>
      </c>
      <c r="AK54" s="152">
        <v>0</v>
      </c>
    </row>
    <row r="55" spans="1:37" x14ac:dyDescent="0.2">
      <c r="A55" s="148" t="s">
        <v>431</v>
      </c>
      <c r="B55" s="66" t="s">
        <v>432</v>
      </c>
      <c r="C55" s="67">
        <v>58</v>
      </c>
      <c r="D55" s="84" t="s">
        <v>328</v>
      </c>
      <c r="E55" s="85">
        <v>80.273959013615297</v>
      </c>
      <c r="F55" s="91">
        <v>80.230972083295498</v>
      </c>
      <c r="G55" s="86">
        <v>14.985905246885499</v>
      </c>
      <c r="H55" s="86">
        <v>14.9487050187241</v>
      </c>
      <c r="I55" s="86">
        <v>33.71</v>
      </c>
      <c r="J55" s="86">
        <v>14.38</v>
      </c>
      <c r="K55" s="87">
        <v>0</v>
      </c>
      <c r="L55" s="149">
        <v>2.2400003919899998</v>
      </c>
      <c r="M55" s="86">
        <v>7.9850881624052999E-4</v>
      </c>
      <c r="N55" s="86">
        <v>80.843019648397103</v>
      </c>
      <c r="O55" s="86">
        <v>19.6708763872943</v>
      </c>
      <c r="P55" s="86">
        <v>0.70799999999999996</v>
      </c>
      <c r="Q55" s="88">
        <v>4.51</v>
      </c>
      <c r="R55" s="85">
        <v>1.15460108532502E-2</v>
      </c>
      <c r="S55" s="86">
        <v>0.1</v>
      </c>
      <c r="T55" s="86">
        <v>4.5599999999999996</v>
      </c>
      <c r="U55" s="88">
        <v>0.61752378747922998</v>
      </c>
      <c r="V55" s="89">
        <v>4.38</v>
      </c>
      <c r="W55" s="85">
        <v>81.508874505973907</v>
      </c>
      <c r="X55" s="88">
        <v>77.2</v>
      </c>
      <c r="Y55" s="85">
        <v>100</v>
      </c>
      <c r="Z55" s="88">
        <v>100</v>
      </c>
      <c r="AA55" s="85">
        <v>0</v>
      </c>
      <c r="AB55" s="91">
        <v>0</v>
      </c>
      <c r="AC55" s="86">
        <v>0</v>
      </c>
      <c r="AD55" s="86">
        <v>0</v>
      </c>
      <c r="AE55" s="86">
        <v>0</v>
      </c>
      <c r="AF55" s="88">
        <v>2.2074008241800001</v>
      </c>
      <c r="AG55" s="85">
        <v>0</v>
      </c>
      <c r="AH55" s="86">
        <v>0.100373</v>
      </c>
      <c r="AI55" s="150">
        <v>9.4200020788699993E-3</v>
      </c>
      <c r="AJ55" s="151">
        <v>1</v>
      </c>
      <c r="AK55" s="152">
        <v>0</v>
      </c>
    </row>
    <row r="56" spans="1:37" x14ac:dyDescent="0.2">
      <c r="A56" s="148" t="s">
        <v>433</v>
      </c>
      <c r="B56" s="66" t="s">
        <v>434</v>
      </c>
      <c r="C56" s="67">
        <v>58</v>
      </c>
      <c r="D56" s="84" t="s">
        <v>328</v>
      </c>
      <c r="E56" s="85">
        <v>78.109020127160903</v>
      </c>
      <c r="F56" s="91">
        <v>78.107424632836896</v>
      </c>
      <c r="G56" s="86">
        <v>15.3327004539181</v>
      </c>
      <c r="H56" s="86">
        <v>15.3311049595941</v>
      </c>
      <c r="I56" s="86">
        <v>39.409999999999997</v>
      </c>
      <c r="J56" s="86">
        <v>25.69</v>
      </c>
      <c r="K56" s="87">
        <v>0</v>
      </c>
      <c r="L56" s="149">
        <v>1.20000000094</v>
      </c>
      <c r="M56" s="86">
        <v>2.3267112700054701E-4</v>
      </c>
      <c r="N56" s="86">
        <v>79.075172497276398</v>
      </c>
      <c r="O56" s="86">
        <v>20.414483087184401</v>
      </c>
      <c r="P56" s="86">
        <v>1.5580000000000001</v>
      </c>
      <c r="Q56" s="88">
        <v>2.1627999999999998</v>
      </c>
      <c r="R56" s="85">
        <v>1.26742712294043E-2</v>
      </c>
      <c r="S56" s="86">
        <v>0.1</v>
      </c>
      <c r="T56" s="86">
        <v>4.13</v>
      </c>
      <c r="U56" s="88">
        <v>0.78976969039432698</v>
      </c>
      <c r="V56" s="89">
        <v>4.3</v>
      </c>
      <c r="W56" s="85">
        <v>80.432009106850103</v>
      </c>
      <c r="X56" s="88">
        <v>78.5</v>
      </c>
      <c r="Y56" s="85">
        <v>100</v>
      </c>
      <c r="Z56" s="88">
        <v>100</v>
      </c>
      <c r="AA56" s="85">
        <v>0</v>
      </c>
      <c r="AB56" s="91">
        <v>0</v>
      </c>
      <c r="AC56" s="86">
        <v>0</v>
      </c>
      <c r="AD56" s="86">
        <v>0</v>
      </c>
      <c r="AE56" s="86">
        <v>0</v>
      </c>
      <c r="AF56" s="88">
        <v>4.3752003658999996</v>
      </c>
      <c r="AG56" s="85">
        <v>0</v>
      </c>
      <c r="AH56" s="86">
        <v>0.17146600000000001</v>
      </c>
      <c r="AI56" s="150">
        <v>3.4299999186100001E-2</v>
      </c>
      <c r="AJ56" s="151">
        <v>1</v>
      </c>
      <c r="AK56" s="152">
        <v>0</v>
      </c>
    </row>
    <row r="57" spans="1:37" x14ac:dyDescent="0.2">
      <c r="A57" s="148" t="s">
        <v>435</v>
      </c>
      <c r="B57" s="66" t="s">
        <v>436</v>
      </c>
      <c r="C57" s="67">
        <v>58</v>
      </c>
      <c r="D57" s="84" t="s">
        <v>328</v>
      </c>
      <c r="E57" s="85">
        <v>86.536439869936203</v>
      </c>
      <c r="F57" s="91">
        <v>86.533995061486905</v>
      </c>
      <c r="G57" s="86">
        <v>18.7296775297655</v>
      </c>
      <c r="H57" s="86">
        <v>18.7296775297655</v>
      </c>
      <c r="I57" s="86">
        <v>35.71</v>
      </c>
      <c r="J57" s="86">
        <v>14.67</v>
      </c>
      <c r="K57" s="87">
        <v>0</v>
      </c>
      <c r="L57" s="149">
        <v>0.89000004970199997</v>
      </c>
      <c r="M57" s="86">
        <v>3.8189405035492501E-4</v>
      </c>
      <c r="N57" s="86">
        <v>86.787395155213503</v>
      </c>
      <c r="O57" s="86">
        <v>29.702426704732598</v>
      </c>
      <c r="P57" s="86">
        <v>0.84299999999999997</v>
      </c>
      <c r="Q57" s="88">
        <v>3.8302</v>
      </c>
      <c r="R57" s="85">
        <v>3.5442140705298601E-2</v>
      </c>
      <c r="S57" s="86">
        <v>0</v>
      </c>
      <c r="T57" s="86">
        <v>4.46</v>
      </c>
      <c r="U57" s="88">
        <v>0.43028628706940802</v>
      </c>
      <c r="V57" s="89">
        <v>4.28</v>
      </c>
      <c r="W57" s="85">
        <v>81.707603445184105</v>
      </c>
      <c r="X57" s="88">
        <v>79.8</v>
      </c>
      <c r="Y57" s="85">
        <v>100</v>
      </c>
      <c r="Z57" s="88">
        <v>100</v>
      </c>
      <c r="AA57" s="85">
        <v>0</v>
      </c>
      <c r="AB57" s="91">
        <v>0</v>
      </c>
      <c r="AC57" s="86">
        <v>0</v>
      </c>
      <c r="AD57" s="86">
        <v>0</v>
      </c>
      <c r="AE57" s="86">
        <v>0</v>
      </c>
      <c r="AF57" s="88">
        <v>5.3700997183999997</v>
      </c>
      <c r="AG57" s="85">
        <v>0</v>
      </c>
      <c r="AH57" s="86">
        <v>0.12817700000000001</v>
      </c>
      <c r="AI57" s="150">
        <v>2.24640034121E-2</v>
      </c>
      <c r="AJ57" s="151">
        <v>1</v>
      </c>
      <c r="AK57" s="152">
        <v>0</v>
      </c>
    </row>
    <row r="58" spans="1:37" x14ac:dyDescent="0.2">
      <c r="A58" s="148" t="s">
        <v>437</v>
      </c>
      <c r="B58" s="66" t="s">
        <v>438</v>
      </c>
      <c r="C58" s="67">
        <v>58</v>
      </c>
      <c r="D58" s="84" t="s">
        <v>328</v>
      </c>
      <c r="E58" s="85">
        <v>73.122628182044807</v>
      </c>
      <c r="F58" s="91">
        <v>73.089388105592604</v>
      </c>
      <c r="G58" s="86">
        <v>16.007866818093699</v>
      </c>
      <c r="H58" s="86">
        <v>16.0009418021661</v>
      </c>
      <c r="I58" s="86">
        <v>71.78</v>
      </c>
      <c r="J58" s="86">
        <v>59.49</v>
      </c>
      <c r="K58" s="87">
        <v>0</v>
      </c>
      <c r="L58" s="149">
        <v>0.580000222929</v>
      </c>
      <c r="M58" s="86">
        <v>0</v>
      </c>
      <c r="N58" s="86">
        <v>73.191357415681296</v>
      </c>
      <c r="O58" s="86">
        <v>35.488877392653897</v>
      </c>
      <c r="P58" s="86">
        <v>4.133</v>
      </c>
      <c r="Q58" s="88">
        <v>4.4935999999999998</v>
      </c>
      <c r="R58" s="85">
        <v>0</v>
      </c>
      <c r="S58" s="86">
        <v>0.1</v>
      </c>
      <c r="T58" s="86">
        <v>5.17</v>
      </c>
      <c r="U58" s="88">
        <v>1.33237306445805</v>
      </c>
      <c r="V58" s="89">
        <v>4.1500000000000004</v>
      </c>
      <c r="W58" s="85">
        <v>71.858936326012497</v>
      </c>
      <c r="X58" s="88">
        <v>63.566666666700002</v>
      </c>
      <c r="Y58" s="85">
        <v>100</v>
      </c>
      <c r="Z58" s="88"/>
      <c r="AA58" s="85">
        <v>0</v>
      </c>
      <c r="AB58" s="91">
        <v>0.03</v>
      </c>
      <c r="AC58" s="86">
        <v>0</v>
      </c>
      <c r="AD58" s="86">
        <v>0</v>
      </c>
      <c r="AE58" s="86">
        <v>0</v>
      </c>
      <c r="AF58" s="88">
        <v>2.2254009377599999</v>
      </c>
      <c r="AG58" s="85">
        <v>0</v>
      </c>
      <c r="AH58" s="86">
        <v>0.23025999999999999</v>
      </c>
      <c r="AI58" s="150">
        <v>5.8309990183699999E-2</v>
      </c>
      <c r="AJ58" s="151">
        <v>1</v>
      </c>
      <c r="AK58" s="152">
        <v>0</v>
      </c>
    </row>
    <row r="59" spans="1:37" x14ac:dyDescent="0.2">
      <c r="A59" s="148" t="s">
        <v>439</v>
      </c>
      <c r="B59" s="66" t="s">
        <v>440</v>
      </c>
      <c r="C59" s="67">
        <v>58</v>
      </c>
      <c r="D59" s="84" t="s">
        <v>328</v>
      </c>
      <c r="E59" s="85">
        <v>88.643414496568596</v>
      </c>
      <c r="F59" s="91">
        <v>87.911691893077602</v>
      </c>
      <c r="G59" s="86">
        <v>15.2674626304409</v>
      </c>
      <c r="H59" s="86">
        <v>15.1397637178402</v>
      </c>
      <c r="I59" s="86">
        <v>15.64</v>
      </c>
      <c r="J59" s="86">
        <v>7.7</v>
      </c>
      <c r="K59" s="87">
        <v>0</v>
      </c>
      <c r="L59" s="149">
        <v>0.19000001842899999</v>
      </c>
      <c r="M59" s="86">
        <v>2.6444619482570202E-2</v>
      </c>
      <c r="N59" s="86">
        <v>89.904529594210402</v>
      </c>
      <c r="O59" s="86">
        <v>23.2731508444962</v>
      </c>
      <c r="P59" s="86">
        <v>1.502</v>
      </c>
      <c r="Q59" s="88">
        <v>1.68</v>
      </c>
      <c r="R59" s="85">
        <v>3.4164673727365903E-2</v>
      </c>
      <c r="S59" s="86">
        <v>0.3</v>
      </c>
      <c r="T59" s="86">
        <v>3.96</v>
      </c>
      <c r="U59" s="88">
        <v>0.490426498699508</v>
      </c>
      <c r="V59" s="89">
        <v>4.34</v>
      </c>
      <c r="W59" s="85">
        <v>81.947442054047897</v>
      </c>
      <c r="X59" s="88">
        <v>83.766666666700004</v>
      </c>
      <c r="Y59" s="85">
        <v>80.759999999999991</v>
      </c>
      <c r="Z59" s="88">
        <v>100</v>
      </c>
      <c r="AA59" s="85">
        <v>0.3</v>
      </c>
      <c r="AB59" s="91">
        <v>0.26</v>
      </c>
      <c r="AC59" s="86">
        <v>0.02</v>
      </c>
      <c r="AD59" s="86">
        <v>0.05</v>
      </c>
      <c r="AE59" s="86">
        <v>0</v>
      </c>
      <c r="AF59" s="88">
        <v>3.7215004768300002</v>
      </c>
      <c r="AG59" s="85">
        <v>0</v>
      </c>
      <c r="AH59" s="86">
        <v>5.1899000000000001E-2</v>
      </c>
      <c r="AI59" s="150">
        <v>1.34299953444E-2</v>
      </c>
      <c r="AJ59" s="151">
        <v>1</v>
      </c>
      <c r="AK59" s="152">
        <v>0</v>
      </c>
    </row>
    <row r="60" spans="1:37" x14ac:dyDescent="0.2">
      <c r="A60" s="148" t="s">
        <v>441</v>
      </c>
      <c r="B60" s="66" t="s">
        <v>442</v>
      </c>
      <c r="C60" s="67">
        <v>58</v>
      </c>
      <c r="D60" s="84" t="s">
        <v>328</v>
      </c>
      <c r="E60" s="85">
        <v>97.014603448494597</v>
      </c>
      <c r="F60" s="91">
        <v>97.014603448494597</v>
      </c>
      <c r="G60" s="86">
        <v>18.048136823274199</v>
      </c>
      <c r="H60" s="86">
        <v>18.048136823274199</v>
      </c>
      <c r="I60" s="86">
        <v>13.69</v>
      </c>
      <c r="J60" s="86">
        <v>3.17</v>
      </c>
      <c r="K60" s="87">
        <v>0</v>
      </c>
      <c r="L60" s="149">
        <v>4.0000034847899997E-2</v>
      </c>
      <c r="M60" s="86">
        <v>0</v>
      </c>
      <c r="N60" s="86">
        <v>96.960926193921793</v>
      </c>
      <c r="O60" s="86">
        <v>7.9894433781189997</v>
      </c>
      <c r="P60" s="86">
        <v>9.7000000000000003E-2</v>
      </c>
      <c r="Q60" s="88">
        <v>4.0176999999999996</v>
      </c>
      <c r="R60" s="85">
        <v>0</v>
      </c>
      <c r="S60" s="86">
        <v>0</v>
      </c>
      <c r="T60" s="86">
        <v>3.11</v>
      </c>
      <c r="U60" s="88">
        <v>0.11926361064237399</v>
      </c>
      <c r="V60" s="89">
        <v>4.37</v>
      </c>
      <c r="W60" s="85">
        <v>83.934610015149701</v>
      </c>
      <c r="X60" s="88">
        <v>82.9</v>
      </c>
      <c r="Y60" s="85">
        <v>100</v>
      </c>
      <c r="Z60" s="88"/>
      <c r="AA60" s="85">
        <v>0</v>
      </c>
      <c r="AB60" s="91">
        <v>0</v>
      </c>
      <c r="AC60" s="86">
        <v>0</v>
      </c>
      <c r="AD60" s="86">
        <v>0</v>
      </c>
      <c r="AE60" s="86">
        <v>0</v>
      </c>
      <c r="AF60" s="88">
        <v>16.685997824699999</v>
      </c>
      <c r="AG60" s="85">
        <v>0</v>
      </c>
      <c r="AH60" s="86">
        <v>1.2881E-2</v>
      </c>
      <c r="AI60" s="150">
        <v>3.4300007670300002E-3</v>
      </c>
      <c r="AJ60" s="151">
        <v>1</v>
      </c>
      <c r="AK60" s="152">
        <v>0</v>
      </c>
    </row>
    <row r="61" spans="1:37" x14ac:dyDescent="0.2">
      <c r="A61" s="148" t="s">
        <v>443</v>
      </c>
      <c r="B61" s="66" t="s">
        <v>444</v>
      </c>
      <c r="C61" s="67">
        <v>58</v>
      </c>
      <c r="D61" s="84" t="s">
        <v>328</v>
      </c>
      <c r="E61" s="85">
        <v>92.707675249158697</v>
      </c>
      <c r="F61" s="91">
        <v>92.701228710305401</v>
      </c>
      <c r="G61" s="86">
        <v>16.243988602519298</v>
      </c>
      <c r="H61" s="86">
        <v>16.243988602519298</v>
      </c>
      <c r="I61" s="86">
        <v>15.63</v>
      </c>
      <c r="J61" s="86">
        <v>4.1500000000000004</v>
      </c>
      <c r="K61" s="87">
        <v>0</v>
      </c>
      <c r="L61" s="149">
        <v>0.28999999274299998</v>
      </c>
      <c r="M61" s="86">
        <v>1.8040491985287701E-3</v>
      </c>
      <c r="N61" s="86">
        <v>92.370769250636002</v>
      </c>
      <c r="O61" s="86">
        <v>4.4299674267100997</v>
      </c>
      <c r="P61" s="86">
        <v>0.29099999999999998</v>
      </c>
      <c r="Q61" s="88">
        <v>2.6501999999999999</v>
      </c>
      <c r="R61" s="85">
        <v>7.3260073260073194E-2</v>
      </c>
      <c r="S61" s="86">
        <v>0</v>
      </c>
      <c r="T61" s="86">
        <v>3.77</v>
      </c>
      <c r="U61" s="88">
        <v>6.4465388532896697E-2</v>
      </c>
      <c r="V61" s="89">
        <v>4.55</v>
      </c>
      <c r="W61" s="85">
        <v>82.724364955460999</v>
      </c>
      <c r="X61" s="88">
        <v>84.4</v>
      </c>
      <c r="Y61" s="85">
        <v>100</v>
      </c>
      <c r="Z61" s="88">
        <v>100</v>
      </c>
      <c r="AA61" s="85">
        <v>0</v>
      </c>
      <c r="AB61" s="91">
        <v>0.01</v>
      </c>
      <c r="AC61" s="86">
        <v>0</v>
      </c>
      <c r="AD61" s="86">
        <v>0</v>
      </c>
      <c r="AE61" s="86">
        <v>0</v>
      </c>
      <c r="AF61" s="88">
        <v>0.52510041991199996</v>
      </c>
      <c r="AG61" s="85">
        <v>0</v>
      </c>
      <c r="AH61" s="86">
        <v>1.8758E-2</v>
      </c>
      <c r="AI61" s="150">
        <v>3.4300002505999998E-3</v>
      </c>
      <c r="AJ61" s="151">
        <v>1</v>
      </c>
      <c r="AK61" s="152">
        <v>0</v>
      </c>
    </row>
    <row r="62" spans="1:37" x14ac:dyDescent="0.2">
      <c r="A62" s="148" t="s">
        <v>445</v>
      </c>
      <c r="B62" s="66" t="s">
        <v>446</v>
      </c>
      <c r="C62" s="67">
        <v>58</v>
      </c>
      <c r="D62" s="84" t="s">
        <v>328</v>
      </c>
      <c r="E62" s="85">
        <v>77.645832881054204</v>
      </c>
      <c r="F62" s="91">
        <v>77.645832881054204</v>
      </c>
      <c r="G62" s="86">
        <v>12.689143130061</v>
      </c>
      <c r="H62" s="86">
        <v>12.689143130061</v>
      </c>
      <c r="I62" s="86">
        <v>68.930000000000007</v>
      </c>
      <c r="J62" s="86">
        <v>20.8</v>
      </c>
      <c r="K62" s="87">
        <v>0</v>
      </c>
      <c r="L62" s="149">
        <v>1.39999991838</v>
      </c>
      <c r="M62" s="86">
        <v>0</v>
      </c>
      <c r="N62" s="86">
        <v>77.665239409680694</v>
      </c>
      <c r="O62" s="86">
        <v>2.7871621621621601</v>
      </c>
      <c r="P62" s="86">
        <v>1.042</v>
      </c>
      <c r="Q62" s="88">
        <v>2.5327999999999999</v>
      </c>
      <c r="R62" s="85">
        <v>0</v>
      </c>
      <c r="S62" s="86">
        <v>0.1</v>
      </c>
      <c r="T62" s="86">
        <v>5.19</v>
      </c>
      <c r="U62" s="88">
        <v>0.52102555196144396</v>
      </c>
      <c r="V62" s="89">
        <v>4.0999999999999996</v>
      </c>
      <c r="W62" s="85">
        <v>73.975809488799598</v>
      </c>
      <c r="X62" s="88">
        <v>70.2</v>
      </c>
      <c r="Y62" s="85">
        <v>100</v>
      </c>
      <c r="Z62" s="88">
        <v>100</v>
      </c>
      <c r="AA62" s="85">
        <v>0.03</v>
      </c>
      <c r="AB62" s="91">
        <v>0.03</v>
      </c>
      <c r="AC62" s="86">
        <v>0.02</v>
      </c>
      <c r="AD62" s="86">
        <v>0.02</v>
      </c>
      <c r="AE62" s="86">
        <v>0</v>
      </c>
      <c r="AF62" s="88">
        <v>8.6442982666900008</v>
      </c>
      <c r="AG62" s="85">
        <v>0</v>
      </c>
      <c r="AH62" s="86">
        <v>5.2004000000000002E-2</v>
      </c>
      <c r="AI62" s="150">
        <v>3.4299989844100001E-2</v>
      </c>
      <c r="AJ62" s="151">
        <v>1</v>
      </c>
      <c r="AK62" s="152">
        <v>0</v>
      </c>
    </row>
    <row r="63" spans="1:37" x14ac:dyDescent="0.2">
      <c r="A63" s="148" t="s">
        <v>447</v>
      </c>
      <c r="B63" s="66" t="s">
        <v>448</v>
      </c>
      <c r="C63" s="67">
        <v>58</v>
      </c>
      <c r="D63" s="84" t="s">
        <v>328</v>
      </c>
      <c r="E63" s="85">
        <v>82.754122251342693</v>
      </c>
      <c r="F63" s="91">
        <v>82.754122251342693</v>
      </c>
      <c r="G63" s="86">
        <v>11.631624102389299</v>
      </c>
      <c r="H63" s="86">
        <v>11.631624102389299</v>
      </c>
      <c r="I63" s="86">
        <v>123.32</v>
      </c>
      <c r="J63" s="86">
        <v>28.15</v>
      </c>
      <c r="K63" s="87">
        <v>0</v>
      </c>
      <c r="L63" s="149">
        <v>0.97000001690399995</v>
      </c>
      <c r="M63" s="86">
        <v>1.3069950131026299E-3</v>
      </c>
      <c r="N63" s="86">
        <v>82.720705219615098</v>
      </c>
      <c r="O63" s="86">
        <v>11.1690245718541</v>
      </c>
      <c r="P63" s="86">
        <v>1.3089999999999999</v>
      </c>
      <c r="Q63" s="88">
        <v>2.5985999999999998</v>
      </c>
      <c r="R63" s="85">
        <v>9.5238095238095205E-2</v>
      </c>
      <c r="S63" s="86">
        <v>0</v>
      </c>
      <c r="T63" s="86">
        <v>5.58</v>
      </c>
      <c r="U63" s="88">
        <v>1.04481295615076</v>
      </c>
      <c r="V63" s="89">
        <v>4.5599999999999996</v>
      </c>
      <c r="W63" s="85">
        <v>81.339470741929603</v>
      </c>
      <c r="X63" s="88">
        <v>75.766666666700004</v>
      </c>
      <c r="Y63" s="85">
        <v>99.12</v>
      </c>
      <c r="Z63" s="88">
        <v>100</v>
      </c>
      <c r="AA63" s="85">
        <v>0</v>
      </c>
      <c r="AB63" s="91">
        <v>0</v>
      </c>
      <c r="AC63" s="86">
        <v>0</v>
      </c>
      <c r="AD63" s="86">
        <v>0</v>
      </c>
      <c r="AE63" s="86">
        <v>0</v>
      </c>
      <c r="AF63" s="88">
        <v>10.064499572100001</v>
      </c>
      <c r="AG63" s="85">
        <v>0</v>
      </c>
      <c r="AH63" s="86">
        <v>0.13311799999999999</v>
      </c>
      <c r="AI63" s="150">
        <v>4.1159995736400001E-2</v>
      </c>
      <c r="AJ63" s="151">
        <v>1</v>
      </c>
      <c r="AK63" s="152">
        <v>0</v>
      </c>
    </row>
    <row r="64" spans="1:37" x14ac:dyDescent="0.2">
      <c r="A64" s="148" t="s">
        <v>449</v>
      </c>
      <c r="B64" s="66" t="s">
        <v>450</v>
      </c>
      <c r="C64" s="67">
        <v>58</v>
      </c>
      <c r="D64" s="84" t="s">
        <v>328</v>
      </c>
      <c r="E64" s="85">
        <v>82.355285082953003</v>
      </c>
      <c r="F64" s="91">
        <v>82.353473882489297</v>
      </c>
      <c r="G64" s="86">
        <v>14.482358907483899</v>
      </c>
      <c r="H64" s="86">
        <v>14.481453307252</v>
      </c>
      <c r="I64" s="86">
        <v>40.479999999999997</v>
      </c>
      <c r="J64" s="86">
        <v>9.9600000000000009</v>
      </c>
      <c r="K64" s="87">
        <v>0</v>
      </c>
      <c r="L64" s="149">
        <v>1.4399999212900001</v>
      </c>
      <c r="M64" s="86">
        <v>1.9402047289702299E-3</v>
      </c>
      <c r="N64" s="86">
        <v>82.974022313350702</v>
      </c>
      <c r="O64" s="86">
        <v>10.348058902275801</v>
      </c>
      <c r="P64" s="86">
        <v>0.53400000000000003</v>
      </c>
      <c r="Q64" s="88">
        <v>3.1294</v>
      </c>
      <c r="R64" s="85">
        <v>3.2362459546925598E-2</v>
      </c>
      <c r="S64" s="86">
        <v>0.1</v>
      </c>
      <c r="T64" s="86">
        <v>4.3499999999999996</v>
      </c>
      <c r="U64" s="88">
        <v>0.29794247627327403</v>
      </c>
      <c r="V64" s="89">
        <v>4.25</v>
      </c>
      <c r="W64" s="85">
        <v>82.757523356010097</v>
      </c>
      <c r="X64" s="88">
        <v>79.366666666699999</v>
      </c>
      <c r="Y64" s="85">
        <v>92.199999999999989</v>
      </c>
      <c r="Z64" s="88">
        <v>100</v>
      </c>
      <c r="AA64" s="85">
        <v>0.04</v>
      </c>
      <c r="AB64" s="91">
        <v>0.04</v>
      </c>
      <c r="AC64" s="86">
        <v>0</v>
      </c>
      <c r="AD64" s="86">
        <v>0</v>
      </c>
      <c r="AE64" s="86">
        <v>0</v>
      </c>
      <c r="AF64" s="88">
        <v>8.3816003964700005</v>
      </c>
      <c r="AG64" s="85">
        <v>0</v>
      </c>
      <c r="AH64" s="86">
        <v>6.0093000000000001E-2</v>
      </c>
      <c r="AI64" s="150">
        <v>1.37200060173E-2</v>
      </c>
      <c r="AJ64" s="151">
        <v>1</v>
      </c>
      <c r="AK64" s="152">
        <v>0</v>
      </c>
    </row>
    <row r="65" spans="1:37" x14ac:dyDescent="0.2">
      <c r="A65" s="148" t="s">
        <v>451</v>
      </c>
      <c r="B65" s="66" t="s">
        <v>452</v>
      </c>
      <c r="C65" s="67">
        <v>58</v>
      </c>
      <c r="D65" s="84" t="s">
        <v>328</v>
      </c>
      <c r="E65" s="85">
        <v>75.057030322189306</v>
      </c>
      <c r="F65" s="91">
        <v>75.037379424655896</v>
      </c>
      <c r="G65" s="86">
        <v>16.3452748135301</v>
      </c>
      <c r="H65" s="86">
        <v>16.336730945037299</v>
      </c>
      <c r="I65" s="86">
        <v>53.24</v>
      </c>
      <c r="J65" s="86">
        <v>29.06</v>
      </c>
      <c r="K65" s="87">
        <v>0</v>
      </c>
      <c r="L65" s="149">
        <v>0.93999999985100002</v>
      </c>
      <c r="M65" s="86">
        <v>8.4458787646208705E-3</v>
      </c>
      <c r="N65" s="86">
        <v>76.219241128631595</v>
      </c>
      <c r="O65" s="86">
        <v>26.712696586114301</v>
      </c>
      <c r="P65" s="86">
        <v>1.5609999999999999</v>
      </c>
      <c r="Q65" s="88">
        <v>1.8322000000000001</v>
      </c>
      <c r="R65" s="85">
        <v>8.6194512282718003E-2</v>
      </c>
      <c r="S65" s="86">
        <v>0.1</v>
      </c>
      <c r="T65" s="86">
        <v>3.96</v>
      </c>
      <c r="U65" s="88">
        <v>0.76211306955563296</v>
      </c>
      <c r="V65" s="89">
        <v>4.22</v>
      </c>
      <c r="W65" s="85">
        <v>72.228659034452704</v>
      </c>
      <c r="X65" s="88">
        <v>56.433333333299998</v>
      </c>
      <c r="Y65" s="85">
        <v>100</v>
      </c>
      <c r="Z65" s="88">
        <v>100</v>
      </c>
      <c r="AA65" s="85">
        <v>0.09</v>
      </c>
      <c r="AB65" s="91">
        <v>0.09</v>
      </c>
      <c r="AC65" s="86">
        <v>0.03</v>
      </c>
      <c r="AD65" s="86">
        <v>0.03</v>
      </c>
      <c r="AE65" s="86">
        <v>0</v>
      </c>
      <c r="AF65" s="88">
        <v>5.5116997984399996</v>
      </c>
      <c r="AG65" s="85">
        <v>0</v>
      </c>
      <c r="AH65" s="86">
        <v>0.18640699999999999</v>
      </c>
      <c r="AI65" s="150">
        <v>5.4879998476800002E-2</v>
      </c>
      <c r="AJ65" s="151">
        <v>1</v>
      </c>
      <c r="AK65" s="152">
        <v>0</v>
      </c>
    </row>
    <row r="66" spans="1:37" x14ac:dyDescent="0.2">
      <c r="A66" s="148" t="s">
        <v>453</v>
      </c>
      <c r="B66" s="66" t="s">
        <v>454</v>
      </c>
      <c r="C66" s="67">
        <v>58</v>
      </c>
      <c r="D66" s="84" t="s">
        <v>328</v>
      </c>
      <c r="E66" s="85">
        <v>70.611180831381901</v>
      </c>
      <c r="F66" s="91">
        <v>70.123426442239307</v>
      </c>
      <c r="G66" s="86">
        <v>16.955610469253401</v>
      </c>
      <c r="H66" s="86">
        <v>16.8255857580893</v>
      </c>
      <c r="I66" s="86">
        <v>58.67</v>
      </c>
      <c r="J66" s="86">
        <v>45.27</v>
      </c>
      <c r="K66" s="87">
        <v>2.1600000000000001E-2</v>
      </c>
      <c r="L66" s="149">
        <v>1.2399998693100001</v>
      </c>
      <c r="M66" s="86">
        <v>1.4396875949959E-5</v>
      </c>
      <c r="N66" s="86">
        <v>71.344778924417596</v>
      </c>
      <c r="O66" s="86">
        <v>26.072911859713901</v>
      </c>
      <c r="P66" s="86">
        <v>3.64</v>
      </c>
      <c r="Q66" s="88">
        <v>3.1554000000000002</v>
      </c>
      <c r="R66" s="85">
        <v>2.84819139846198E-2</v>
      </c>
      <c r="S66" s="86">
        <v>0.2</v>
      </c>
      <c r="T66" s="86">
        <v>3.67</v>
      </c>
      <c r="U66" s="88">
        <v>1.7097279184402201</v>
      </c>
      <c r="V66" s="89">
        <v>4.2</v>
      </c>
      <c r="W66" s="85">
        <v>62.701221670286301</v>
      </c>
      <c r="X66" s="88">
        <v>41.433333333299998</v>
      </c>
      <c r="Y66" s="85">
        <v>42.819999999999993</v>
      </c>
      <c r="Z66" s="88">
        <v>100</v>
      </c>
      <c r="AA66" s="85">
        <v>0.08</v>
      </c>
      <c r="AB66" s="91">
        <v>0.12</v>
      </c>
      <c r="AC66" s="86">
        <v>0.01</v>
      </c>
      <c r="AD66" s="86">
        <v>0.01</v>
      </c>
      <c r="AE66" s="86">
        <v>0</v>
      </c>
      <c r="AF66" s="88">
        <v>3.4382000806900002</v>
      </c>
      <c r="AG66" s="85">
        <v>1.02969851258E-11</v>
      </c>
      <c r="AH66" s="86">
        <v>0.40129300000000001</v>
      </c>
      <c r="AI66" s="150">
        <v>8.4095002200199997E-2</v>
      </c>
      <c r="AJ66" s="151">
        <v>1</v>
      </c>
      <c r="AK66" s="152">
        <v>0</v>
      </c>
    </row>
    <row r="67" spans="1:37" x14ac:dyDescent="0.2">
      <c r="A67" s="148" t="s">
        <v>455</v>
      </c>
      <c r="B67" s="66" t="s">
        <v>456</v>
      </c>
      <c r="C67" s="67">
        <v>58</v>
      </c>
      <c r="D67" s="84" t="s">
        <v>328</v>
      </c>
      <c r="E67" s="85">
        <v>79.124095567402193</v>
      </c>
      <c r="F67" s="91">
        <v>79.042921034350897</v>
      </c>
      <c r="G67" s="86">
        <v>19.958007789633101</v>
      </c>
      <c r="H67" s="86">
        <v>19.9275673397388</v>
      </c>
      <c r="I67" s="86">
        <v>20.170000000000002</v>
      </c>
      <c r="J67" s="86">
        <v>25.21</v>
      </c>
      <c r="K67" s="87">
        <v>8.6999999999999994E-3</v>
      </c>
      <c r="L67" s="149">
        <v>1.0000000143500001</v>
      </c>
      <c r="M67" s="86">
        <v>5.1644923977518901E-3</v>
      </c>
      <c r="N67" s="86">
        <v>79.241050418849795</v>
      </c>
      <c r="O67" s="86">
        <v>9.2341941228851301</v>
      </c>
      <c r="P67" s="86">
        <v>1.0269999999999999</v>
      </c>
      <c r="Q67" s="88">
        <v>3.4430000000000001</v>
      </c>
      <c r="R67" s="85">
        <v>8.5932800549969896E-3</v>
      </c>
      <c r="S67" s="86">
        <v>0.1</v>
      </c>
      <c r="T67" s="86">
        <v>3.83</v>
      </c>
      <c r="U67" s="88">
        <v>0.458167797126109</v>
      </c>
      <c r="V67" s="89">
        <v>4.1100000000000003</v>
      </c>
      <c r="W67" s="85">
        <v>74.8119186184895</v>
      </c>
      <c r="X67" s="88">
        <v>46.0333333333</v>
      </c>
      <c r="Y67" s="85">
        <v>100</v>
      </c>
      <c r="Z67" s="88">
        <v>100</v>
      </c>
      <c r="AA67" s="85">
        <v>0.02</v>
      </c>
      <c r="AB67" s="91">
        <v>0.02</v>
      </c>
      <c r="AC67" s="86">
        <v>0</v>
      </c>
      <c r="AD67" s="86">
        <v>0</v>
      </c>
      <c r="AE67" s="86">
        <v>0</v>
      </c>
      <c r="AF67" s="88">
        <v>4.1405000150199998</v>
      </c>
      <c r="AG67" s="85">
        <v>2.78690604236E-9</v>
      </c>
      <c r="AH67" s="86">
        <v>0.172849</v>
      </c>
      <c r="AI67" s="150">
        <v>4.11600193926E-2</v>
      </c>
      <c r="AJ67" s="151">
        <v>1</v>
      </c>
      <c r="AK67" s="152">
        <v>0</v>
      </c>
    </row>
    <row r="68" spans="1:37" x14ac:dyDescent="0.2">
      <c r="A68" s="148" t="s">
        <v>457</v>
      </c>
      <c r="B68" s="66" t="s">
        <v>458</v>
      </c>
      <c r="C68" s="67">
        <v>58</v>
      </c>
      <c r="D68" s="84" t="s">
        <v>328</v>
      </c>
      <c r="E68" s="85">
        <v>91.273568188262004</v>
      </c>
      <c r="F68" s="91">
        <v>91.224836971930799</v>
      </c>
      <c r="G68" s="86">
        <v>21.923731216331198</v>
      </c>
      <c r="H68" s="86">
        <v>21.906896796144</v>
      </c>
      <c r="I68" s="86">
        <v>24.31</v>
      </c>
      <c r="J68" s="86">
        <v>6.93</v>
      </c>
      <c r="K68" s="87">
        <v>0</v>
      </c>
      <c r="L68" s="149">
        <v>0.15000007755700001</v>
      </c>
      <c r="M68" s="86">
        <v>4.5474438648977503E-2</v>
      </c>
      <c r="N68" s="86">
        <v>92.602217602217607</v>
      </c>
      <c r="O68" s="86">
        <v>26.906927921623499</v>
      </c>
      <c r="P68" s="86">
        <v>0.56799999999999995</v>
      </c>
      <c r="Q68" s="88">
        <v>1.7819</v>
      </c>
      <c r="R68" s="85">
        <v>6.6867268472082894E-2</v>
      </c>
      <c r="S68" s="86">
        <v>0.1</v>
      </c>
      <c r="T68" s="86">
        <v>3.32</v>
      </c>
      <c r="U68" s="88">
        <v>0.21884746243266201</v>
      </c>
      <c r="V68" s="89">
        <v>4.57</v>
      </c>
      <c r="W68" s="85">
        <v>79.976899715360204</v>
      </c>
      <c r="X68" s="88">
        <v>70.2</v>
      </c>
      <c r="Y68" s="85">
        <v>100</v>
      </c>
      <c r="Z68" s="88">
        <v>100</v>
      </c>
      <c r="AA68" s="85">
        <v>0.03</v>
      </c>
      <c r="AB68" s="91">
        <v>0.03</v>
      </c>
      <c r="AC68" s="86">
        <v>0</v>
      </c>
      <c r="AD68" s="86">
        <v>0</v>
      </c>
      <c r="AE68" s="86">
        <v>0</v>
      </c>
      <c r="AF68" s="88">
        <v>1.5989003820300001</v>
      </c>
      <c r="AG68" s="85">
        <v>0</v>
      </c>
      <c r="AH68" s="86">
        <v>4.2071999999999998E-2</v>
      </c>
      <c r="AI68" s="150">
        <v>6.8600069549500002E-3</v>
      </c>
      <c r="AJ68" s="151">
        <v>1</v>
      </c>
      <c r="AK68" s="152">
        <v>0</v>
      </c>
    </row>
    <row r="69" spans="1:37" x14ac:dyDescent="0.2">
      <c r="A69" s="148" t="s">
        <v>459</v>
      </c>
      <c r="B69" s="66" t="s">
        <v>460</v>
      </c>
      <c r="C69" s="67">
        <v>58</v>
      </c>
      <c r="D69" s="84" t="s">
        <v>328</v>
      </c>
      <c r="E69" s="85">
        <v>82.895204122702495</v>
      </c>
      <c r="F69" s="91">
        <v>82.5621680490557</v>
      </c>
      <c r="G69" s="86">
        <v>18.349340635925302</v>
      </c>
      <c r="H69" s="86">
        <v>18.305935460450002</v>
      </c>
      <c r="I69" s="86">
        <v>32.22</v>
      </c>
      <c r="J69" s="86">
        <v>22.33</v>
      </c>
      <c r="K69" s="87">
        <v>1.7500000000000002E-2</v>
      </c>
      <c r="L69" s="149">
        <v>0.75999997030900002</v>
      </c>
      <c r="M69" s="86">
        <v>1.9939107831369899E-3</v>
      </c>
      <c r="N69" s="86">
        <v>82.491130881991097</v>
      </c>
      <c r="O69" s="86">
        <v>18.370924389388801</v>
      </c>
      <c r="P69" s="86">
        <v>1.841</v>
      </c>
      <c r="Q69" s="88">
        <v>1.8765000000000001</v>
      </c>
      <c r="R69" s="85">
        <v>7.5282308657465505E-2</v>
      </c>
      <c r="S69" s="86">
        <v>0.4</v>
      </c>
      <c r="T69" s="86">
        <v>3.53</v>
      </c>
      <c r="U69" s="88">
        <v>0.88783313472177305</v>
      </c>
      <c r="V69" s="89">
        <v>4.3</v>
      </c>
      <c r="W69" s="85">
        <v>78.063364466102101</v>
      </c>
      <c r="X69" s="88"/>
      <c r="Y69" s="85">
        <v>96.860000000000014</v>
      </c>
      <c r="Z69" s="88">
        <v>100</v>
      </c>
      <c r="AA69" s="85">
        <v>0.51</v>
      </c>
      <c r="AB69" s="91">
        <v>0.54</v>
      </c>
      <c r="AC69" s="86">
        <v>0.09</v>
      </c>
      <c r="AD69" s="86">
        <v>0.12</v>
      </c>
      <c r="AE69" s="86">
        <v>0</v>
      </c>
      <c r="AF69" s="88">
        <v>9.7500240168800004E-2</v>
      </c>
      <c r="AG69" s="85">
        <v>0</v>
      </c>
      <c r="AH69" s="86">
        <v>0.153394</v>
      </c>
      <c r="AI69" s="150">
        <v>7.8309996672800003E-2</v>
      </c>
      <c r="AJ69" s="151">
        <v>1</v>
      </c>
      <c r="AK69" s="152">
        <v>0</v>
      </c>
    </row>
    <row r="70" spans="1:37" x14ac:dyDescent="0.2">
      <c r="A70" s="148" t="s">
        <v>461</v>
      </c>
      <c r="B70" s="66" t="s">
        <v>462</v>
      </c>
      <c r="C70" s="67">
        <v>58</v>
      </c>
      <c r="D70" s="84" t="s">
        <v>328</v>
      </c>
      <c r="E70" s="85">
        <v>85.641080285182895</v>
      </c>
      <c r="F70" s="91">
        <v>85.532586794792294</v>
      </c>
      <c r="G70" s="86">
        <v>22.317692188468701</v>
      </c>
      <c r="H70" s="86">
        <v>22.2760384376937</v>
      </c>
      <c r="I70" s="86">
        <v>27.76</v>
      </c>
      <c r="J70" s="86">
        <v>12.53</v>
      </c>
      <c r="K70" s="87">
        <v>0</v>
      </c>
      <c r="L70" s="149">
        <v>0.99000004049900003</v>
      </c>
      <c r="M70" s="86">
        <v>6.59817184464882E-4</v>
      </c>
      <c r="N70" s="86">
        <v>85.472348212026205</v>
      </c>
      <c r="O70" s="86">
        <v>23.9450998185118</v>
      </c>
      <c r="P70" s="86">
        <v>0.53200000000000003</v>
      </c>
      <c r="Q70" s="88">
        <v>1.9589000000000001</v>
      </c>
      <c r="R70" s="85">
        <v>1.10791048083315E-2</v>
      </c>
      <c r="S70" s="86">
        <v>0</v>
      </c>
      <c r="T70" s="86">
        <v>3.12</v>
      </c>
      <c r="U70" s="88">
        <v>0.30610663360198398</v>
      </c>
      <c r="V70" s="89">
        <v>4.42</v>
      </c>
      <c r="W70" s="85">
        <v>80.225375730513903</v>
      </c>
      <c r="X70" s="88">
        <v>68.266666666700004</v>
      </c>
      <c r="Y70" s="85">
        <v>100</v>
      </c>
      <c r="Z70" s="88">
        <v>100</v>
      </c>
      <c r="AA70" s="85">
        <v>0</v>
      </c>
      <c r="AB70" s="91">
        <v>0</v>
      </c>
      <c r="AC70" s="86">
        <v>0</v>
      </c>
      <c r="AD70" s="86">
        <v>0</v>
      </c>
      <c r="AE70" s="86">
        <v>0</v>
      </c>
      <c r="AF70" s="88">
        <v>2.0215008166400001</v>
      </c>
      <c r="AG70" s="85">
        <v>0</v>
      </c>
      <c r="AH70" s="86">
        <v>6.9939000000000001E-2</v>
      </c>
      <c r="AI70" s="150">
        <v>1.7149997352500002E-2</v>
      </c>
      <c r="AJ70" s="151">
        <v>1</v>
      </c>
      <c r="AK70" s="152">
        <v>0</v>
      </c>
    </row>
    <row r="71" spans="1:37" x14ac:dyDescent="0.2">
      <c r="A71" s="148" t="s">
        <v>463</v>
      </c>
      <c r="B71" s="66" t="s">
        <v>464</v>
      </c>
      <c r="C71" s="67">
        <v>58</v>
      </c>
      <c r="D71" s="84" t="s">
        <v>328</v>
      </c>
      <c r="E71" s="85">
        <v>86.8331146083014</v>
      </c>
      <c r="F71" s="91">
        <v>86.518584397132301</v>
      </c>
      <c r="G71" s="86">
        <v>24.7470200973959</v>
      </c>
      <c r="H71" s="86">
        <v>24.703636619993301</v>
      </c>
      <c r="I71" s="86">
        <v>27.21</v>
      </c>
      <c r="J71" s="86">
        <v>12.22</v>
      </c>
      <c r="K71" s="87">
        <v>0</v>
      </c>
      <c r="L71" s="149">
        <v>1.58999985389</v>
      </c>
      <c r="M71" s="86">
        <v>2.5592268780198501E-2</v>
      </c>
      <c r="N71" s="86">
        <v>86.849755538915602</v>
      </c>
      <c r="O71" s="86">
        <v>22.741784037558698</v>
      </c>
      <c r="P71" s="86">
        <v>0.54700000000000004</v>
      </c>
      <c r="Q71" s="88">
        <v>2.7475999999999998</v>
      </c>
      <c r="R71" s="85">
        <v>3.6354823073194403E-2</v>
      </c>
      <c r="S71" s="86">
        <v>0</v>
      </c>
      <c r="T71" s="86">
        <v>2.82</v>
      </c>
      <c r="U71" s="88">
        <v>0.38936670968861498</v>
      </c>
      <c r="V71" s="89">
        <v>4.3</v>
      </c>
      <c r="W71" s="85">
        <v>76.210231112468705</v>
      </c>
      <c r="X71" s="88">
        <v>65.766666666700004</v>
      </c>
      <c r="Y71" s="85">
        <v>100</v>
      </c>
      <c r="Z71" s="88">
        <v>100</v>
      </c>
      <c r="AA71" s="85">
        <v>0.04</v>
      </c>
      <c r="AB71" s="91">
        <v>0.11</v>
      </c>
      <c r="AC71" s="86">
        <v>0</v>
      </c>
      <c r="AD71" s="86">
        <v>0</v>
      </c>
      <c r="AE71" s="86">
        <v>0</v>
      </c>
      <c r="AF71" s="88">
        <v>12.211097236400001</v>
      </c>
      <c r="AG71" s="85">
        <v>0</v>
      </c>
      <c r="AH71" s="86">
        <v>5.7811000000000001E-2</v>
      </c>
      <c r="AI71" s="150">
        <v>3.4300057597899999E-3</v>
      </c>
      <c r="AJ71" s="151">
        <v>1</v>
      </c>
      <c r="AK71" s="152">
        <v>0</v>
      </c>
    </row>
    <row r="72" spans="1:37" x14ac:dyDescent="0.2">
      <c r="A72" s="148" t="s">
        <v>465</v>
      </c>
      <c r="B72" s="66" t="s">
        <v>466</v>
      </c>
      <c r="C72" s="67">
        <v>58</v>
      </c>
      <c r="D72" s="84" t="s">
        <v>328</v>
      </c>
      <c r="E72" s="85">
        <v>76.475210697610393</v>
      </c>
      <c r="F72" s="91">
        <v>76.236190875336405</v>
      </c>
      <c r="G72" s="86">
        <v>23.034307530106702</v>
      </c>
      <c r="H72" s="86">
        <v>22.9531062754163</v>
      </c>
      <c r="I72" s="86">
        <v>116.04</v>
      </c>
      <c r="J72" s="86">
        <v>75.12</v>
      </c>
      <c r="K72" s="87">
        <v>7.3000000000000001E-3</v>
      </c>
      <c r="L72" s="149">
        <v>1.1799999810799999</v>
      </c>
      <c r="M72" s="86">
        <v>2.5043058838156301E-3</v>
      </c>
      <c r="N72" s="86">
        <v>76.727233889163301</v>
      </c>
      <c r="O72" s="86">
        <v>27.1552709810199</v>
      </c>
      <c r="P72" s="86">
        <v>3.2029999999999998</v>
      </c>
      <c r="Q72" s="88">
        <v>3.4561000000000002</v>
      </c>
      <c r="R72" s="85">
        <v>2.64288074000661E-2</v>
      </c>
      <c r="S72" s="86">
        <v>0.1</v>
      </c>
      <c r="T72" s="86">
        <v>3.73</v>
      </c>
      <c r="U72" s="88">
        <v>1.74910121998337</v>
      </c>
      <c r="V72" s="89">
        <v>4.09</v>
      </c>
      <c r="W72" s="85">
        <v>65.876061880805594</v>
      </c>
      <c r="X72" s="88">
        <v>58.266666666699997</v>
      </c>
      <c r="Y72" s="85">
        <v>94.84</v>
      </c>
      <c r="Z72" s="88">
        <v>100</v>
      </c>
      <c r="AA72" s="85">
        <v>0.09</v>
      </c>
      <c r="AB72" s="91">
        <v>0.04</v>
      </c>
      <c r="AC72" s="86">
        <v>0.01</v>
      </c>
      <c r="AD72" s="86">
        <v>0</v>
      </c>
      <c r="AE72" s="86">
        <v>0</v>
      </c>
      <c r="AF72" s="88">
        <v>2.68769981736</v>
      </c>
      <c r="AG72" s="85">
        <v>0</v>
      </c>
      <c r="AH72" s="86">
        <v>0.60927600000000004</v>
      </c>
      <c r="AI72" s="150">
        <v>0.168069976224</v>
      </c>
      <c r="AJ72" s="151">
        <v>1</v>
      </c>
      <c r="AK72" s="152">
        <v>0</v>
      </c>
    </row>
    <row r="73" spans="1:37" x14ac:dyDescent="0.2">
      <c r="A73" s="148" t="s">
        <v>467</v>
      </c>
      <c r="B73" s="66" t="s">
        <v>468</v>
      </c>
      <c r="C73" s="67">
        <v>58</v>
      </c>
      <c r="D73" s="84" t="s">
        <v>328</v>
      </c>
      <c r="E73" s="85">
        <v>88.5033322037727</v>
      </c>
      <c r="F73" s="91">
        <v>88.277420083587501</v>
      </c>
      <c r="G73" s="86">
        <v>20.1479724387213</v>
      </c>
      <c r="H73" s="86">
        <v>20.1321585903084</v>
      </c>
      <c r="I73" s="86">
        <v>45.54</v>
      </c>
      <c r="J73" s="86">
        <v>15.2</v>
      </c>
      <c r="K73" s="87">
        <v>0</v>
      </c>
      <c r="L73" s="149">
        <v>0.89000002344399998</v>
      </c>
      <c r="M73" s="86">
        <v>0</v>
      </c>
      <c r="N73" s="86">
        <v>88.001811901930793</v>
      </c>
      <c r="O73" s="86">
        <v>18.694272328849902</v>
      </c>
      <c r="P73" s="86">
        <v>0.91200000000000003</v>
      </c>
      <c r="Q73" s="88">
        <v>2.4348000000000001</v>
      </c>
      <c r="R73" s="85">
        <v>0</v>
      </c>
      <c r="S73" s="86">
        <v>0</v>
      </c>
      <c r="T73" s="86">
        <v>3.31</v>
      </c>
      <c r="U73" s="88">
        <v>0.72291878459279302</v>
      </c>
      <c r="V73" s="89">
        <v>4.32</v>
      </c>
      <c r="W73" s="85">
        <v>76.206162889427603</v>
      </c>
      <c r="X73" s="88">
        <v>50.266666666699997</v>
      </c>
      <c r="Y73" s="85">
        <v>100</v>
      </c>
      <c r="Z73" s="88">
        <v>100</v>
      </c>
      <c r="AA73" s="85">
        <v>0</v>
      </c>
      <c r="AB73" s="91">
        <v>0.19</v>
      </c>
      <c r="AC73" s="86">
        <v>0</v>
      </c>
      <c r="AD73" s="86">
        <v>0.01</v>
      </c>
      <c r="AE73" s="86">
        <v>0</v>
      </c>
      <c r="AF73" s="88">
        <v>0.97860053365699995</v>
      </c>
      <c r="AG73" s="85">
        <v>0</v>
      </c>
      <c r="AH73" s="86">
        <v>7.2420999999999999E-2</v>
      </c>
      <c r="AI73" s="150">
        <v>2.40100058568E-2</v>
      </c>
      <c r="AJ73" s="151">
        <v>1</v>
      </c>
      <c r="AK73" s="152">
        <v>0</v>
      </c>
    </row>
    <row r="74" spans="1:37" x14ac:dyDescent="0.2">
      <c r="A74" s="148" t="s">
        <v>469</v>
      </c>
      <c r="B74" s="66" t="s">
        <v>470</v>
      </c>
      <c r="C74" s="67">
        <v>58</v>
      </c>
      <c r="D74" s="84" t="s">
        <v>328</v>
      </c>
      <c r="E74" s="85">
        <v>86.474430460411</v>
      </c>
      <c r="F74" s="91">
        <v>86.464292438483895</v>
      </c>
      <c r="G74" s="86">
        <v>18.670615667588699</v>
      </c>
      <c r="H74" s="86">
        <v>18.664822512201798</v>
      </c>
      <c r="I74" s="86">
        <v>29.5</v>
      </c>
      <c r="J74" s="86">
        <v>16.23</v>
      </c>
      <c r="K74" s="87">
        <v>0</v>
      </c>
      <c r="L74" s="149">
        <v>0.38000001633000002</v>
      </c>
      <c r="M74" s="86">
        <v>3.8085878319459401E-4</v>
      </c>
      <c r="N74" s="86">
        <v>86.3635374426011</v>
      </c>
      <c r="O74" s="86">
        <v>12.4820365428044</v>
      </c>
      <c r="P74" s="86">
        <v>0.85899999999999999</v>
      </c>
      <c r="Q74" s="88">
        <v>3.2505999999999999</v>
      </c>
      <c r="R74" s="85">
        <v>9.5156532495955792E-3</v>
      </c>
      <c r="S74" s="86">
        <v>0</v>
      </c>
      <c r="T74" s="86">
        <v>4.07</v>
      </c>
      <c r="U74" s="88">
        <v>0.67200602488160199</v>
      </c>
      <c r="V74" s="89">
        <v>4.26</v>
      </c>
      <c r="W74" s="85">
        <v>80.710605485559995</v>
      </c>
      <c r="X74" s="88">
        <v>49.633333333300001</v>
      </c>
      <c r="Y74" s="85">
        <v>100</v>
      </c>
      <c r="Z74" s="88">
        <v>100</v>
      </c>
      <c r="AA74" s="85">
        <v>0</v>
      </c>
      <c r="AB74" s="91">
        <v>0</v>
      </c>
      <c r="AC74" s="86">
        <v>0</v>
      </c>
      <c r="AD74" s="86">
        <v>0</v>
      </c>
      <c r="AE74" s="86">
        <v>0</v>
      </c>
      <c r="AF74" s="88">
        <v>5.3033998871300003</v>
      </c>
      <c r="AG74" s="85">
        <v>0</v>
      </c>
      <c r="AH74" s="86">
        <v>0.123108</v>
      </c>
      <c r="AI74" s="150">
        <v>5.8309989450299998E-2</v>
      </c>
      <c r="AJ74" s="151">
        <v>1</v>
      </c>
      <c r="AK74" s="152">
        <v>0</v>
      </c>
    </row>
    <row r="75" spans="1:37" x14ac:dyDescent="0.2">
      <c r="A75" s="148" t="s">
        <v>471</v>
      </c>
      <c r="B75" s="66" t="s">
        <v>472</v>
      </c>
      <c r="C75" s="67">
        <v>58</v>
      </c>
      <c r="D75" s="84" t="s">
        <v>328</v>
      </c>
      <c r="E75" s="85">
        <v>84.859360198207398</v>
      </c>
      <c r="F75" s="91">
        <v>84.852073161845098</v>
      </c>
      <c r="G75" s="86">
        <v>21.510420461998098</v>
      </c>
      <c r="H75" s="86">
        <v>21.508598702907499</v>
      </c>
      <c r="I75" s="86">
        <v>17.170000000000002</v>
      </c>
      <c r="J75" s="86">
        <v>12.84</v>
      </c>
      <c r="K75" s="87">
        <v>0</v>
      </c>
      <c r="L75" s="149">
        <v>0.58999995278299999</v>
      </c>
      <c r="M75" s="86">
        <v>0</v>
      </c>
      <c r="N75" s="86">
        <v>84.942006688347007</v>
      </c>
      <c r="O75" s="86">
        <v>25.442788867022799</v>
      </c>
      <c r="P75" s="86">
        <v>0.91800000000000004</v>
      </c>
      <c r="Q75" s="88">
        <v>1.8319000000000001</v>
      </c>
      <c r="R75" s="85">
        <v>0</v>
      </c>
      <c r="S75" s="86">
        <v>0</v>
      </c>
      <c r="T75" s="86">
        <v>2.5499999999999998</v>
      </c>
      <c r="U75" s="88">
        <v>1.0730161043503601</v>
      </c>
      <c r="V75" s="89">
        <v>4.41</v>
      </c>
      <c r="W75" s="85">
        <v>73.003091940312402</v>
      </c>
      <c r="X75" s="88"/>
      <c r="Y75" s="85">
        <v>100</v>
      </c>
      <c r="Z75" s="88">
        <v>100</v>
      </c>
      <c r="AA75" s="85">
        <v>0.03</v>
      </c>
      <c r="AB75" s="91">
        <v>0.03</v>
      </c>
      <c r="AC75" s="86">
        <v>0</v>
      </c>
      <c r="AD75" s="86">
        <v>0</v>
      </c>
      <c r="AE75" s="86">
        <v>0</v>
      </c>
      <c r="AF75" s="88">
        <v>1.8249008895300001</v>
      </c>
      <c r="AG75" s="85">
        <v>0</v>
      </c>
      <c r="AH75" s="86">
        <v>6.9306000000000006E-2</v>
      </c>
      <c r="AI75" s="150">
        <v>2.78000118212E-2</v>
      </c>
      <c r="AJ75" s="151">
        <v>1</v>
      </c>
      <c r="AK75" s="152">
        <v>0</v>
      </c>
    </row>
    <row r="76" spans="1:37" x14ac:dyDescent="0.2">
      <c r="A76" s="148" t="s">
        <v>473</v>
      </c>
      <c r="B76" s="66" t="s">
        <v>474</v>
      </c>
      <c r="C76" s="67">
        <v>58</v>
      </c>
      <c r="D76" s="84" t="s">
        <v>328</v>
      </c>
      <c r="E76" s="85">
        <v>70.225245071043105</v>
      </c>
      <c r="F76" s="91">
        <v>70.183940962661097</v>
      </c>
      <c r="G76" s="86">
        <v>26.415354113889201</v>
      </c>
      <c r="H76" s="86">
        <v>26.4119121048574</v>
      </c>
      <c r="I76" s="86">
        <v>46.35</v>
      </c>
      <c r="J76" s="86">
        <v>44.86</v>
      </c>
      <c r="K76" s="87">
        <v>7.6E-3</v>
      </c>
      <c r="L76" s="149">
        <v>2.14999976999</v>
      </c>
      <c r="M76" s="86">
        <v>1.19720525481689E-5</v>
      </c>
      <c r="N76" s="86">
        <v>71.958516440258194</v>
      </c>
      <c r="O76" s="86">
        <v>17.969083155650299</v>
      </c>
      <c r="P76" s="86">
        <v>2.956</v>
      </c>
      <c r="Q76" s="88">
        <v>2.9601000000000002</v>
      </c>
      <c r="R76" s="85">
        <v>5.4159445407278997E-3</v>
      </c>
      <c r="S76" s="86">
        <v>0.2</v>
      </c>
      <c r="T76" s="86">
        <v>2.5099999999999998</v>
      </c>
      <c r="U76" s="88">
        <v>2.30752285493997</v>
      </c>
      <c r="V76" s="89">
        <v>4</v>
      </c>
      <c r="W76" s="85">
        <v>55.568281445258698</v>
      </c>
      <c r="X76" s="88">
        <v>38.233333333300003</v>
      </c>
      <c r="Y76" s="85">
        <v>12.299999999999997</v>
      </c>
      <c r="Z76" s="88">
        <v>100</v>
      </c>
      <c r="AA76" s="85">
        <v>0.18</v>
      </c>
      <c r="AB76" s="91">
        <v>0.22</v>
      </c>
      <c r="AC76" s="86">
        <v>0.01</v>
      </c>
      <c r="AD76" s="86">
        <v>0</v>
      </c>
      <c r="AE76" s="86">
        <v>0</v>
      </c>
      <c r="AF76" s="88">
        <v>0.51240174259899995</v>
      </c>
      <c r="AG76" s="85">
        <v>0</v>
      </c>
      <c r="AH76" s="86">
        <v>0.38201800000000002</v>
      </c>
      <c r="AI76" s="150">
        <v>0.13666000199600001</v>
      </c>
      <c r="AJ76" s="151">
        <v>1.01</v>
      </c>
      <c r="AK76" s="152">
        <v>0</v>
      </c>
    </row>
    <row r="77" spans="1:37" x14ac:dyDescent="0.2">
      <c r="A77" s="148" t="s">
        <v>475</v>
      </c>
      <c r="B77" s="66" t="s">
        <v>476</v>
      </c>
      <c r="C77" s="67">
        <v>58</v>
      </c>
      <c r="D77" s="84" t="s">
        <v>328</v>
      </c>
      <c r="E77" s="85">
        <v>93.341876576829094</v>
      </c>
      <c r="F77" s="91">
        <v>93.331464498818605</v>
      </c>
      <c r="G77" s="86">
        <v>24.499619558688099</v>
      </c>
      <c r="H77" s="86">
        <v>24.492411196988499</v>
      </c>
      <c r="I77" s="86">
        <v>12.61</v>
      </c>
      <c r="J77" s="86">
        <v>6.17</v>
      </c>
      <c r="K77" s="87">
        <v>0</v>
      </c>
      <c r="L77" s="149">
        <v>0.120000004162</v>
      </c>
      <c r="M77" s="86">
        <v>0</v>
      </c>
      <c r="N77" s="86">
        <v>93.090473472209894</v>
      </c>
      <c r="O77" s="86">
        <v>14.9206643778417</v>
      </c>
      <c r="P77" s="86">
        <v>0.25800000000000001</v>
      </c>
      <c r="Q77" s="88">
        <v>1.7531000000000001</v>
      </c>
      <c r="R77" s="85">
        <v>0</v>
      </c>
      <c r="S77" s="86">
        <v>0</v>
      </c>
      <c r="T77" s="86">
        <v>2.36</v>
      </c>
      <c r="U77" s="88">
        <v>0.31876977293660602</v>
      </c>
      <c r="V77" s="89">
        <v>4.6500000000000004</v>
      </c>
      <c r="W77" s="85">
        <v>84.533212593582505</v>
      </c>
      <c r="X77" s="88">
        <v>83.5</v>
      </c>
      <c r="Y77" s="85">
        <v>100</v>
      </c>
      <c r="Z77" s="88">
        <v>100</v>
      </c>
      <c r="AA77" s="85">
        <v>0</v>
      </c>
      <c r="AB77" s="91">
        <v>0</v>
      </c>
      <c r="AC77" s="86">
        <v>0</v>
      </c>
      <c r="AD77" s="86">
        <v>0</v>
      </c>
      <c r="AE77" s="86">
        <v>0</v>
      </c>
      <c r="AF77" s="88">
        <v>6.0580996586999998</v>
      </c>
      <c r="AG77" s="85">
        <v>0</v>
      </c>
      <c r="AH77" s="86">
        <v>3.6047000000000003E-2</v>
      </c>
      <c r="AI77" s="150">
        <v>2.7799999869800002E-2</v>
      </c>
      <c r="AJ77" s="151">
        <v>1</v>
      </c>
      <c r="AK77" s="152">
        <v>0</v>
      </c>
    </row>
    <row r="78" spans="1:37" x14ac:dyDescent="0.2">
      <c r="A78" s="148" t="s">
        <v>477</v>
      </c>
      <c r="B78" s="66" t="s">
        <v>478</v>
      </c>
      <c r="C78" s="67">
        <v>58</v>
      </c>
      <c r="D78" s="84" t="s">
        <v>328</v>
      </c>
      <c r="E78" s="85">
        <v>84.803606570545</v>
      </c>
      <c r="F78" s="91">
        <v>84.797582232218204</v>
      </c>
      <c r="G78" s="86">
        <v>18.462588858990301</v>
      </c>
      <c r="H78" s="86">
        <v>18.4595766898269</v>
      </c>
      <c r="I78" s="86">
        <v>60.01</v>
      </c>
      <c r="J78" s="86">
        <v>32.08</v>
      </c>
      <c r="K78" s="87">
        <v>0</v>
      </c>
      <c r="L78" s="149">
        <v>0.22000048548199999</v>
      </c>
      <c r="M78" s="86">
        <v>3.0424049611472699E-4</v>
      </c>
      <c r="N78" s="86">
        <v>84.372857430933706</v>
      </c>
      <c r="O78" s="86">
        <v>23.654123654123701</v>
      </c>
      <c r="P78" s="86">
        <v>1.2789999999999999</v>
      </c>
      <c r="Q78" s="88">
        <v>2.9451999999999998</v>
      </c>
      <c r="R78" s="85">
        <v>1.3848497438028001E-2</v>
      </c>
      <c r="S78" s="86">
        <v>0</v>
      </c>
      <c r="T78" s="86">
        <v>4.08</v>
      </c>
      <c r="U78" s="88">
        <v>0.74400578336479395</v>
      </c>
      <c r="V78" s="89">
        <v>4.28</v>
      </c>
      <c r="W78" s="85">
        <v>73.189546001261405</v>
      </c>
      <c r="X78" s="88">
        <v>54.5333333333</v>
      </c>
      <c r="Y78" s="85">
        <v>100</v>
      </c>
      <c r="Z78" s="88">
        <v>100</v>
      </c>
      <c r="AA78" s="85">
        <v>0.01</v>
      </c>
      <c r="AB78" s="91">
        <v>0.01</v>
      </c>
      <c r="AC78" s="86">
        <v>0</v>
      </c>
      <c r="AD78" s="86">
        <v>0</v>
      </c>
      <c r="AE78" s="86">
        <v>0</v>
      </c>
      <c r="AF78" s="88">
        <v>2.0123001731099999</v>
      </c>
      <c r="AG78" s="85">
        <v>4.6150268489300003E-9</v>
      </c>
      <c r="AH78" s="86">
        <v>0.153056</v>
      </c>
      <c r="AI78" s="150">
        <v>9.0349987291700004E-2</v>
      </c>
      <c r="AJ78" s="151">
        <v>1</v>
      </c>
      <c r="AK78" s="152">
        <v>0</v>
      </c>
    </row>
    <row r="79" spans="1:37" x14ac:dyDescent="0.2">
      <c r="A79" s="148" t="s">
        <v>479</v>
      </c>
      <c r="B79" s="66" t="s">
        <v>480</v>
      </c>
      <c r="C79" s="67">
        <v>58</v>
      </c>
      <c r="D79" s="84" t="s">
        <v>328</v>
      </c>
      <c r="E79" s="85">
        <v>88.9635610977667</v>
      </c>
      <c r="F79" s="91">
        <v>88.951636258326104</v>
      </c>
      <c r="G79" s="86">
        <v>24.927173301987999</v>
      </c>
      <c r="H79" s="86">
        <v>24.923766205004998</v>
      </c>
      <c r="I79" s="86">
        <v>22.48</v>
      </c>
      <c r="J79" s="86">
        <v>9.3800000000000008</v>
      </c>
      <c r="K79" s="87">
        <v>0</v>
      </c>
      <c r="L79" s="149">
        <v>0.93999996965599997</v>
      </c>
      <c r="M79" s="86">
        <v>3.88879957640405E-3</v>
      </c>
      <c r="N79" s="86">
        <v>88.418668262244594</v>
      </c>
      <c r="O79" s="86">
        <v>18.3804627249357</v>
      </c>
      <c r="P79" s="86">
        <v>0.69899999999999995</v>
      </c>
      <c r="Q79" s="88">
        <v>1.2777000000000001</v>
      </c>
      <c r="R79" s="85">
        <v>3.6449790413705101E-2</v>
      </c>
      <c r="S79" s="86">
        <v>0</v>
      </c>
      <c r="T79" s="86">
        <v>2.3199999999999998</v>
      </c>
      <c r="U79" s="88">
        <v>0.45144035024957002</v>
      </c>
      <c r="V79" s="89">
        <v>4.47</v>
      </c>
      <c r="W79" s="85">
        <v>83.856774846818197</v>
      </c>
      <c r="X79" s="88">
        <v>80.733333333299996</v>
      </c>
      <c r="Y79" s="85">
        <v>100</v>
      </c>
      <c r="Z79" s="88">
        <v>100</v>
      </c>
      <c r="AA79" s="85">
        <v>0</v>
      </c>
      <c r="AB79" s="91">
        <v>0.01</v>
      </c>
      <c r="AC79" s="86">
        <v>0</v>
      </c>
      <c r="AD79" s="86">
        <v>0.01</v>
      </c>
      <c r="AE79" s="86">
        <v>0</v>
      </c>
      <c r="AF79" s="88">
        <v>11.4065002433</v>
      </c>
      <c r="AG79" s="85">
        <v>0</v>
      </c>
      <c r="AH79" s="86">
        <v>5.5599000000000003E-2</v>
      </c>
      <c r="AI79" s="150">
        <v>5.5239995447500002E-2</v>
      </c>
      <c r="AJ79" s="151">
        <v>1</v>
      </c>
      <c r="AK79" s="152">
        <v>0</v>
      </c>
    </row>
    <row r="80" spans="1:37" x14ac:dyDescent="0.2">
      <c r="A80" s="148" t="s">
        <v>481</v>
      </c>
      <c r="B80" s="66" t="s">
        <v>482</v>
      </c>
      <c r="C80" s="67">
        <v>58</v>
      </c>
      <c r="D80" s="84" t="s">
        <v>328</v>
      </c>
      <c r="E80" s="85">
        <v>93.7540851727085</v>
      </c>
      <c r="F80" s="91">
        <v>93.736487505656399</v>
      </c>
      <c r="G80" s="86">
        <v>33.218110513349103</v>
      </c>
      <c r="H80" s="86">
        <v>33.218110513349103</v>
      </c>
      <c r="I80" s="86">
        <v>7.17</v>
      </c>
      <c r="J80" s="86">
        <v>4.1100000000000003</v>
      </c>
      <c r="K80" s="87">
        <v>0</v>
      </c>
      <c r="L80" s="149">
        <v>0.33000005804499999</v>
      </c>
      <c r="M80" s="86">
        <v>0</v>
      </c>
      <c r="N80" s="86">
        <v>93.166117278571306</v>
      </c>
      <c r="O80" s="86">
        <v>19.557984790874499</v>
      </c>
      <c r="P80" s="86">
        <v>0.17599999999999999</v>
      </c>
      <c r="Q80" s="88">
        <v>0.62849999999999995</v>
      </c>
      <c r="R80" s="85">
        <v>0</v>
      </c>
      <c r="S80" s="86">
        <v>0</v>
      </c>
      <c r="T80" s="86">
        <v>1.43</v>
      </c>
      <c r="U80" s="88">
        <v>0.18351852782945299</v>
      </c>
      <c r="V80" s="89">
        <v>4.72</v>
      </c>
      <c r="W80" s="85">
        <v>83.670092803444604</v>
      </c>
      <c r="X80" s="88">
        <v>83.266666666700004</v>
      </c>
      <c r="Y80" s="85">
        <v>98.88</v>
      </c>
      <c r="Z80" s="88">
        <v>33.340000000000003</v>
      </c>
      <c r="AA80" s="85">
        <v>0</v>
      </c>
      <c r="AB80" s="91">
        <v>0.02</v>
      </c>
      <c r="AC80" s="86">
        <v>0</v>
      </c>
      <c r="AD80" s="86">
        <v>0</v>
      </c>
      <c r="AE80" s="86">
        <v>0</v>
      </c>
      <c r="AF80" s="88">
        <v>5.4386017802</v>
      </c>
      <c r="AG80" s="85">
        <v>0</v>
      </c>
      <c r="AH80" s="86">
        <v>1.5394E-2</v>
      </c>
      <c r="AI80" s="150">
        <v>1.49530022871E-2</v>
      </c>
      <c r="AJ80" s="151">
        <v>1</v>
      </c>
      <c r="AK80" s="152">
        <v>0</v>
      </c>
    </row>
    <row r="81" spans="1:37" x14ac:dyDescent="0.2">
      <c r="A81" s="148" t="s">
        <v>483</v>
      </c>
      <c r="B81" s="66" t="s">
        <v>484</v>
      </c>
      <c r="C81" s="67">
        <v>58</v>
      </c>
      <c r="D81" s="84" t="s">
        <v>328</v>
      </c>
      <c r="E81" s="85">
        <v>87.928288130338601</v>
      </c>
      <c r="F81" s="91">
        <v>87.860937984413297</v>
      </c>
      <c r="G81" s="86">
        <v>24.862894345794899</v>
      </c>
      <c r="H81" s="86">
        <v>24.850065746571001</v>
      </c>
      <c r="I81" s="86">
        <v>33.56</v>
      </c>
      <c r="J81" s="86">
        <v>15.78</v>
      </c>
      <c r="K81" s="87">
        <v>0</v>
      </c>
      <c r="L81" s="149">
        <v>0.46999999356099997</v>
      </c>
      <c r="M81" s="86">
        <v>2.2451715353492E-4</v>
      </c>
      <c r="N81" s="86">
        <v>88.063884350281896</v>
      </c>
      <c r="O81" s="86">
        <v>18.192341082280301</v>
      </c>
      <c r="P81" s="86">
        <v>0.80400000000000005</v>
      </c>
      <c r="Q81" s="88">
        <v>1.3660000000000001</v>
      </c>
      <c r="R81" s="85">
        <v>2.4396194193705801E-2</v>
      </c>
      <c r="S81" s="86">
        <v>0</v>
      </c>
      <c r="T81" s="86">
        <v>3.04</v>
      </c>
      <c r="U81" s="88">
        <v>0.22236238654707599</v>
      </c>
      <c r="V81" s="89">
        <v>4.45</v>
      </c>
      <c r="W81" s="85">
        <v>81.274626144260793</v>
      </c>
      <c r="X81" s="88">
        <v>86.4</v>
      </c>
      <c r="Y81" s="85">
        <v>65.259999999999991</v>
      </c>
      <c r="Z81" s="88">
        <v>60</v>
      </c>
      <c r="AA81" s="85">
        <v>0.11</v>
      </c>
      <c r="AB81" s="91">
        <v>0.11</v>
      </c>
      <c r="AC81" s="86">
        <v>0</v>
      </c>
      <c r="AD81" s="86">
        <v>0</v>
      </c>
      <c r="AE81" s="86">
        <v>0</v>
      </c>
      <c r="AF81" s="88">
        <v>9.4186991295899993</v>
      </c>
      <c r="AG81" s="85">
        <v>0</v>
      </c>
      <c r="AH81" s="86">
        <v>7.0854E-2</v>
      </c>
      <c r="AI81" s="150">
        <v>3.09590008085E-2</v>
      </c>
      <c r="AJ81" s="151">
        <v>1</v>
      </c>
      <c r="AK81" s="152">
        <v>0</v>
      </c>
    </row>
    <row r="82" spans="1:37" x14ac:dyDescent="0.2">
      <c r="A82" s="148" t="s">
        <v>485</v>
      </c>
      <c r="B82" s="66" t="s">
        <v>486</v>
      </c>
      <c r="C82" s="67">
        <v>58</v>
      </c>
      <c r="D82" s="84" t="s">
        <v>328</v>
      </c>
      <c r="E82" s="85">
        <v>91.004625260680598</v>
      </c>
      <c r="F82" s="91">
        <v>90.914333647897706</v>
      </c>
      <c r="G82" s="86">
        <v>31.140120932508498</v>
      </c>
      <c r="H82" s="86">
        <v>31.095266389384001</v>
      </c>
      <c r="I82" s="86">
        <v>9.2200000000000006</v>
      </c>
      <c r="J82" s="86">
        <v>7.24</v>
      </c>
      <c r="K82" s="87">
        <v>0</v>
      </c>
      <c r="L82" s="149">
        <v>0.45999999404399999</v>
      </c>
      <c r="M82" s="86">
        <v>1.10592665343356E-2</v>
      </c>
      <c r="N82" s="86">
        <v>90.700211720717405</v>
      </c>
      <c r="O82" s="86">
        <v>23.229903626538899</v>
      </c>
      <c r="P82" s="86">
        <v>0.52900000000000003</v>
      </c>
      <c r="Q82" s="88">
        <v>0.97740000000000005</v>
      </c>
      <c r="R82" s="85">
        <v>2.86944045911047E-2</v>
      </c>
      <c r="S82" s="86">
        <v>0</v>
      </c>
      <c r="T82" s="86">
        <v>1.59</v>
      </c>
      <c r="U82" s="88">
        <v>0.18932112357717901</v>
      </c>
      <c r="V82" s="89">
        <v>4.54</v>
      </c>
      <c r="W82" s="85">
        <v>79.431833336832995</v>
      </c>
      <c r="X82" s="88">
        <v>84.3</v>
      </c>
      <c r="Y82" s="85">
        <v>95.97999999999999</v>
      </c>
      <c r="Z82" s="88">
        <v>57.52000000000001</v>
      </c>
      <c r="AA82" s="85">
        <v>7.0000000000000007E-2</v>
      </c>
      <c r="AB82" s="91">
        <v>0.08</v>
      </c>
      <c r="AC82" s="86">
        <v>0.01</v>
      </c>
      <c r="AD82" s="86">
        <v>0.01</v>
      </c>
      <c r="AE82" s="86">
        <v>0</v>
      </c>
      <c r="AF82" s="88">
        <v>13.8228996055</v>
      </c>
      <c r="AG82" s="85">
        <v>0</v>
      </c>
      <c r="AH82" s="86">
        <v>6.1272E-2</v>
      </c>
      <c r="AI82" s="150">
        <v>3.3064998973900001E-2</v>
      </c>
      <c r="AJ82" s="151">
        <v>1</v>
      </c>
      <c r="AK82" s="152">
        <v>0</v>
      </c>
    </row>
    <row r="83" spans="1:37" x14ac:dyDescent="0.2">
      <c r="A83" s="148" t="s">
        <v>487</v>
      </c>
      <c r="B83" s="66" t="s">
        <v>488</v>
      </c>
      <c r="C83" s="67">
        <v>58</v>
      </c>
      <c r="D83" s="84" t="s">
        <v>328</v>
      </c>
      <c r="E83" s="85">
        <v>94.482011357023893</v>
      </c>
      <c r="F83" s="91">
        <v>94.309448803098107</v>
      </c>
      <c r="G83" s="86">
        <v>17.946505608283001</v>
      </c>
      <c r="H83" s="86">
        <v>17.789995384954999</v>
      </c>
      <c r="I83" s="86">
        <v>3.46</v>
      </c>
      <c r="J83" s="86">
        <v>4.5999999999999996</v>
      </c>
      <c r="K83" s="87">
        <v>0</v>
      </c>
      <c r="L83" s="149">
        <v>1.0000027722199999E-2</v>
      </c>
      <c r="M83" s="86">
        <v>6.8852726495926397E-3</v>
      </c>
      <c r="N83" s="86">
        <v>95.400721134147304</v>
      </c>
      <c r="O83" s="86">
        <v>17.612732095490699</v>
      </c>
      <c r="P83" s="86">
        <v>0.30399999999999999</v>
      </c>
      <c r="Q83" s="88">
        <v>0.40129999999999999</v>
      </c>
      <c r="R83" s="85">
        <v>4.6189376443418001E-2</v>
      </c>
      <c r="S83" s="86">
        <v>0</v>
      </c>
      <c r="T83" s="86">
        <v>2.31</v>
      </c>
      <c r="U83" s="88">
        <v>0.150490599353894</v>
      </c>
      <c r="V83" s="89">
        <v>4.78</v>
      </c>
      <c r="W83" s="85">
        <v>86.427451492485403</v>
      </c>
      <c r="X83" s="88">
        <v>81.733333333299996</v>
      </c>
      <c r="Y83" s="85">
        <v>54.460000000000008</v>
      </c>
      <c r="Z83" s="88">
        <v>100</v>
      </c>
      <c r="AA83" s="85">
        <v>0</v>
      </c>
      <c r="AB83" s="91">
        <v>0</v>
      </c>
      <c r="AC83" s="86">
        <v>0</v>
      </c>
      <c r="AD83" s="86">
        <v>0</v>
      </c>
      <c r="AE83" s="86">
        <v>0</v>
      </c>
      <c r="AF83" s="88">
        <v>5.1825990692800001</v>
      </c>
      <c r="AG83" s="85">
        <v>0</v>
      </c>
      <c r="AH83" s="86">
        <v>1.2593E-2</v>
      </c>
      <c r="AI83" s="150">
        <v>1.87223799494E-9</v>
      </c>
      <c r="AJ83" s="151">
        <v>1</v>
      </c>
      <c r="AK83" s="152">
        <v>0</v>
      </c>
    </row>
    <row r="84" spans="1:37" x14ac:dyDescent="0.2">
      <c r="A84" s="148" t="s">
        <v>489</v>
      </c>
      <c r="B84" s="66" t="s">
        <v>490</v>
      </c>
      <c r="C84" s="67">
        <v>58</v>
      </c>
      <c r="D84" s="84" t="s">
        <v>328</v>
      </c>
      <c r="E84" s="85">
        <v>91.189964453996893</v>
      </c>
      <c r="F84" s="91">
        <v>91.1289989253534</v>
      </c>
      <c r="G84" s="86">
        <v>17.693436389187401</v>
      </c>
      <c r="H84" s="86">
        <v>17.687236504918602</v>
      </c>
      <c r="I84" s="86">
        <v>16.03</v>
      </c>
      <c r="J84" s="86">
        <v>5.77</v>
      </c>
      <c r="K84" s="87">
        <v>0</v>
      </c>
      <c r="L84" s="149">
        <v>0.120000006945</v>
      </c>
      <c r="M84" s="86">
        <v>1.69284041280516E-3</v>
      </c>
      <c r="N84" s="86">
        <v>91.628600531350699</v>
      </c>
      <c r="O84" s="86">
        <v>9.9593495934959293</v>
      </c>
      <c r="P84" s="86">
        <v>1.1659999999999999</v>
      </c>
      <c r="Q84" s="88">
        <v>1.3432999999999999</v>
      </c>
      <c r="R84" s="85">
        <v>2.45579567779961E-2</v>
      </c>
      <c r="S84" s="86">
        <v>0</v>
      </c>
      <c r="T84" s="86">
        <v>3.47</v>
      </c>
      <c r="U84" s="88">
        <v>0.11056460279408099</v>
      </c>
      <c r="V84" s="89">
        <v>4.54</v>
      </c>
      <c r="W84" s="85">
        <v>82.457234646122899</v>
      </c>
      <c r="X84" s="88">
        <v>86.066666666700002</v>
      </c>
      <c r="Y84" s="85">
        <v>14.760000000000005</v>
      </c>
      <c r="Z84" s="88">
        <v>20</v>
      </c>
      <c r="AA84" s="85">
        <v>0.83</v>
      </c>
      <c r="AB84" s="91">
        <v>0.81</v>
      </c>
      <c r="AC84" s="86">
        <v>0</v>
      </c>
      <c r="AD84" s="86">
        <v>0</v>
      </c>
      <c r="AE84" s="86">
        <v>0</v>
      </c>
      <c r="AF84" s="88">
        <v>1.4994018869500001</v>
      </c>
      <c r="AG84" s="85">
        <v>0</v>
      </c>
      <c r="AH84" s="86">
        <v>2.7785000000000001E-2</v>
      </c>
      <c r="AI84" s="150">
        <v>1.39000010372E-2</v>
      </c>
      <c r="AJ84" s="151">
        <v>1</v>
      </c>
      <c r="AK84" s="152">
        <v>0</v>
      </c>
    </row>
    <row r="85" spans="1:37" x14ac:dyDescent="0.2">
      <c r="A85" s="148" t="s">
        <v>491</v>
      </c>
      <c r="B85" s="66" t="s">
        <v>492</v>
      </c>
      <c r="C85" s="67">
        <v>58</v>
      </c>
      <c r="D85" s="84" t="s">
        <v>328</v>
      </c>
      <c r="E85" s="85">
        <v>92.202752682956401</v>
      </c>
      <c r="F85" s="91">
        <v>92.202752682956401</v>
      </c>
      <c r="G85" s="86">
        <v>24.6589462196083</v>
      </c>
      <c r="H85" s="86">
        <v>24.6589462196083</v>
      </c>
      <c r="I85" s="86">
        <v>23.01</v>
      </c>
      <c r="J85" s="86">
        <v>11.44</v>
      </c>
      <c r="K85" s="87">
        <v>0</v>
      </c>
      <c r="L85" s="149">
        <v>0.10000000214</v>
      </c>
      <c r="M85" s="86">
        <v>3.1773883210942799E-4</v>
      </c>
      <c r="N85" s="86">
        <v>91.495170952361505</v>
      </c>
      <c r="O85" s="86">
        <v>27.879182963928699</v>
      </c>
      <c r="P85" s="86">
        <v>0.48099999999999998</v>
      </c>
      <c r="Q85" s="88">
        <v>3.2111999999999998</v>
      </c>
      <c r="R85" s="85">
        <v>2.41545893719807E-2</v>
      </c>
      <c r="S85" s="86">
        <v>0</v>
      </c>
      <c r="T85" s="86">
        <v>3.04</v>
      </c>
      <c r="U85" s="88">
        <v>0.21423230057195999</v>
      </c>
      <c r="V85" s="89">
        <v>4.5599999999999996</v>
      </c>
      <c r="W85" s="85">
        <v>82.773684272504696</v>
      </c>
      <c r="X85" s="88">
        <v>67.8</v>
      </c>
      <c r="Y85" s="85">
        <v>76.180000000000007</v>
      </c>
      <c r="Z85" s="88">
        <v>100</v>
      </c>
      <c r="AA85" s="85">
        <v>0</v>
      </c>
      <c r="AB85" s="91">
        <v>0</v>
      </c>
      <c r="AC85" s="86">
        <v>0</v>
      </c>
      <c r="AD85" s="86">
        <v>0</v>
      </c>
      <c r="AE85" s="86">
        <v>0</v>
      </c>
      <c r="AF85" s="88">
        <v>1.1047004631399999</v>
      </c>
      <c r="AG85" s="85">
        <v>0</v>
      </c>
      <c r="AH85" s="86">
        <v>2.5812000000000002E-2</v>
      </c>
      <c r="AI85" s="150">
        <v>1.3900000777700001E-2</v>
      </c>
      <c r="AJ85" s="151">
        <v>1</v>
      </c>
      <c r="AK85" s="152">
        <v>0</v>
      </c>
    </row>
    <row r="86" spans="1:37" x14ac:dyDescent="0.2">
      <c r="A86" s="148" t="s">
        <v>493</v>
      </c>
      <c r="B86" s="66" t="s">
        <v>494</v>
      </c>
      <c r="C86" s="67">
        <v>58</v>
      </c>
      <c r="D86" s="84" t="s">
        <v>328</v>
      </c>
      <c r="E86" s="85">
        <v>91.082758552638097</v>
      </c>
      <c r="F86" s="91">
        <v>91.067957333017603</v>
      </c>
      <c r="G86" s="86">
        <v>16.273447598748799</v>
      </c>
      <c r="H86" s="86">
        <v>16.269500606849999</v>
      </c>
      <c r="I86" s="86">
        <v>13.33</v>
      </c>
      <c r="J86" s="86">
        <v>12.06</v>
      </c>
      <c r="K86" s="87">
        <v>0</v>
      </c>
      <c r="L86" s="149">
        <v>8.0000004037E-2</v>
      </c>
      <c r="M86" s="86">
        <v>0</v>
      </c>
      <c r="N86" s="86">
        <v>90.681732877659499</v>
      </c>
      <c r="O86" s="86">
        <v>9.70111016225448</v>
      </c>
      <c r="P86" s="86">
        <v>0.64400000000000002</v>
      </c>
      <c r="Q86" s="88">
        <v>1.6116999999999999</v>
      </c>
      <c r="R86" s="85">
        <v>0</v>
      </c>
      <c r="S86" s="86">
        <v>0</v>
      </c>
      <c r="T86" s="86">
        <v>4.18</v>
      </c>
      <c r="U86" s="88">
        <v>0.127290488736272</v>
      </c>
      <c r="V86" s="89">
        <v>4.4000000000000004</v>
      </c>
      <c r="W86" s="85">
        <v>82.615757305633593</v>
      </c>
      <c r="X86" s="88">
        <v>87.133333333300001</v>
      </c>
      <c r="Y86" s="85">
        <v>99.199999999999989</v>
      </c>
      <c r="Z86" s="88"/>
      <c r="AA86" s="85">
        <v>0</v>
      </c>
      <c r="AB86" s="91">
        <v>0.01</v>
      </c>
      <c r="AC86" s="86">
        <v>0</v>
      </c>
      <c r="AD86" s="86">
        <v>0.01</v>
      </c>
      <c r="AE86" s="86">
        <v>0</v>
      </c>
      <c r="AF86" s="88">
        <v>1.5179021727899999</v>
      </c>
      <c r="AG86" s="85">
        <v>0</v>
      </c>
      <c r="AH86" s="86">
        <v>5.8583999999999997E-2</v>
      </c>
      <c r="AI86" s="150">
        <v>6.9499996776799994E-2</v>
      </c>
      <c r="AJ86" s="151">
        <v>1</v>
      </c>
      <c r="AK86" s="152">
        <v>0</v>
      </c>
    </row>
    <row r="87" spans="1:37" x14ac:dyDescent="0.2">
      <c r="A87" s="148" t="s">
        <v>495</v>
      </c>
      <c r="B87" s="66" t="s">
        <v>496</v>
      </c>
      <c r="C87" s="67">
        <v>58</v>
      </c>
      <c r="D87" s="84" t="s">
        <v>328</v>
      </c>
      <c r="E87" s="85">
        <v>89.681058172233406</v>
      </c>
      <c r="F87" s="91">
        <v>89.502399474439002</v>
      </c>
      <c r="G87" s="86">
        <v>22.4621251572277</v>
      </c>
      <c r="H87" s="86">
        <v>22.400435831083399</v>
      </c>
      <c r="I87" s="86">
        <v>19.96</v>
      </c>
      <c r="J87" s="86">
        <v>14.44</v>
      </c>
      <c r="K87" s="87">
        <v>8.8999999999999999E-3</v>
      </c>
      <c r="L87" s="149">
        <v>0.12000001409200001</v>
      </c>
      <c r="M87" s="86">
        <v>1.3909505818056501E-3</v>
      </c>
      <c r="N87" s="86">
        <v>89.747087240693403</v>
      </c>
      <c r="O87" s="86">
        <v>24.420778798471702</v>
      </c>
      <c r="P87" s="86">
        <v>0.65500000000000003</v>
      </c>
      <c r="Q87" s="88">
        <v>2.1720000000000002</v>
      </c>
      <c r="R87" s="85">
        <v>9.7532429532819695E-3</v>
      </c>
      <c r="S87" s="86">
        <v>0</v>
      </c>
      <c r="T87" s="86">
        <v>3.03</v>
      </c>
      <c r="U87" s="88">
        <v>0.56642017641544995</v>
      </c>
      <c r="V87" s="89">
        <v>4.5199999999999996</v>
      </c>
      <c r="W87" s="85">
        <v>79.593423482940693</v>
      </c>
      <c r="X87" s="88">
        <v>66.400000000000006</v>
      </c>
      <c r="Y87" s="85">
        <v>88.94</v>
      </c>
      <c r="Z87" s="88">
        <v>100</v>
      </c>
      <c r="AA87" s="85">
        <v>0</v>
      </c>
      <c r="AB87" s="91">
        <v>0.03</v>
      </c>
      <c r="AC87" s="86">
        <v>0</v>
      </c>
      <c r="AD87" s="86">
        <v>0</v>
      </c>
      <c r="AE87" s="86">
        <v>0</v>
      </c>
      <c r="AF87" s="88">
        <v>2.1594000224599998</v>
      </c>
      <c r="AG87" s="85">
        <v>0</v>
      </c>
      <c r="AH87" s="86">
        <v>8.6332999999999993E-2</v>
      </c>
      <c r="AI87" s="150">
        <v>6.2550017754199994E-2</v>
      </c>
      <c r="AJ87" s="151">
        <v>1</v>
      </c>
      <c r="AK87" s="152">
        <v>0</v>
      </c>
    </row>
    <row r="88" spans="1:37" x14ac:dyDescent="0.2">
      <c r="A88" s="148" t="s">
        <v>497</v>
      </c>
      <c r="B88" s="66" t="s">
        <v>498</v>
      </c>
      <c r="C88" s="67">
        <v>58</v>
      </c>
      <c r="D88" s="84" t="s">
        <v>328</v>
      </c>
      <c r="E88" s="85">
        <v>94.0554168041091</v>
      </c>
      <c r="F88" s="91">
        <v>94.0412798642854</v>
      </c>
      <c r="G88" s="86">
        <v>22.063050751614</v>
      </c>
      <c r="H88" s="86">
        <v>22.063050751614</v>
      </c>
      <c r="I88" s="86">
        <v>31.68</v>
      </c>
      <c r="J88" s="86">
        <v>12.62</v>
      </c>
      <c r="K88" s="87">
        <v>0</v>
      </c>
      <c r="L88" s="149">
        <v>8.0000004505299996E-2</v>
      </c>
      <c r="M88" s="86">
        <v>0</v>
      </c>
      <c r="N88" s="86">
        <v>93.440143674086698</v>
      </c>
      <c r="O88" s="86">
        <v>14.425851125216401</v>
      </c>
      <c r="P88" s="86">
        <v>0.22</v>
      </c>
      <c r="Q88" s="88">
        <v>2.0943999999999998</v>
      </c>
      <c r="R88" s="85">
        <v>0</v>
      </c>
      <c r="S88" s="86">
        <v>0</v>
      </c>
      <c r="T88" s="86">
        <v>2.92</v>
      </c>
      <c r="U88" s="88">
        <v>0.50186136374346202</v>
      </c>
      <c r="V88" s="89">
        <v>4.45</v>
      </c>
      <c r="W88" s="85">
        <v>79.526035176418404</v>
      </c>
      <c r="X88" s="88">
        <v>82.133333333300001</v>
      </c>
      <c r="Y88" s="85">
        <v>100</v>
      </c>
      <c r="Z88" s="88">
        <v>100</v>
      </c>
      <c r="AA88" s="85">
        <v>0</v>
      </c>
      <c r="AB88" s="91">
        <v>0</v>
      </c>
      <c r="AC88" s="86">
        <v>0</v>
      </c>
      <c r="AD88" s="86">
        <v>0</v>
      </c>
      <c r="AE88" s="86">
        <v>0</v>
      </c>
      <c r="AF88" s="88">
        <v>2.0156998769599999</v>
      </c>
      <c r="AG88" s="85">
        <v>0</v>
      </c>
      <c r="AH88" s="86">
        <v>2.5690000000000001E-2</v>
      </c>
      <c r="AI88" s="150">
        <v>1.3899999363E-2</v>
      </c>
      <c r="AJ88" s="151">
        <v>1</v>
      </c>
      <c r="AK88" s="152">
        <v>0</v>
      </c>
    </row>
    <row r="89" spans="1:37" x14ac:dyDescent="0.2">
      <c r="A89" s="148" t="s">
        <v>499</v>
      </c>
      <c r="B89" s="66" t="s">
        <v>500</v>
      </c>
      <c r="C89" s="67">
        <v>58</v>
      </c>
      <c r="D89" s="84" t="s">
        <v>328</v>
      </c>
      <c r="E89" s="85">
        <v>89.711990506184705</v>
      </c>
      <c r="F89" s="91">
        <v>89.657218494682596</v>
      </c>
      <c r="G89" s="86">
        <v>25.681226893057602</v>
      </c>
      <c r="H89" s="86">
        <v>25.681226893057602</v>
      </c>
      <c r="I89" s="86">
        <v>21.7</v>
      </c>
      <c r="J89" s="86">
        <v>22.98</v>
      </c>
      <c r="K89" s="87">
        <v>0</v>
      </c>
      <c r="L89" s="149">
        <v>3.0000005920299999E-2</v>
      </c>
      <c r="M89" s="86">
        <v>0</v>
      </c>
      <c r="N89" s="86">
        <v>89.737321556237205</v>
      </c>
      <c r="O89" s="86">
        <v>19.546742209631699</v>
      </c>
      <c r="P89" s="86">
        <v>0.72799999999999998</v>
      </c>
      <c r="Q89" s="88">
        <v>3.9811000000000001</v>
      </c>
      <c r="R89" s="85">
        <v>0</v>
      </c>
      <c r="S89" s="86">
        <v>0</v>
      </c>
      <c r="T89" s="86">
        <v>3.74</v>
      </c>
      <c r="U89" s="88">
        <v>0.37883974622301297</v>
      </c>
      <c r="V89" s="89">
        <v>4.32</v>
      </c>
      <c r="W89" s="85">
        <v>75.857198357350001</v>
      </c>
      <c r="X89" s="88">
        <v>71.900000000000006</v>
      </c>
      <c r="Y89" s="85">
        <v>100</v>
      </c>
      <c r="Z89" s="88"/>
      <c r="AA89" s="85">
        <v>0</v>
      </c>
      <c r="AB89" s="91">
        <v>0</v>
      </c>
      <c r="AC89" s="86">
        <v>0</v>
      </c>
      <c r="AD89" s="86">
        <v>0</v>
      </c>
      <c r="AE89" s="86">
        <v>0</v>
      </c>
      <c r="AF89" s="88">
        <v>2.1533001327900001</v>
      </c>
      <c r="AG89" s="85">
        <v>0</v>
      </c>
      <c r="AH89" s="86">
        <v>4.7112000000000001E-2</v>
      </c>
      <c r="AI89" s="150">
        <v>1.38999989574E-2</v>
      </c>
      <c r="AJ89" s="151">
        <v>1</v>
      </c>
      <c r="AK89" s="152">
        <v>0</v>
      </c>
    </row>
    <row r="90" spans="1:37" x14ac:dyDescent="0.2">
      <c r="A90" s="148" t="s">
        <v>501</v>
      </c>
      <c r="B90" s="66" t="s">
        <v>502</v>
      </c>
      <c r="C90" s="67">
        <v>58</v>
      </c>
      <c r="D90" s="84" t="s">
        <v>328</v>
      </c>
      <c r="E90" s="85">
        <v>91.905847720390398</v>
      </c>
      <c r="F90" s="91">
        <v>91.896799256819506</v>
      </c>
      <c r="G90" s="86">
        <v>21.613763316322199</v>
      </c>
      <c r="H90" s="86">
        <v>21.613763316322199</v>
      </c>
      <c r="I90" s="86">
        <v>13.09</v>
      </c>
      <c r="J90" s="86">
        <v>10.53</v>
      </c>
      <c r="K90" s="87">
        <v>0</v>
      </c>
      <c r="L90" s="149">
        <v>0.140000024901</v>
      </c>
      <c r="M90" s="86">
        <v>7.1534138266944895E-4</v>
      </c>
      <c r="N90" s="86">
        <v>91.773189514885004</v>
      </c>
      <c r="O90" s="86">
        <v>12.7874702616971</v>
      </c>
      <c r="P90" s="86">
        <v>0.33700000000000002</v>
      </c>
      <c r="Q90" s="88">
        <v>1.5885</v>
      </c>
      <c r="R90" s="85">
        <v>8.8589652728561299E-3</v>
      </c>
      <c r="S90" s="86">
        <v>0</v>
      </c>
      <c r="T90" s="86">
        <v>2.74</v>
      </c>
      <c r="U90" s="88">
        <v>7.4197401281262398E-2</v>
      </c>
      <c r="V90" s="89">
        <v>4.51</v>
      </c>
      <c r="W90" s="85">
        <v>83.712799679905402</v>
      </c>
      <c r="X90" s="88">
        <v>80.2</v>
      </c>
      <c r="Y90" s="85">
        <v>100</v>
      </c>
      <c r="Z90" s="88">
        <v>100</v>
      </c>
      <c r="AA90" s="85">
        <v>0</v>
      </c>
      <c r="AB90" s="91">
        <v>0.01</v>
      </c>
      <c r="AC90" s="86">
        <v>0</v>
      </c>
      <c r="AD90" s="86">
        <v>0</v>
      </c>
      <c r="AE90" s="86">
        <v>0</v>
      </c>
      <c r="AF90" s="88">
        <v>3.7505001978300001</v>
      </c>
      <c r="AG90" s="85">
        <v>0</v>
      </c>
      <c r="AH90" s="86">
        <v>8.3520999999999998E-2</v>
      </c>
      <c r="AI90" s="150">
        <v>2.0850014233100001E-2</v>
      </c>
      <c r="AJ90" s="151">
        <v>1</v>
      </c>
      <c r="AK90" s="152">
        <v>0</v>
      </c>
    </row>
    <row r="91" spans="1:37" x14ac:dyDescent="0.2">
      <c r="A91" s="148" t="s">
        <v>503</v>
      </c>
      <c r="B91" s="66" t="s">
        <v>504</v>
      </c>
      <c r="C91" s="67">
        <v>58</v>
      </c>
      <c r="D91" s="84" t="s">
        <v>328</v>
      </c>
      <c r="E91" s="85">
        <v>82.230326793616896</v>
      </c>
      <c r="F91" s="91">
        <v>82.166899713136601</v>
      </c>
      <c r="G91" s="86">
        <v>23.0860157702786</v>
      </c>
      <c r="H91" s="86">
        <v>23.057185279151199</v>
      </c>
      <c r="I91" s="86">
        <v>48.82</v>
      </c>
      <c r="J91" s="86">
        <v>33.08</v>
      </c>
      <c r="K91" s="87">
        <v>0</v>
      </c>
      <c r="L91" s="149">
        <v>8.0000011079399996E-2</v>
      </c>
      <c r="M91" s="86">
        <v>4.6555907153182202E-4</v>
      </c>
      <c r="N91" s="86">
        <v>84.280532043530798</v>
      </c>
      <c r="O91" s="86">
        <v>15.0815981992122</v>
      </c>
      <c r="P91" s="86">
        <v>1.7030000000000001</v>
      </c>
      <c r="Q91" s="88">
        <v>2.4666000000000001</v>
      </c>
      <c r="R91" s="85">
        <v>1.7436791630339999E-2</v>
      </c>
      <c r="S91" s="86">
        <v>0</v>
      </c>
      <c r="T91" s="86">
        <v>3.36</v>
      </c>
      <c r="U91" s="88">
        <v>0.99753499300860604</v>
      </c>
      <c r="V91" s="89">
        <v>4.41</v>
      </c>
      <c r="W91" s="85">
        <v>70.642081655502807</v>
      </c>
      <c r="X91" s="88">
        <v>50.933333333299998</v>
      </c>
      <c r="Y91" s="85">
        <v>100</v>
      </c>
      <c r="Z91" s="88">
        <v>100</v>
      </c>
      <c r="AA91" s="85">
        <v>0.03</v>
      </c>
      <c r="AB91" s="91">
        <v>0</v>
      </c>
      <c r="AC91" s="86">
        <v>0</v>
      </c>
      <c r="AD91" s="86">
        <v>0</v>
      </c>
      <c r="AE91" s="86">
        <v>0</v>
      </c>
      <c r="AF91" s="88">
        <v>7.6919000372899999</v>
      </c>
      <c r="AG91" s="85">
        <v>0</v>
      </c>
      <c r="AH91" s="86">
        <v>0.108084</v>
      </c>
      <c r="AI91" s="150">
        <v>6.9499989430000006E-2</v>
      </c>
      <c r="AJ91" s="151">
        <v>1</v>
      </c>
      <c r="AK91" s="152">
        <v>0</v>
      </c>
    </row>
    <row r="92" spans="1:37" x14ac:dyDescent="0.2">
      <c r="A92" s="148" t="s">
        <v>505</v>
      </c>
      <c r="B92" s="66" t="s">
        <v>506</v>
      </c>
      <c r="C92" s="67">
        <v>58</v>
      </c>
      <c r="D92" s="84" t="s">
        <v>328</v>
      </c>
      <c r="E92" s="85">
        <v>81.9879847078099</v>
      </c>
      <c r="F92" s="91">
        <v>81.974877116329907</v>
      </c>
      <c r="G92" s="86">
        <v>21.6581103222283</v>
      </c>
      <c r="H92" s="86">
        <v>21.6581103222283</v>
      </c>
      <c r="I92" s="86">
        <v>27.53</v>
      </c>
      <c r="J92" s="86">
        <v>27.51</v>
      </c>
      <c r="K92" s="87">
        <v>0</v>
      </c>
      <c r="L92" s="149">
        <v>0.94999995324700004</v>
      </c>
      <c r="M92" s="86">
        <v>0</v>
      </c>
      <c r="N92" s="86">
        <v>81.191442676906206</v>
      </c>
      <c r="O92" s="86">
        <v>22.715461238631399</v>
      </c>
      <c r="P92" s="86">
        <v>0.878</v>
      </c>
      <c r="Q92" s="88">
        <v>2.8643000000000001</v>
      </c>
      <c r="R92" s="85">
        <v>0</v>
      </c>
      <c r="S92" s="86">
        <v>0</v>
      </c>
      <c r="T92" s="86">
        <v>3.17</v>
      </c>
      <c r="U92" s="88">
        <v>1.2277444019661401</v>
      </c>
      <c r="V92" s="89">
        <v>4.29</v>
      </c>
      <c r="W92" s="85">
        <v>66.958841138816396</v>
      </c>
      <c r="X92" s="88">
        <v>55.2</v>
      </c>
      <c r="Y92" s="85">
        <v>100</v>
      </c>
      <c r="Z92" s="88">
        <v>100</v>
      </c>
      <c r="AA92" s="85">
        <v>0.12</v>
      </c>
      <c r="AB92" s="91">
        <v>0.12</v>
      </c>
      <c r="AC92" s="86">
        <v>0</v>
      </c>
      <c r="AD92" s="86">
        <v>0</v>
      </c>
      <c r="AE92" s="86">
        <v>0</v>
      </c>
      <c r="AF92" s="88">
        <v>4.8981993342800001</v>
      </c>
      <c r="AG92" s="85">
        <v>0</v>
      </c>
      <c r="AH92" s="86">
        <v>5.8401000000000002E-2</v>
      </c>
      <c r="AI92" s="150">
        <v>6.9499979594800004E-2</v>
      </c>
      <c r="AJ92" s="151">
        <v>1</v>
      </c>
      <c r="AK92" s="152">
        <v>0</v>
      </c>
    </row>
    <row r="93" spans="1:37" x14ac:dyDescent="0.2">
      <c r="A93" s="148" t="s">
        <v>507</v>
      </c>
      <c r="B93" s="66" t="s">
        <v>508</v>
      </c>
      <c r="C93" s="67">
        <v>58</v>
      </c>
      <c r="D93" s="84" t="s">
        <v>328</v>
      </c>
      <c r="E93" s="85">
        <v>80.475649760282593</v>
      </c>
      <c r="F93" s="91">
        <v>80.345697703759797</v>
      </c>
      <c r="G93" s="86">
        <v>19.015897047691102</v>
      </c>
      <c r="H93" s="86">
        <v>18.991925309109298</v>
      </c>
      <c r="I93" s="86">
        <v>190.63</v>
      </c>
      <c r="J93" s="86">
        <v>118.05</v>
      </c>
      <c r="K93" s="87">
        <v>0</v>
      </c>
      <c r="L93" s="149">
        <v>0.35999996155199998</v>
      </c>
      <c r="M93" s="86">
        <v>1.12397542520718E-2</v>
      </c>
      <c r="N93" s="86">
        <v>80.769915103451794</v>
      </c>
      <c r="O93" s="86">
        <v>14.1211271991281</v>
      </c>
      <c r="P93" s="86">
        <v>3.4380000000000002</v>
      </c>
      <c r="Q93" s="88">
        <v>2.7056</v>
      </c>
      <c r="R93" s="85">
        <v>5.86395621579359E-2</v>
      </c>
      <c r="S93" s="86">
        <v>0</v>
      </c>
      <c r="T93" s="86">
        <v>4.5</v>
      </c>
      <c r="U93" s="88">
        <v>1.2906888720666201</v>
      </c>
      <c r="V93" s="89">
        <v>4.1900000000000004</v>
      </c>
      <c r="W93" s="85">
        <v>69.420819523027404</v>
      </c>
      <c r="X93" s="88">
        <v>43.566666666700002</v>
      </c>
      <c r="Y93" s="85">
        <v>85.12</v>
      </c>
      <c r="Z93" s="88">
        <v>100</v>
      </c>
      <c r="AA93" s="85">
        <v>0</v>
      </c>
      <c r="AB93" s="91">
        <v>0.03</v>
      </c>
      <c r="AC93" s="86">
        <v>0</v>
      </c>
      <c r="AD93" s="86">
        <v>0</v>
      </c>
      <c r="AE93" s="86">
        <v>0</v>
      </c>
      <c r="AF93" s="88">
        <v>14.501598701200001</v>
      </c>
      <c r="AG93" s="85">
        <v>0</v>
      </c>
      <c r="AH93" s="86">
        <v>0.45008199999999998</v>
      </c>
      <c r="AI93" s="150">
        <v>0.25019994247299998</v>
      </c>
      <c r="AJ93" s="151">
        <v>1</v>
      </c>
      <c r="AK93" s="152">
        <v>0</v>
      </c>
    </row>
    <row r="94" spans="1:37" x14ac:dyDescent="0.2">
      <c r="A94" s="148" t="s">
        <v>509</v>
      </c>
      <c r="B94" s="66" t="s">
        <v>510</v>
      </c>
      <c r="C94" s="67">
        <v>58</v>
      </c>
      <c r="D94" s="84" t="s">
        <v>328</v>
      </c>
      <c r="E94" s="85">
        <v>76.399952817206</v>
      </c>
      <c r="F94" s="91">
        <v>76.246608736680699</v>
      </c>
      <c r="G94" s="86">
        <v>21.247984901505902</v>
      </c>
      <c r="H94" s="86">
        <v>21.225179884402198</v>
      </c>
      <c r="I94" s="86">
        <v>68.8</v>
      </c>
      <c r="J94" s="86">
        <v>65.91</v>
      </c>
      <c r="K94" s="87">
        <v>8.6999999999999994E-3</v>
      </c>
      <c r="L94" s="149">
        <v>0.68999990747399997</v>
      </c>
      <c r="M94" s="86">
        <v>2.2838073639805299E-3</v>
      </c>
      <c r="N94" s="86">
        <v>79.028139353640498</v>
      </c>
      <c r="O94" s="86">
        <v>24.1976796745518</v>
      </c>
      <c r="P94" s="86">
        <v>3.0880000000000001</v>
      </c>
      <c r="Q94" s="88">
        <v>1.9572000000000001</v>
      </c>
      <c r="R94" s="85">
        <v>1.19560019129603E-2</v>
      </c>
      <c r="S94" s="86">
        <v>0.4</v>
      </c>
      <c r="T94" s="86">
        <v>3.11</v>
      </c>
      <c r="U94" s="88">
        <v>0.99083867416348803</v>
      </c>
      <c r="V94" s="89">
        <v>4.17</v>
      </c>
      <c r="W94" s="85">
        <v>53.250009935783901</v>
      </c>
      <c r="X94" s="88">
        <v>26.166666666699999</v>
      </c>
      <c r="Y94" s="85">
        <v>32.319999999999993</v>
      </c>
      <c r="Z94" s="88"/>
      <c r="AA94" s="85">
        <v>0.15</v>
      </c>
      <c r="AB94" s="91">
        <v>0.18</v>
      </c>
      <c r="AC94" s="86">
        <v>0.02</v>
      </c>
      <c r="AD94" s="86">
        <v>0.02</v>
      </c>
      <c r="AE94" s="86">
        <v>0</v>
      </c>
      <c r="AF94" s="88">
        <v>2.3890023877600002</v>
      </c>
      <c r="AG94" s="85">
        <v>0</v>
      </c>
      <c r="AH94" s="86">
        <v>0.41366700000000001</v>
      </c>
      <c r="AI94" s="150">
        <v>0.30933803806299998</v>
      </c>
      <c r="AJ94" s="151">
        <v>1.01</v>
      </c>
      <c r="AK94" s="152">
        <v>0</v>
      </c>
    </row>
    <row r="95" spans="1:37" x14ac:dyDescent="0.2">
      <c r="A95" s="148" t="s">
        <v>511</v>
      </c>
      <c r="B95" s="66" t="s">
        <v>512</v>
      </c>
      <c r="C95" s="67">
        <v>58</v>
      </c>
      <c r="D95" s="84" t="s">
        <v>328</v>
      </c>
      <c r="E95" s="85">
        <v>98.393787381825206</v>
      </c>
      <c r="F95" s="91">
        <v>98.393787381825206</v>
      </c>
      <c r="G95" s="86">
        <v>41.3157024337808</v>
      </c>
      <c r="H95" s="86">
        <v>41.3157024337808</v>
      </c>
      <c r="I95" s="86">
        <v>1.5</v>
      </c>
      <c r="J95" s="86">
        <v>0.88</v>
      </c>
      <c r="K95" s="87">
        <v>0</v>
      </c>
      <c r="L95" s="149">
        <v>1.00000024204E-2</v>
      </c>
      <c r="M95" s="86">
        <v>2.38687658800643E-3</v>
      </c>
      <c r="N95" s="86">
        <v>97.627034069802903</v>
      </c>
      <c r="O95" s="86">
        <v>55.018795937833097</v>
      </c>
      <c r="P95" s="86">
        <v>0.13</v>
      </c>
      <c r="Q95" s="88">
        <v>1.0566</v>
      </c>
      <c r="R95" s="85">
        <v>1.54942671211652E-2</v>
      </c>
      <c r="S95" s="86">
        <v>0</v>
      </c>
      <c r="T95" s="86">
        <v>1.1100000000000001</v>
      </c>
      <c r="U95" s="88">
        <v>0.113695873873377</v>
      </c>
      <c r="V95" s="89">
        <v>4.84</v>
      </c>
      <c r="W95" s="85">
        <v>76.324453704871999</v>
      </c>
      <c r="X95" s="88">
        <v>81.033333333300007</v>
      </c>
      <c r="Y95" s="85">
        <v>-99.02</v>
      </c>
      <c r="Z95" s="88">
        <v>-80</v>
      </c>
      <c r="AA95" s="85">
        <v>0</v>
      </c>
      <c r="AB95" s="91">
        <v>0</v>
      </c>
      <c r="AC95" s="86">
        <v>0</v>
      </c>
      <c r="AD95" s="86">
        <v>0</v>
      </c>
      <c r="AE95" s="86">
        <v>0</v>
      </c>
      <c r="AF95" s="88">
        <v>25.710504669799999</v>
      </c>
      <c r="AG95" s="85">
        <v>0</v>
      </c>
      <c r="AH95" s="86">
        <v>6.1879999999999999E-3</v>
      </c>
      <c r="AI95" s="150">
        <v>1.0530006256799999E-3</v>
      </c>
      <c r="AJ95" s="151">
        <v>1</v>
      </c>
      <c r="AK95" s="152">
        <v>0</v>
      </c>
    </row>
    <row r="96" spans="1:37" x14ac:dyDescent="0.2">
      <c r="A96" s="148" t="s">
        <v>513</v>
      </c>
      <c r="B96" s="66" t="s">
        <v>514</v>
      </c>
      <c r="C96" s="67">
        <v>58</v>
      </c>
      <c r="D96" s="84" t="s">
        <v>328</v>
      </c>
      <c r="E96" s="85">
        <v>92.127184932087104</v>
      </c>
      <c r="F96" s="91">
        <v>91.855156769171401</v>
      </c>
      <c r="G96" s="86">
        <v>41.3671062415874</v>
      </c>
      <c r="H96" s="86">
        <v>41.353928406705599</v>
      </c>
      <c r="I96" s="86">
        <v>0.15</v>
      </c>
      <c r="J96" s="86">
        <v>0.19</v>
      </c>
      <c r="K96" s="87">
        <v>0</v>
      </c>
      <c r="L96" s="149">
        <v>0.14000000678999999</v>
      </c>
      <c r="M96" s="86">
        <v>0.38328084391763101</v>
      </c>
      <c r="N96" s="86">
        <v>97.719863048699494</v>
      </c>
      <c r="O96" s="86">
        <v>42.690854119425502</v>
      </c>
      <c r="P96" s="86">
        <v>1.4999999999999999E-2</v>
      </c>
      <c r="Q96" s="88">
        <v>6.2799999999999995E-2</v>
      </c>
      <c r="R96" s="85">
        <v>4.3010752688171998E-2</v>
      </c>
      <c r="S96" s="86">
        <v>0</v>
      </c>
      <c r="T96" s="86">
        <v>0.41</v>
      </c>
      <c r="U96" s="88">
        <v>0.21461045378815699</v>
      </c>
      <c r="V96" s="89">
        <v>5</v>
      </c>
      <c r="W96" s="85">
        <v>71.686868884623195</v>
      </c>
      <c r="X96" s="88">
        <v>64.633333333300001</v>
      </c>
      <c r="Y96" s="85">
        <v>18.459999999999994</v>
      </c>
      <c r="Z96" s="88">
        <v>-100</v>
      </c>
      <c r="AA96" s="85">
        <v>0</v>
      </c>
      <c r="AB96" s="91">
        <v>0</v>
      </c>
      <c r="AC96" s="86">
        <v>0</v>
      </c>
      <c r="AD96" s="86">
        <v>0</v>
      </c>
      <c r="AE96" s="86">
        <v>0</v>
      </c>
      <c r="AF96" s="88">
        <v>35.1426979871</v>
      </c>
      <c r="AG96" s="85">
        <v>0</v>
      </c>
      <c r="AH96" s="86">
        <v>1.126E-3</v>
      </c>
      <c r="AI96" s="150">
        <v>1.39000013443E-2</v>
      </c>
      <c r="AJ96" s="151">
        <v>1</v>
      </c>
      <c r="AK96" s="152">
        <v>0</v>
      </c>
    </row>
    <row r="97" spans="1:37" x14ac:dyDescent="0.2">
      <c r="A97" s="148" t="s">
        <v>515</v>
      </c>
      <c r="B97" s="66" t="s">
        <v>516</v>
      </c>
      <c r="C97" s="67">
        <v>58</v>
      </c>
      <c r="D97" s="84" t="s">
        <v>328</v>
      </c>
      <c r="E97" s="85">
        <v>83.076148630592499</v>
      </c>
      <c r="F97" s="91">
        <v>82.715074980268398</v>
      </c>
      <c r="G97" s="86">
        <v>18.722383458973699</v>
      </c>
      <c r="H97" s="86">
        <v>18.696903218589402</v>
      </c>
      <c r="I97" s="86">
        <v>38.450000000000003</v>
      </c>
      <c r="J97" s="86">
        <v>17.59</v>
      </c>
      <c r="K97" s="87">
        <v>0</v>
      </c>
      <c r="L97" s="149">
        <v>0.70999996219200001</v>
      </c>
      <c r="M97" s="86">
        <v>2.5208382627933402E-4</v>
      </c>
      <c r="N97" s="86">
        <v>83.449495013495905</v>
      </c>
      <c r="O97" s="86">
        <v>18.032098143013201</v>
      </c>
      <c r="P97" s="86">
        <v>1.681</v>
      </c>
      <c r="Q97" s="88">
        <v>1.5951</v>
      </c>
      <c r="R97" s="85">
        <v>1.4630577907827401E-2</v>
      </c>
      <c r="S97" s="86">
        <v>0</v>
      </c>
      <c r="T97" s="86">
        <v>3.68</v>
      </c>
      <c r="U97" s="88">
        <v>0.60903989211293297</v>
      </c>
      <c r="V97" s="89">
        <v>4.3499999999999996</v>
      </c>
      <c r="W97" s="85">
        <v>76.958312275854198</v>
      </c>
      <c r="X97" s="88"/>
      <c r="Y97" s="85">
        <v>89.47999999999999</v>
      </c>
      <c r="Z97" s="88">
        <v>29.120000000000005</v>
      </c>
      <c r="AA97" s="85">
        <v>0.45</v>
      </c>
      <c r="AB97" s="91">
        <v>0.46</v>
      </c>
      <c r="AC97" s="86">
        <v>0.06</v>
      </c>
      <c r="AD97" s="86">
        <v>0.06</v>
      </c>
      <c r="AE97" s="86">
        <v>0</v>
      </c>
      <c r="AF97" s="88">
        <v>5.61980014322</v>
      </c>
      <c r="AG97" s="85">
        <v>0</v>
      </c>
      <c r="AH97" s="86">
        <v>0.13517399999999999</v>
      </c>
      <c r="AI97" s="150">
        <v>0.132049991088</v>
      </c>
      <c r="AJ97" s="151">
        <v>1</v>
      </c>
      <c r="AK97" s="152">
        <v>0</v>
      </c>
    </row>
    <row r="98" spans="1:37" x14ac:dyDescent="0.2">
      <c r="A98" s="148" t="s">
        <v>517</v>
      </c>
      <c r="B98" s="66" t="s">
        <v>518</v>
      </c>
      <c r="C98" s="67">
        <v>58</v>
      </c>
      <c r="D98" s="84" t="s">
        <v>328</v>
      </c>
      <c r="E98" s="85">
        <v>96.941806829352601</v>
      </c>
      <c r="F98" s="91">
        <v>96.941806829352601</v>
      </c>
      <c r="G98" s="86">
        <v>34.272072247248097</v>
      </c>
      <c r="H98" s="86">
        <v>34.272072247248097</v>
      </c>
      <c r="I98" s="86">
        <v>12.92</v>
      </c>
      <c r="J98" s="86">
        <v>4.99</v>
      </c>
      <c r="K98" s="87">
        <v>0</v>
      </c>
      <c r="L98" s="149">
        <v>2.0000001456600001E-2</v>
      </c>
      <c r="M98" s="86">
        <v>2.8047932270172698E-4</v>
      </c>
      <c r="N98" s="86">
        <v>96.170616320390707</v>
      </c>
      <c r="O98" s="86">
        <v>57.891061452514002</v>
      </c>
      <c r="P98" s="86">
        <v>0.28299999999999997</v>
      </c>
      <c r="Q98" s="88">
        <v>0.94820000000000004</v>
      </c>
      <c r="R98" s="85">
        <v>2.6673779674579901E-2</v>
      </c>
      <c r="S98" s="86">
        <v>0</v>
      </c>
      <c r="T98" s="86">
        <v>1.1100000000000001</v>
      </c>
      <c r="U98" s="88">
        <v>0.16851929870045701</v>
      </c>
      <c r="V98" s="89">
        <v>4.54</v>
      </c>
      <c r="W98" s="85">
        <v>77.182339876189701</v>
      </c>
      <c r="X98" s="88">
        <v>83.666666666699996</v>
      </c>
      <c r="Y98" s="85">
        <v>100</v>
      </c>
      <c r="Z98" s="88">
        <v>-85.72</v>
      </c>
      <c r="AA98" s="85">
        <v>0</v>
      </c>
      <c r="AB98" s="91">
        <v>0</v>
      </c>
      <c r="AC98" s="86">
        <v>0</v>
      </c>
      <c r="AD98" s="86">
        <v>0</v>
      </c>
      <c r="AE98" s="86">
        <v>0</v>
      </c>
      <c r="AF98" s="88">
        <v>21.884203237600001</v>
      </c>
      <c r="AG98" s="85">
        <v>0</v>
      </c>
      <c r="AH98" s="86">
        <v>2.3442999999999999E-2</v>
      </c>
      <c r="AI98" s="150">
        <v>2.1060016078200002E-3</v>
      </c>
      <c r="AJ98" s="151">
        <v>1</v>
      </c>
      <c r="AK98" s="152">
        <v>0</v>
      </c>
    </row>
    <row r="99" spans="1:37" x14ac:dyDescent="0.2">
      <c r="A99" s="148" t="s">
        <v>519</v>
      </c>
      <c r="B99" s="66" t="s">
        <v>520</v>
      </c>
      <c r="C99" s="67">
        <v>58</v>
      </c>
      <c r="D99" s="84" t="s">
        <v>328</v>
      </c>
      <c r="E99" s="85">
        <v>86.648923469357996</v>
      </c>
      <c r="F99" s="91">
        <v>86.252322242864395</v>
      </c>
      <c r="G99" s="86">
        <v>20.876599362875599</v>
      </c>
      <c r="H99" s="86">
        <v>20.484657181627099</v>
      </c>
      <c r="I99" s="86">
        <v>19.579999999999998</v>
      </c>
      <c r="J99" s="86">
        <v>7.85</v>
      </c>
      <c r="K99" s="87">
        <v>0</v>
      </c>
      <c r="L99" s="149">
        <v>0.12999999578800001</v>
      </c>
      <c r="M99" s="86">
        <v>0.214654587852145</v>
      </c>
      <c r="N99" s="86">
        <v>91.699506160522802</v>
      </c>
      <c r="O99" s="86">
        <v>17.010549901969899</v>
      </c>
      <c r="P99" s="86">
        <v>0.47199999999999998</v>
      </c>
      <c r="Q99" s="88">
        <v>0.82179999999999997</v>
      </c>
      <c r="R99" s="85">
        <v>9.2971364819635596E-2</v>
      </c>
      <c r="S99" s="86">
        <v>0</v>
      </c>
      <c r="T99" s="86">
        <v>2.0299999999999998</v>
      </c>
      <c r="U99" s="88">
        <v>0.22829321701250399</v>
      </c>
      <c r="V99" s="89">
        <v>4.67</v>
      </c>
      <c r="W99" s="85">
        <v>75.605702504172399</v>
      </c>
      <c r="X99" s="88"/>
      <c r="Y99" s="85">
        <v>28.039999999999992</v>
      </c>
      <c r="Z99" s="88">
        <v>-82.960000000000008</v>
      </c>
      <c r="AA99" s="85">
        <v>0</v>
      </c>
      <c r="AB99" s="91">
        <v>0.04</v>
      </c>
      <c r="AC99" s="86">
        <v>0</v>
      </c>
      <c r="AD99" s="86">
        <v>0.04</v>
      </c>
      <c r="AE99" s="86">
        <v>0</v>
      </c>
      <c r="AF99" s="88">
        <v>21.605296658899999</v>
      </c>
      <c r="AG99" s="85">
        <v>0</v>
      </c>
      <c r="AH99" s="86">
        <v>6.4746999999999999E-2</v>
      </c>
      <c r="AI99" s="150">
        <v>8.0030059977299998E-3</v>
      </c>
      <c r="AJ99" s="151">
        <v>1</v>
      </c>
      <c r="AK99" s="152">
        <v>0</v>
      </c>
    </row>
    <row r="100" spans="1:37" x14ac:dyDescent="0.2">
      <c r="A100" s="148" t="s">
        <v>521</v>
      </c>
      <c r="B100" s="66" t="s">
        <v>522</v>
      </c>
      <c r="C100" s="67">
        <v>58</v>
      </c>
      <c r="D100" s="84" t="s">
        <v>328</v>
      </c>
      <c r="E100" s="85">
        <v>86.477706801913101</v>
      </c>
      <c r="F100" s="91">
        <v>86.4687189034764</v>
      </c>
      <c r="G100" s="86">
        <v>23.297274740795402</v>
      </c>
      <c r="H100" s="86">
        <v>23.291496806086101</v>
      </c>
      <c r="I100" s="86">
        <v>20.28</v>
      </c>
      <c r="J100" s="86">
        <v>13.76</v>
      </c>
      <c r="K100" s="87">
        <v>0</v>
      </c>
      <c r="L100" s="149">
        <v>0.299999982168</v>
      </c>
      <c r="M100" s="86">
        <v>2.1552876138254298E-3</v>
      </c>
      <c r="N100" s="86">
        <v>86.441740794373203</v>
      </c>
      <c r="O100" s="86">
        <v>25.310710794581802</v>
      </c>
      <c r="P100" s="86">
        <v>0.63</v>
      </c>
      <c r="Q100" s="88">
        <v>1.2198</v>
      </c>
      <c r="R100" s="85">
        <v>3.3263111209668503E-2</v>
      </c>
      <c r="S100" s="86">
        <v>0</v>
      </c>
      <c r="T100" s="86">
        <v>2.84</v>
      </c>
      <c r="U100" s="88">
        <v>0.44040702340063598</v>
      </c>
      <c r="V100" s="89">
        <v>4.38</v>
      </c>
      <c r="W100" s="85">
        <v>74.763572808643104</v>
      </c>
      <c r="X100" s="88">
        <v>66.833333333300004</v>
      </c>
      <c r="Y100" s="85">
        <v>100</v>
      </c>
      <c r="Z100" s="88">
        <v>100</v>
      </c>
      <c r="AA100" s="85">
        <v>0.02</v>
      </c>
      <c r="AB100" s="91">
        <v>0.03</v>
      </c>
      <c r="AC100" s="86">
        <v>0</v>
      </c>
      <c r="AD100" s="86">
        <v>0</v>
      </c>
      <c r="AE100" s="86">
        <v>0</v>
      </c>
      <c r="AF100" s="88">
        <v>4.5307006125699996</v>
      </c>
      <c r="AG100" s="85">
        <v>0</v>
      </c>
      <c r="AH100" s="86">
        <v>0.10279099999999999</v>
      </c>
      <c r="AI100" s="150">
        <v>4.8649997977899997E-2</v>
      </c>
      <c r="AJ100" s="151">
        <v>1</v>
      </c>
      <c r="AK100" s="152">
        <v>0</v>
      </c>
    </row>
    <row r="101" spans="1:37" x14ac:dyDescent="0.2">
      <c r="A101" s="148" t="s">
        <v>523</v>
      </c>
      <c r="B101" s="66" t="s">
        <v>524</v>
      </c>
      <c r="C101" s="67">
        <v>58</v>
      </c>
      <c r="D101" s="84" t="s">
        <v>328</v>
      </c>
      <c r="E101" s="85">
        <v>92.217909671668394</v>
      </c>
      <c r="F101" s="91">
        <v>92.207695736146206</v>
      </c>
      <c r="G101" s="86">
        <v>26.683442281978898</v>
      </c>
      <c r="H101" s="86">
        <v>26.6787995840143</v>
      </c>
      <c r="I101" s="86">
        <v>9.2100000000000009</v>
      </c>
      <c r="J101" s="86">
        <v>9.3699999999999992</v>
      </c>
      <c r="K101" s="87">
        <v>0</v>
      </c>
      <c r="L101" s="149">
        <v>0.160000011838</v>
      </c>
      <c r="M101" s="86">
        <v>1.5268797759431299E-3</v>
      </c>
      <c r="N101" s="86">
        <v>92.249213153642799</v>
      </c>
      <c r="O101" s="86">
        <v>18.606474739554201</v>
      </c>
      <c r="P101" s="86">
        <v>0.27900000000000003</v>
      </c>
      <c r="Q101" s="88">
        <v>3.0745</v>
      </c>
      <c r="R101" s="85">
        <v>1.04242676951944E-2</v>
      </c>
      <c r="S101" s="86">
        <v>0</v>
      </c>
      <c r="T101" s="86">
        <v>2.52</v>
      </c>
      <c r="U101" s="88">
        <v>3.1570346159560198E-2</v>
      </c>
      <c r="V101" s="89">
        <v>4.37</v>
      </c>
      <c r="W101" s="85">
        <v>81.115163278163607</v>
      </c>
      <c r="X101" s="88">
        <v>77.733333333299996</v>
      </c>
      <c r="Y101" s="85">
        <v>100</v>
      </c>
      <c r="Z101" s="88">
        <v>-38.46</v>
      </c>
      <c r="AA101" s="85">
        <v>0</v>
      </c>
      <c r="AB101" s="91">
        <v>0.01</v>
      </c>
      <c r="AC101" s="86">
        <v>0</v>
      </c>
      <c r="AD101" s="86">
        <v>0</v>
      </c>
      <c r="AE101" s="86">
        <v>0</v>
      </c>
      <c r="AF101" s="88">
        <v>7.0635998972899996</v>
      </c>
      <c r="AG101" s="85">
        <v>0</v>
      </c>
      <c r="AH101" s="86">
        <v>4.9648999999999999E-2</v>
      </c>
      <c r="AI101" s="150">
        <v>2.0850009652200002E-2</v>
      </c>
      <c r="AJ101" s="151">
        <v>1</v>
      </c>
      <c r="AK101" s="152">
        <v>0</v>
      </c>
    </row>
    <row r="102" spans="1:37" x14ac:dyDescent="0.2">
      <c r="A102" s="148" t="s">
        <v>525</v>
      </c>
      <c r="B102" s="66" t="s">
        <v>526</v>
      </c>
      <c r="C102" s="67">
        <v>58</v>
      </c>
      <c r="D102" s="84" t="s">
        <v>328</v>
      </c>
      <c r="E102" s="85">
        <v>72.589368533713895</v>
      </c>
      <c r="F102" s="91">
        <v>72.589368533713895</v>
      </c>
      <c r="G102" s="86">
        <v>11.9158044951837</v>
      </c>
      <c r="H102" s="86">
        <v>11.9158044951837</v>
      </c>
      <c r="I102" s="86">
        <v>39.33</v>
      </c>
      <c r="J102" s="86">
        <v>16.579999999999998</v>
      </c>
      <c r="K102" s="87">
        <v>0</v>
      </c>
      <c r="L102" s="149">
        <v>1.5299999316399999</v>
      </c>
      <c r="M102" s="86">
        <v>0</v>
      </c>
      <c r="N102" s="86">
        <v>71.603730140455895</v>
      </c>
      <c r="O102" s="86">
        <v>33.313562672993299</v>
      </c>
      <c r="P102" s="86">
        <v>0.59899999999999998</v>
      </c>
      <c r="Q102" s="88">
        <v>1.2287999999999999</v>
      </c>
      <c r="R102" s="85">
        <v>0</v>
      </c>
      <c r="S102" s="86">
        <v>0.3</v>
      </c>
      <c r="T102" s="86">
        <v>2.92</v>
      </c>
      <c r="U102" s="88">
        <v>2.547984302533</v>
      </c>
      <c r="V102" s="89">
        <v>4.21</v>
      </c>
      <c r="W102" s="85">
        <v>66.669524252236101</v>
      </c>
      <c r="X102" s="88">
        <v>42.666666666700003</v>
      </c>
      <c r="Y102" s="85">
        <v>100</v>
      </c>
      <c r="Z102" s="88"/>
      <c r="AA102" s="85">
        <v>0.12</v>
      </c>
      <c r="AB102" s="91">
        <v>0.12</v>
      </c>
      <c r="AC102" s="86">
        <v>0</v>
      </c>
      <c r="AD102" s="86">
        <v>0</v>
      </c>
      <c r="AE102" s="86">
        <v>0</v>
      </c>
      <c r="AF102" s="88">
        <v>4.1153000389600001</v>
      </c>
      <c r="AG102" s="85">
        <v>0</v>
      </c>
      <c r="AH102" s="86">
        <v>0.14343600000000001</v>
      </c>
      <c r="AI102" s="150">
        <v>9.8448001589300005E-2</v>
      </c>
      <c r="AJ102" s="151">
        <v>1.26</v>
      </c>
      <c r="AK102" s="152">
        <v>0</v>
      </c>
    </row>
    <row r="103" spans="1:37" x14ac:dyDescent="0.2">
      <c r="A103" s="148" t="s">
        <v>527</v>
      </c>
      <c r="B103" s="66" t="s">
        <v>528</v>
      </c>
      <c r="C103" s="67">
        <v>58</v>
      </c>
      <c r="D103" s="84" t="s">
        <v>328</v>
      </c>
      <c r="E103" s="85">
        <v>79.7943467616292</v>
      </c>
      <c r="F103" s="91">
        <v>79.709770754507005</v>
      </c>
      <c r="G103" s="86">
        <v>15.2343645671044</v>
      </c>
      <c r="H103" s="86">
        <v>15.197863342978</v>
      </c>
      <c r="I103" s="86">
        <v>90.84</v>
      </c>
      <c r="J103" s="86">
        <v>42.66</v>
      </c>
      <c r="K103" s="87">
        <v>1.9800000000000002E-2</v>
      </c>
      <c r="L103" s="149">
        <v>0.55999999669300005</v>
      </c>
      <c r="M103" s="86">
        <v>1.50468915636182E-3</v>
      </c>
      <c r="N103" s="86">
        <v>77.539661199247107</v>
      </c>
      <c r="O103" s="86">
        <v>35.768538094119499</v>
      </c>
      <c r="P103" s="86">
        <v>2.3530000000000002</v>
      </c>
      <c r="Q103" s="88">
        <v>0.83089999999999997</v>
      </c>
      <c r="R103" s="85">
        <v>5.4097917230186601E-2</v>
      </c>
      <c r="S103" s="86">
        <v>0</v>
      </c>
      <c r="T103" s="86">
        <v>3.68</v>
      </c>
      <c r="U103" s="88">
        <v>0.880480747829958</v>
      </c>
      <c r="V103" s="89">
        <v>4.07</v>
      </c>
      <c r="W103" s="85">
        <v>71.148204350238998</v>
      </c>
      <c r="X103" s="88">
        <v>52.7</v>
      </c>
      <c r="Y103" s="85">
        <v>100</v>
      </c>
      <c r="Z103" s="88">
        <v>100</v>
      </c>
      <c r="AA103" s="85">
        <v>0.06</v>
      </c>
      <c r="AB103" s="91">
        <v>0.06</v>
      </c>
      <c r="AC103" s="86">
        <v>0.01</v>
      </c>
      <c r="AD103" s="86">
        <v>0.01</v>
      </c>
      <c r="AE103" s="86">
        <v>0</v>
      </c>
      <c r="AF103" s="88">
        <v>2.79760063285</v>
      </c>
      <c r="AG103" s="85">
        <v>0</v>
      </c>
      <c r="AH103" s="86">
        <v>0.25377300000000003</v>
      </c>
      <c r="AI103" s="150">
        <v>2.9483997420100001E-2</v>
      </c>
      <c r="AJ103" s="151">
        <v>1.06</v>
      </c>
      <c r="AK103" s="152">
        <v>0</v>
      </c>
    </row>
    <row r="104" spans="1:37" x14ac:dyDescent="0.2">
      <c r="A104" s="148" t="s">
        <v>529</v>
      </c>
      <c r="B104" s="66" t="s">
        <v>530</v>
      </c>
      <c r="C104" s="67">
        <v>58</v>
      </c>
      <c r="D104" s="84" t="s">
        <v>328</v>
      </c>
      <c r="E104" s="85">
        <v>91.953813864937402</v>
      </c>
      <c r="F104" s="91">
        <v>91.940818328904001</v>
      </c>
      <c r="G104" s="86">
        <v>26.480353998401601</v>
      </c>
      <c r="H104" s="86">
        <v>26.474506007186498</v>
      </c>
      <c r="I104" s="86">
        <v>26.03</v>
      </c>
      <c r="J104" s="86">
        <v>13.29</v>
      </c>
      <c r="K104" s="87">
        <v>0</v>
      </c>
      <c r="L104" s="149">
        <v>0.19999998247</v>
      </c>
      <c r="M104" s="86">
        <v>2.3889841730448299E-4</v>
      </c>
      <c r="N104" s="86">
        <v>90.665306229233707</v>
      </c>
      <c r="O104" s="86">
        <v>36.788208831537801</v>
      </c>
      <c r="P104" s="86">
        <v>0.61599999999999999</v>
      </c>
      <c r="Q104" s="88">
        <v>1.0107999999999999</v>
      </c>
      <c r="R104" s="85">
        <v>1.92233756247597E-2</v>
      </c>
      <c r="S104" s="86">
        <v>0</v>
      </c>
      <c r="T104" s="86">
        <v>2.2999999999999998</v>
      </c>
      <c r="U104" s="88">
        <v>0.22027433576566399</v>
      </c>
      <c r="V104" s="89">
        <v>4.4400000000000004</v>
      </c>
      <c r="W104" s="85">
        <v>77.855988025264395</v>
      </c>
      <c r="X104" s="88">
        <v>68.833333333300004</v>
      </c>
      <c r="Y104" s="85">
        <v>57.759999999999991</v>
      </c>
      <c r="Z104" s="88">
        <v>2.0400000000000063</v>
      </c>
      <c r="AA104" s="85">
        <v>0</v>
      </c>
      <c r="AB104" s="91">
        <v>0</v>
      </c>
      <c r="AC104" s="86">
        <v>0</v>
      </c>
      <c r="AD104" s="86">
        <v>0</v>
      </c>
      <c r="AE104" s="86">
        <v>0</v>
      </c>
      <c r="AF104" s="88">
        <v>14.680499300399999</v>
      </c>
      <c r="AG104" s="85">
        <v>0</v>
      </c>
      <c r="AH104" s="86">
        <v>0.105116</v>
      </c>
      <c r="AI104" s="150">
        <v>7.3710011599600004E-3</v>
      </c>
      <c r="AJ104" s="151">
        <v>1.1299999999999999</v>
      </c>
      <c r="AK104" s="152">
        <v>0</v>
      </c>
    </row>
    <row r="105" spans="1:37" x14ac:dyDescent="0.2">
      <c r="A105" s="148" t="s">
        <v>531</v>
      </c>
      <c r="B105" s="66" t="s">
        <v>532</v>
      </c>
      <c r="C105" s="67">
        <v>58</v>
      </c>
      <c r="D105" s="84" t="s">
        <v>328</v>
      </c>
      <c r="E105" s="85">
        <v>88.419600833709595</v>
      </c>
      <c r="F105" s="91">
        <v>88.370740999585607</v>
      </c>
      <c r="G105" s="86">
        <v>26.998459987506699</v>
      </c>
      <c r="H105" s="86">
        <v>26.9848534514216</v>
      </c>
      <c r="I105" s="86">
        <v>34.81</v>
      </c>
      <c r="J105" s="86">
        <v>18.649999999999999</v>
      </c>
      <c r="K105" s="87">
        <v>0</v>
      </c>
      <c r="L105" s="149">
        <v>0.36999999394900002</v>
      </c>
      <c r="M105" s="86">
        <v>1.04405665992123E-4</v>
      </c>
      <c r="N105" s="86">
        <v>86.722216008649298</v>
      </c>
      <c r="O105" s="86">
        <v>41.258218768679001</v>
      </c>
      <c r="P105" s="86">
        <v>1.266</v>
      </c>
      <c r="Q105" s="88">
        <v>0.55659999999999998</v>
      </c>
      <c r="R105" s="85">
        <v>1.50511739915713E-2</v>
      </c>
      <c r="S105" s="86">
        <v>0</v>
      </c>
      <c r="T105" s="86">
        <v>1.97</v>
      </c>
      <c r="U105" s="88">
        <v>0.458292874504444</v>
      </c>
      <c r="V105" s="89">
        <v>4.5199999999999996</v>
      </c>
      <c r="W105" s="85">
        <v>72.693979221912699</v>
      </c>
      <c r="X105" s="88">
        <v>72.933333333299998</v>
      </c>
      <c r="Y105" s="85">
        <v>72.960000000000008</v>
      </c>
      <c r="Z105" s="88">
        <v>-42.86</v>
      </c>
      <c r="AA105" s="85">
        <v>0.16</v>
      </c>
      <c r="AB105" s="91">
        <v>0.21</v>
      </c>
      <c r="AC105" s="86">
        <v>0.03</v>
      </c>
      <c r="AD105" s="86">
        <v>0.05</v>
      </c>
      <c r="AE105" s="86">
        <v>0</v>
      </c>
      <c r="AF105" s="88">
        <v>40.735699876300004</v>
      </c>
      <c r="AG105" s="85">
        <v>0</v>
      </c>
      <c r="AH105" s="86">
        <v>0.15181900000000001</v>
      </c>
      <c r="AI105" s="150">
        <v>3.4749001224999999E-2</v>
      </c>
      <c r="AJ105" s="151">
        <v>1.08</v>
      </c>
      <c r="AK105" s="152">
        <v>0</v>
      </c>
    </row>
    <row r="106" spans="1:37" x14ac:dyDescent="0.2">
      <c r="A106" s="148" t="s">
        <v>533</v>
      </c>
      <c r="B106" s="66" t="s">
        <v>534</v>
      </c>
      <c r="C106" s="67">
        <v>58</v>
      </c>
      <c r="D106" s="84" t="s">
        <v>328</v>
      </c>
      <c r="E106" s="85">
        <v>88.850738406913905</v>
      </c>
      <c r="F106" s="91">
        <v>88.850738406913905</v>
      </c>
      <c r="G106" s="86">
        <v>14.413078678866199</v>
      </c>
      <c r="H106" s="86">
        <v>14.413078678866199</v>
      </c>
      <c r="I106" s="86">
        <v>9.68</v>
      </c>
      <c r="J106" s="86">
        <v>5.51</v>
      </c>
      <c r="K106" s="87">
        <v>0</v>
      </c>
      <c r="L106" s="149">
        <v>0.74999985269500002</v>
      </c>
      <c r="M106" s="86">
        <v>0</v>
      </c>
      <c r="N106" s="86">
        <v>87.931978107896796</v>
      </c>
      <c r="O106" s="86">
        <v>32.248062015503898</v>
      </c>
      <c r="P106" s="86">
        <v>0.13400000000000001</v>
      </c>
      <c r="Q106" s="88">
        <v>0.82369999999999999</v>
      </c>
      <c r="R106" s="85">
        <v>0</v>
      </c>
      <c r="S106" s="86">
        <v>0.1</v>
      </c>
      <c r="T106" s="86">
        <v>3</v>
      </c>
      <c r="U106" s="88">
        <v>0.53258939893482105</v>
      </c>
      <c r="V106" s="89">
        <v>4.8</v>
      </c>
      <c r="W106" s="85">
        <v>73.590935254576706</v>
      </c>
      <c r="X106" s="88">
        <v>63.166666666700003</v>
      </c>
      <c r="Y106" s="85">
        <v>-15.420000000000002</v>
      </c>
      <c r="Z106" s="88">
        <v>100</v>
      </c>
      <c r="AA106" s="85">
        <v>0</v>
      </c>
      <c r="AB106" s="91">
        <v>0</v>
      </c>
      <c r="AC106" s="86">
        <v>0</v>
      </c>
      <c r="AD106" s="86">
        <v>0</v>
      </c>
      <c r="AE106" s="86">
        <v>0</v>
      </c>
      <c r="AF106" s="88">
        <v>0.77970097880699996</v>
      </c>
      <c r="AG106" s="85">
        <v>0</v>
      </c>
      <c r="AH106" s="86">
        <v>1.7707000000000001E-2</v>
      </c>
      <c r="AI106" s="150">
        <v>1.0530010063100001E-3</v>
      </c>
      <c r="AJ106" s="151">
        <v>1.22</v>
      </c>
      <c r="AK106" s="152">
        <v>0</v>
      </c>
    </row>
    <row r="107" spans="1:37" x14ac:dyDescent="0.2">
      <c r="A107" s="148" t="s">
        <v>535</v>
      </c>
      <c r="B107" s="66" t="s">
        <v>536</v>
      </c>
      <c r="C107" s="67">
        <v>58</v>
      </c>
      <c r="D107" s="84" t="s">
        <v>328</v>
      </c>
      <c r="E107" s="85">
        <v>92.086658649466102</v>
      </c>
      <c r="F107" s="91">
        <v>92.086658649466102</v>
      </c>
      <c r="G107" s="86">
        <v>8.9914118776040706</v>
      </c>
      <c r="H107" s="86">
        <v>8.9914118776040706</v>
      </c>
      <c r="I107" s="86">
        <v>56.8</v>
      </c>
      <c r="J107" s="86">
        <v>11.2</v>
      </c>
      <c r="K107" s="87">
        <v>0</v>
      </c>
      <c r="L107" s="149">
        <v>4.0000146425000001E-2</v>
      </c>
      <c r="M107" s="86">
        <v>4.8602099236427499E-5</v>
      </c>
      <c r="N107" s="86">
        <v>91.706022688543698</v>
      </c>
      <c r="O107" s="86">
        <v>24.2643208712954</v>
      </c>
      <c r="P107" s="86">
        <v>0.48</v>
      </c>
      <c r="Q107" s="88">
        <v>0.78280000000000005</v>
      </c>
      <c r="R107" s="85">
        <v>2.15842866393266E-2</v>
      </c>
      <c r="S107" s="86">
        <v>0</v>
      </c>
      <c r="T107" s="86">
        <v>5.04</v>
      </c>
      <c r="U107" s="88">
        <v>0.49682348796812598</v>
      </c>
      <c r="V107" s="89">
        <v>4.76</v>
      </c>
      <c r="W107" s="85">
        <v>74.639315758427003</v>
      </c>
      <c r="X107" s="88">
        <v>63.6</v>
      </c>
      <c r="Y107" s="85">
        <v>78.580000000000013</v>
      </c>
      <c r="Z107" s="88">
        <v>100</v>
      </c>
      <c r="AA107" s="85">
        <v>0.03</v>
      </c>
      <c r="AB107" s="91">
        <v>0.03</v>
      </c>
      <c r="AC107" s="86">
        <v>0.02</v>
      </c>
      <c r="AD107" s="86">
        <v>0.02</v>
      </c>
      <c r="AE107" s="86">
        <v>0</v>
      </c>
      <c r="AF107" s="88">
        <v>4.9503000441099996</v>
      </c>
      <c r="AG107" s="85">
        <v>0</v>
      </c>
      <c r="AH107" s="86">
        <v>9.7507999999999997E-2</v>
      </c>
      <c r="AI107" s="150">
        <v>7.3710027350999997E-3</v>
      </c>
      <c r="AJ107" s="151">
        <v>1.1000000000000001</v>
      </c>
      <c r="AK107" s="152">
        <v>0</v>
      </c>
    </row>
    <row r="108" spans="1:37" x14ac:dyDescent="0.2">
      <c r="A108" s="148" t="s">
        <v>537</v>
      </c>
      <c r="B108" s="66" t="s">
        <v>538</v>
      </c>
      <c r="C108" s="67">
        <v>58</v>
      </c>
      <c r="D108" s="84" t="s">
        <v>328</v>
      </c>
      <c r="E108" s="85">
        <v>88.041324090066098</v>
      </c>
      <c r="F108" s="91">
        <v>87.959344481498903</v>
      </c>
      <c r="G108" s="86">
        <v>20.5888205283307</v>
      </c>
      <c r="H108" s="86">
        <v>20.5705144021458</v>
      </c>
      <c r="I108" s="86">
        <v>123.46</v>
      </c>
      <c r="J108" s="86">
        <v>67.58</v>
      </c>
      <c r="K108" s="87">
        <v>0</v>
      </c>
      <c r="L108" s="149">
        <v>0.38999999112900002</v>
      </c>
      <c r="M108" s="86">
        <v>4.0841643295636901E-3</v>
      </c>
      <c r="N108" s="86">
        <v>87.152866649603297</v>
      </c>
      <c r="O108" s="86">
        <v>27.266007576457501</v>
      </c>
      <c r="P108" s="86">
        <v>1.87</v>
      </c>
      <c r="Q108" s="88">
        <v>1.2027000000000001</v>
      </c>
      <c r="R108" s="85">
        <v>9.8911968348170107E-2</v>
      </c>
      <c r="S108" s="86">
        <v>0</v>
      </c>
      <c r="T108" s="86">
        <v>3.07</v>
      </c>
      <c r="U108" s="88">
        <v>0.67255115766350204</v>
      </c>
      <c r="V108" s="89">
        <v>4.42</v>
      </c>
      <c r="W108" s="85">
        <v>79.913347105644405</v>
      </c>
      <c r="X108" s="88">
        <v>50.833333333299997</v>
      </c>
      <c r="Y108" s="85">
        <v>84.44</v>
      </c>
      <c r="Z108" s="88">
        <v>-100</v>
      </c>
      <c r="AA108" s="85">
        <v>0.04</v>
      </c>
      <c r="AB108" s="91">
        <v>0.1</v>
      </c>
      <c r="AC108" s="86">
        <v>0.01</v>
      </c>
      <c r="AD108" s="86">
        <v>0.01</v>
      </c>
      <c r="AE108" s="86">
        <v>0</v>
      </c>
      <c r="AF108" s="88">
        <v>1.7984006562099999</v>
      </c>
      <c r="AG108" s="85">
        <v>0</v>
      </c>
      <c r="AH108" s="86">
        <v>0.46415699999999999</v>
      </c>
      <c r="AI108" s="150">
        <v>0.50930696565099998</v>
      </c>
      <c r="AJ108" s="151">
        <v>1.03</v>
      </c>
      <c r="AK108" s="152">
        <v>0</v>
      </c>
    </row>
    <row r="109" spans="1:37" x14ac:dyDescent="0.2">
      <c r="A109" s="148" t="s">
        <v>539</v>
      </c>
      <c r="B109" s="66" t="s">
        <v>540</v>
      </c>
      <c r="C109" s="67">
        <v>58</v>
      </c>
      <c r="D109" s="84" t="s">
        <v>328</v>
      </c>
      <c r="E109" s="85">
        <v>96.332896871474304</v>
      </c>
      <c r="F109" s="91">
        <v>96.329602819708299</v>
      </c>
      <c r="G109" s="86">
        <v>21.51921667449</v>
      </c>
      <c r="H109" s="86">
        <v>21.515922622723998</v>
      </c>
      <c r="I109" s="86">
        <v>34.08</v>
      </c>
      <c r="J109" s="86">
        <v>14.88</v>
      </c>
      <c r="K109" s="87">
        <v>0</v>
      </c>
      <c r="L109" s="149">
        <v>4.3874841591599997E-8</v>
      </c>
      <c r="M109" s="86">
        <v>4.0162060094224502E-4</v>
      </c>
      <c r="N109" s="86">
        <v>96.479742775931697</v>
      </c>
      <c r="O109" s="86">
        <v>37.362981522079501</v>
      </c>
      <c r="P109" s="86">
        <v>0.72799999999999998</v>
      </c>
      <c r="Q109" s="88">
        <v>1.1803999999999999</v>
      </c>
      <c r="R109" s="85">
        <v>2.2768670309653901E-2</v>
      </c>
      <c r="S109" s="86">
        <v>0</v>
      </c>
      <c r="T109" s="86">
        <v>2.2200000000000002</v>
      </c>
      <c r="U109" s="88">
        <v>0.35411056484752701</v>
      </c>
      <c r="V109" s="89">
        <v>4.78</v>
      </c>
      <c r="W109" s="85">
        <v>79.1141132581417</v>
      </c>
      <c r="X109" s="88">
        <v>68.400000000000006</v>
      </c>
      <c r="Y109" s="85">
        <v>100</v>
      </c>
      <c r="Z109" s="88">
        <v>100</v>
      </c>
      <c r="AA109" s="85">
        <v>0.08</v>
      </c>
      <c r="AB109" s="91">
        <v>0.08</v>
      </c>
      <c r="AC109" s="86">
        <v>0.04</v>
      </c>
      <c r="AD109" s="86">
        <v>0.04</v>
      </c>
      <c r="AE109" s="86">
        <v>0</v>
      </c>
      <c r="AF109" s="88">
        <v>53.906495225199997</v>
      </c>
      <c r="AG109" s="85">
        <v>0</v>
      </c>
      <c r="AH109" s="86">
        <v>9.4766000000000003E-2</v>
      </c>
      <c r="AI109" s="150">
        <v>2.1060111795999999E-3</v>
      </c>
      <c r="AJ109" s="151">
        <v>1.03</v>
      </c>
      <c r="AK109" s="152">
        <v>0</v>
      </c>
    </row>
    <row r="110" spans="1:37" x14ac:dyDescent="0.2">
      <c r="A110" s="148" t="s">
        <v>541</v>
      </c>
      <c r="B110" s="66" t="s">
        <v>542</v>
      </c>
      <c r="C110" s="67">
        <v>58</v>
      </c>
      <c r="D110" s="84" t="s">
        <v>328</v>
      </c>
      <c r="E110" s="85">
        <v>76.315310026518802</v>
      </c>
      <c r="F110" s="91">
        <v>76.253567885989597</v>
      </c>
      <c r="G110" s="86">
        <v>23.8486609040669</v>
      </c>
      <c r="H110" s="86">
        <v>23.835502742970501</v>
      </c>
      <c r="I110" s="86">
        <v>177.72</v>
      </c>
      <c r="J110" s="86">
        <v>131.80000000000001</v>
      </c>
      <c r="K110" s="87">
        <v>0</v>
      </c>
      <c r="L110" s="149">
        <v>0.39000001848299998</v>
      </c>
      <c r="M110" s="86">
        <v>4.8204172781463302E-3</v>
      </c>
      <c r="N110" s="86">
        <v>74.770562593791198</v>
      </c>
      <c r="O110" s="86">
        <v>44.043977845746902</v>
      </c>
      <c r="P110" s="86">
        <v>3.86</v>
      </c>
      <c r="Q110" s="88">
        <v>1.0909</v>
      </c>
      <c r="R110" s="85">
        <v>5.3763440860214999E-2</v>
      </c>
      <c r="S110" s="86">
        <v>0</v>
      </c>
      <c r="T110" s="86">
        <v>3.04</v>
      </c>
      <c r="U110" s="88">
        <v>1.5020546974635101</v>
      </c>
      <c r="V110" s="89">
        <v>4.1500000000000004</v>
      </c>
      <c r="W110" s="85">
        <v>62.869473101531298</v>
      </c>
      <c r="X110" s="88">
        <v>40.733333333300003</v>
      </c>
      <c r="Y110" s="85">
        <v>100</v>
      </c>
      <c r="Z110" s="88">
        <v>100</v>
      </c>
      <c r="AA110" s="85">
        <v>0.02</v>
      </c>
      <c r="AB110" s="91">
        <v>0.05</v>
      </c>
      <c r="AC110" s="86">
        <v>0</v>
      </c>
      <c r="AD110" s="86">
        <v>0</v>
      </c>
      <c r="AE110" s="86">
        <v>0</v>
      </c>
      <c r="AF110" s="88">
        <v>7.34979910815</v>
      </c>
      <c r="AG110" s="85">
        <v>0</v>
      </c>
      <c r="AH110" s="86">
        <v>0.66607499999999997</v>
      </c>
      <c r="AI110" s="150">
        <v>2.52720564365E-2</v>
      </c>
      <c r="AJ110" s="151">
        <v>1.19</v>
      </c>
      <c r="AK110" s="152">
        <v>0</v>
      </c>
    </row>
    <row r="111" spans="1:37" x14ac:dyDescent="0.2">
      <c r="A111" s="148" t="s">
        <v>543</v>
      </c>
      <c r="B111" s="66" t="s">
        <v>544</v>
      </c>
      <c r="C111" s="67">
        <v>58</v>
      </c>
      <c r="D111" s="84" t="s">
        <v>328</v>
      </c>
      <c r="E111" s="85">
        <v>61.480404292908098</v>
      </c>
      <c r="F111" s="91">
        <v>61.0675784489286</v>
      </c>
      <c r="G111" s="86">
        <v>21.0727462833656</v>
      </c>
      <c r="H111" s="86">
        <v>20.849207398415999</v>
      </c>
      <c r="I111" s="86">
        <v>96.67</v>
      </c>
      <c r="J111" s="86">
        <v>64.900000000000006</v>
      </c>
      <c r="K111" s="87">
        <v>1.34E-2</v>
      </c>
      <c r="L111" s="149">
        <v>0.67999994651200002</v>
      </c>
      <c r="M111" s="86">
        <v>1.2027467074802599E-3</v>
      </c>
      <c r="N111" s="86">
        <v>59.862563562822402</v>
      </c>
      <c r="O111" s="86">
        <v>56.964530369919302</v>
      </c>
      <c r="P111" s="86">
        <v>3.4540000000000002</v>
      </c>
      <c r="Q111" s="88">
        <v>1.2619</v>
      </c>
      <c r="R111" s="85">
        <v>1.43410296859314E-2</v>
      </c>
      <c r="S111" s="86">
        <v>0.1</v>
      </c>
      <c r="T111" s="86">
        <v>3.16</v>
      </c>
      <c r="U111" s="88">
        <v>2.29187448171428</v>
      </c>
      <c r="V111" s="89">
        <v>3.92</v>
      </c>
      <c r="W111" s="85">
        <v>59.363639607319101</v>
      </c>
      <c r="X111" s="88">
        <v>52.6</v>
      </c>
      <c r="Y111" s="85">
        <v>83.4</v>
      </c>
      <c r="Z111" s="88">
        <v>100</v>
      </c>
      <c r="AA111" s="85">
        <v>0.69</v>
      </c>
      <c r="AB111" s="91">
        <v>0.73</v>
      </c>
      <c r="AC111" s="86">
        <v>0.19</v>
      </c>
      <c r="AD111" s="86">
        <v>0.2</v>
      </c>
      <c r="AE111" s="86">
        <v>0</v>
      </c>
      <c r="AF111" s="88">
        <v>12.241402213500001</v>
      </c>
      <c r="AG111" s="85">
        <v>0</v>
      </c>
      <c r="AH111" s="86">
        <v>0.55488899999999997</v>
      </c>
      <c r="AI111" s="150">
        <v>4.00140018406E-2</v>
      </c>
      <c r="AJ111" s="151">
        <v>1.32</v>
      </c>
      <c r="AK111" s="152">
        <v>0</v>
      </c>
    </row>
    <row r="112" spans="1:37" x14ac:dyDescent="0.2">
      <c r="A112" s="148" t="s">
        <v>545</v>
      </c>
      <c r="B112" s="66" t="s">
        <v>546</v>
      </c>
      <c r="C112" s="67">
        <v>58</v>
      </c>
      <c r="D112" s="84" t="s">
        <v>328</v>
      </c>
      <c r="E112" s="85">
        <v>75.4081981437173</v>
      </c>
      <c r="F112" s="91">
        <v>75.222832803092103</v>
      </c>
      <c r="G112" s="86">
        <v>12.1670654431678</v>
      </c>
      <c r="H112" s="86">
        <v>12.084242631399</v>
      </c>
      <c r="I112" s="86">
        <v>67.42</v>
      </c>
      <c r="J112" s="86">
        <v>21.3</v>
      </c>
      <c r="K112" s="87">
        <v>0</v>
      </c>
      <c r="L112" s="149">
        <v>0.57999999907099997</v>
      </c>
      <c r="M112" s="86">
        <v>1.3650656692250701E-3</v>
      </c>
      <c r="N112" s="86">
        <v>76.3788098693759</v>
      </c>
      <c r="O112" s="86">
        <v>21.0265924551639</v>
      </c>
      <c r="P112" s="86">
        <v>1.03</v>
      </c>
      <c r="Q112" s="88">
        <v>0.96409999999999996</v>
      </c>
      <c r="R112" s="85">
        <v>3.02388872089507E-2</v>
      </c>
      <c r="S112" s="86">
        <v>0.1</v>
      </c>
      <c r="T112" s="86">
        <v>3.72</v>
      </c>
      <c r="U112" s="88">
        <v>1.7892356637656801</v>
      </c>
      <c r="V112" s="89">
        <v>4.3</v>
      </c>
      <c r="W112" s="85">
        <v>62.4483175487143</v>
      </c>
      <c r="X112" s="88">
        <v>60.5</v>
      </c>
      <c r="Y112" s="85">
        <v>12.799999999999997</v>
      </c>
      <c r="Z112" s="88"/>
      <c r="AA112" s="85">
        <v>0</v>
      </c>
      <c r="AB112" s="91">
        <v>0</v>
      </c>
      <c r="AC112" s="86">
        <v>0</v>
      </c>
      <c r="AD112" s="86">
        <v>0</v>
      </c>
      <c r="AE112" s="86">
        <v>0</v>
      </c>
      <c r="AF112" s="88">
        <v>10.1926994161</v>
      </c>
      <c r="AG112" s="85">
        <v>0</v>
      </c>
      <c r="AH112" s="86">
        <v>8.9254E-2</v>
      </c>
      <c r="AI112" s="150">
        <v>4.2119999930400002E-3</v>
      </c>
      <c r="AJ112" s="151">
        <v>1.41</v>
      </c>
      <c r="AK112" s="152">
        <v>0</v>
      </c>
    </row>
    <row r="113" spans="1:37" x14ac:dyDescent="0.2">
      <c r="A113" s="148" t="s">
        <v>547</v>
      </c>
      <c r="B113" s="66" t="s">
        <v>548</v>
      </c>
      <c r="C113" s="67">
        <v>58</v>
      </c>
      <c r="D113" s="84" t="s">
        <v>328</v>
      </c>
      <c r="E113" s="85">
        <v>82.281191510960298</v>
      </c>
      <c r="F113" s="91">
        <v>82.281191510960298</v>
      </c>
      <c r="G113" s="86">
        <v>10.323414649620901</v>
      </c>
      <c r="H113" s="86">
        <v>10.323414649620901</v>
      </c>
      <c r="I113" s="86">
        <v>27.88</v>
      </c>
      <c r="J113" s="86">
        <v>8.58</v>
      </c>
      <c r="K113" s="87">
        <v>0</v>
      </c>
      <c r="L113" s="149">
        <v>0.74000005026299998</v>
      </c>
      <c r="M113" s="86">
        <v>0</v>
      </c>
      <c r="N113" s="86">
        <v>81.781466464600001</v>
      </c>
      <c r="O113" s="86">
        <v>11.805613047437699</v>
      </c>
      <c r="P113" s="86">
        <v>0.42199999999999999</v>
      </c>
      <c r="Q113" s="88">
        <v>0.68730000000000002</v>
      </c>
      <c r="R113" s="85">
        <v>0</v>
      </c>
      <c r="S113" s="86">
        <v>0.9</v>
      </c>
      <c r="T113" s="86">
        <v>2.58</v>
      </c>
      <c r="U113" s="88">
        <v>1.03495860165593</v>
      </c>
      <c r="V113" s="89">
        <v>4.3899999999999997</v>
      </c>
      <c r="W113" s="85">
        <v>79.054872492606194</v>
      </c>
      <c r="X113" s="88">
        <v>73.066666666700002</v>
      </c>
      <c r="Y113" s="85">
        <v>99.94</v>
      </c>
      <c r="Z113" s="88">
        <v>100</v>
      </c>
      <c r="AA113" s="85">
        <v>0</v>
      </c>
      <c r="AB113" s="91">
        <v>0</v>
      </c>
      <c r="AC113" s="86">
        <v>0</v>
      </c>
      <c r="AD113" s="86">
        <v>0</v>
      </c>
      <c r="AE113" s="86">
        <v>0</v>
      </c>
      <c r="AF113" s="88">
        <v>15.3382996763</v>
      </c>
      <c r="AG113" s="85">
        <v>0</v>
      </c>
      <c r="AH113" s="86">
        <v>6.1462000000000003E-2</v>
      </c>
      <c r="AI113" s="150">
        <v>1.39410011259E-2</v>
      </c>
      <c r="AJ113" s="151">
        <v>1.06</v>
      </c>
      <c r="AK113" s="152">
        <v>0</v>
      </c>
    </row>
    <row r="114" spans="1:37" x14ac:dyDescent="0.2">
      <c r="A114" s="148" t="s">
        <v>549</v>
      </c>
      <c r="B114" s="66" t="s">
        <v>550</v>
      </c>
      <c r="C114" s="67">
        <v>58</v>
      </c>
      <c r="D114" s="84" t="s">
        <v>328</v>
      </c>
      <c r="E114" s="85">
        <v>75.260941219556898</v>
      </c>
      <c r="F114" s="91">
        <v>75.260941219556898</v>
      </c>
      <c r="G114" s="86">
        <v>12.0289324299579</v>
      </c>
      <c r="H114" s="86">
        <v>12.0289324299579</v>
      </c>
      <c r="I114" s="86">
        <v>35.29</v>
      </c>
      <c r="J114" s="86">
        <v>12.01</v>
      </c>
      <c r="K114" s="87">
        <v>4.07E-2</v>
      </c>
      <c r="L114" s="149">
        <v>0.51000003732200005</v>
      </c>
      <c r="M114" s="86">
        <v>0</v>
      </c>
      <c r="N114" s="86">
        <v>74.247589721030806</v>
      </c>
      <c r="O114" s="86">
        <v>17.613200306983899</v>
      </c>
      <c r="P114" s="86">
        <v>0.38100000000000001</v>
      </c>
      <c r="Q114" s="88">
        <v>0.73250000000000004</v>
      </c>
      <c r="R114" s="85">
        <v>0</v>
      </c>
      <c r="S114" s="86">
        <v>3.9</v>
      </c>
      <c r="T114" s="86">
        <v>2.75</v>
      </c>
      <c r="U114" s="88">
        <v>1.22505035707746</v>
      </c>
      <c r="V114" s="89">
        <v>4.33</v>
      </c>
      <c r="W114" s="85">
        <v>77.322917896702506</v>
      </c>
      <c r="X114" s="88">
        <v>70.433333333299998</v>
      </c>
      <c r="Y114" s="85">
        <v>95.080000000000013</v>
      </c>
      <c r="Z114" s="88"/>
      <c r="AA114" s="85">
        <v>0</v>
      </c>
      <c r="AB114" s="91">
        <v>0</v>
      </c>
      <c r="AC114" s="86">
        <v>0</v>
      </c>
      <c r="AD114" s="86">
        <v>0</v>
      </c>
      <c r="AE114" s="86">
        <v>0</v>
      </c>
      <c r="AF114" s="88">
        <v>7.6358009577699999</v>
      </c>
      <c r="AG114" s="85">
        <v>0</v>
      </c>
      <c r="AH114" s="86">
        <v>3.6981E-2</v>
      </c>
      <c r="AI114" s="150">
        <v>9.8550037413699994E-3</v>
      </c>
      <c r="AJ114" s="151">
        <v>1.0900000000000001</v>
      </c>
      <c r="AK114" s="152">
        <v>0</v>
      </c>
    </row>
    <row r="115" spans="1:37" x14ac:dyDescent="0.2">
      <c r="A115" s="148" t="s">
        <v>551</v>
      </c>
      <c r="B115" s="66" t="s">
        <v>552</v>
      </c>
      <c r="C115" s="67">
        <v>58</v>
      </c>
      <c r="D115" s="84" t="s">
        <v>328</v>
      </c>
      <c r="E115" s="85">
        <v>74.6495451401819</v>
      </c>
      <c r="F115" s="91">
        <v>73.6181305527478</v>
      </c>
      <c r="G115" s="86">
        <v>18.3307176677129</v>
      </c>
      <c r="H115" s="86">
        <v>17.937037825184898</v>
      </c>
      <c r="I115" s="86">
        <v>53.7</v>
      </c>
      <c r="J115" s="86">
        <v>28.42</v>
      </c>
      <c r="K115" s="87">
        <v>2.2200000000000001E-2</v>
      </c>
      <c r="L115" s="149">
        <v>0.85000001588999996</v>
      </c>
      <c r="M115" s="86">
        <v>2.33004066359506E-2</v>
      </c>
      <c r="N115" s="86">
        <v>74.984566937872401</v>
      </c>
      <c r="O115" s="86">
        <v>39.849144799744998</v>
      </c>
      <c r="P115" s="86">
        <v>1.171</v>
      </c>
      <c r="Q115" s="88">
        <v>0.59850000000000003</v>
      </c>
      <c r="R115" s="85">
        <v>2.54777070063694E-2</v>
      </c>
      <c r="S115" s="86">
        <v>3.3</v>
      </c>
      <c r="T115" s="86">
        <v>2.79</v>
      </c>
      <c r="U115" s="88">
        <v>1.5301643879342399</v>
      </c>
      <c r="V115" s="89">
        <v>4.3899999999999997</v>
      </c>
      <c r="W115" s="85">
        <v>70.743136129217604</v>
      </c>
      <c r="X115" s="88">
        <v>52.066666666700002</v>
      </c>
      <c r="Y115" s="85">
        <v>57.66</v>
      </c>
      <c r="Z115" s="88">
        <v>100</v>
      </c>
      <c r="AA115" s="85">
        <v>0</v>
      </c>
      <c r="AB115" s="91">
        <v>0.23</v>
      </c>
      <c r="AC115" s="86">
        <v>0</v>
      </c>
      <c r="AD115" s="86">
        <v>0.1</v>
      </c>
      <c r="AE115" s="86">
        <v>0</v>
      </c>
      <c r="AF115" s="88">
        <v>8.4148998904900001</v>
      </c>
      <c r="AG115" s="85">
        <v>1.6940144042999999E-11</v>
      </c>
      <c r="AH115" s="86">
        <v>0.241595</v>
      </c>
      <c r="AI115" s="150">
        <v>0.13458297442299999</v>
      </c>
      <c r="AJ115" s="151">
        <v>1.24</v>
      </c>
      <c r="AK115" s="152">
        <v>0</v>
      </c>
    </row>
    <row r="116" spans="1:37" x14ac:dyDescent="0.2">
      <c r="A116" s="148" t="s">
        <v>553</v>
      </c>
      <c r="B116" s="66" t="s">
        <v>554</v>
      </c>
      <c r="C116" s="67">
        <v>58</v>
      </c>
      <c r="D116" s="84" t="s">
        <v>328</v>
      </c>
      <c r="E116" s="85">
        <v>82.840622959992501</v>
      </c>
      <c r="F116" s="91">
        <v>82.831297211601196</v>
      </c>
      <c r="G116" s="86">
        <v>15.233609997202301</v>
      </c>
      <c r="H116" s="86">
        <v>15.233609997202301</v>
      </c>
      <c r="I116" s="86">
        <v>32.950000000000003</v>
      </c>
      <c r="J116" s="86">
        <v>11.7</v>
      </c>
      <c r="K116" s="87">
        <v>0</v>
      </c>
      <c r="L116" s="149">
        <v>0.35000011067699999</v>
      </c>
      <c r="M116" s="86">
        <v>1.3631608305245901E-3</v>
      </c>
      <c r="N116" s="86">
        <v>82.230782896520793</v>
      </c>
      <c r="O116" s="86">
        <v>20.359405837748</v>
      </c>
      <c r="P116" s="86">
        <v>0.34899999999999998</v>
      </c>
      <c r="Q116" s="88">
        <v>1.2745</v>
      </c>
      <c r="R116" s="85">
        <v>4.0477636106051401E-2</v>
      </c>
      <c r="S116" s="86">
        <v>2.9</v>
      </c>
      <c r="T116" s="86">
        <v>3.62</v>
      </c>
      <c r="U116" s="88">
        <v>0.54369113121328005</v>
      </c>
      <c r="V116" s="89">
        <v>4.29</v>
      </c>
      <c r="W116" s="85">
        <v>79.180867111085703</v>
      </c>
      <c r="X116" s="88">
        <v>73.900000000000006</v>
      </c>
      <c r="Y116" s="85">
        <v>100</v>
      </c>
      <c r="Z116" s="88">
        <v>100</v>
      </c>
      <c r="AA116" s="85">
        <v>0</v>
      </c>
      <c r="AB116" s="91">
        <v>0</v>
      </c>
      <c r="AC116" s="86">
        <v>0</v>
      </c>
      <c r="AD116" s="86">
        <v>0</v>
      </c>
      <c r="AE116" s="86">
        <v>0</v>
      </c>
      <c r="AF116" s="88">
        <v>7.2372998074500003</v>
      </c>
      <c r="AG116" s="85">
        <v>0</v>
      </c>
      <c r="AH116" s="86">
        <v>6.8079000000000001E-2</v>
      </c>
      <c r="AI116" s="150">
        <v>1.3140005845900001E-2</v>
      </c>
      <c r="AJ116" s="151">
        <v>1.1200000000000001</v>
      </c>
      <c r="AK116" s="152">
        <v>0</v>
      </c>
    </row>
    <row r="117" spans="1:37" x14ac:dyDescent="0.2">
      <c r="A117" s="148" t="s">
        <v>555</v>
      </c>
      <c r="B117" s="66" t="s">
        <v>556</v>
      </c>
      <c r="C117" s="67">
        <v>58</v>
      </c>
      <c r="D117" s="84" t="s">
        <v>328</v>
      </c>
      <c r="E117" s="85">
        <v>70.484193313953497</v>
      </c>
      <c r="F117" s="91">
        <v>70.208938953488399</v>
      </c>
      <c r="G117" s="86">
        <v>26.271802325581401</v>
      </c>
      <c r="H117" s="86">
        <v>26.148255813953501</v>
      </c>
      <c r="I117" s="86">
        <v>37.6</v>
      </c>
      <c r="J117" s="86">
        <v>38.979999999999997</v>
      </c>
      <c r="K117" s="87">
        <v>2.0199999999999999E-2</v>
      </c>
      <c r="L117" s="149">
        <v>2.20999980729</v>
      </c>
      <c r="M117" s="86">
        <v>0</v>
      </c>
      <c r="N117" s="86">
        <v>69.296324025547904</v>
      </c>
      <c r="O117" s="86">
        <v>37.244373891119601</v>
      </c>
      <c r="P117" s="86">
        <v>1.66</v>
      </c>
      <c r="Q117" s="88">
        <v>0.94879999999999998</v>
      </c>
      <c r="R117" s="85">
        <v>0</v>
      </c>
      <c r="S117" s="86">
        <v>3.4</v>
      </c>
      <c r="T117" s="86">
        <v>2.2000000000000002</v>
      </c>
      <c r="U117" s="88">
        <v>2.67078488372093</v>
      </c>
      <c r="V117" s="89">
        <v>4.4800000000000004</v>
      </c>
      <c r="W117" s="85">
        <v>58.626435893513502</v>
      </c>
      <c r="X117" s="88">
        <v>37.799999999999997</v>
      </c>
      <c r="Y117" s="85">
        <v>57.599999999999994</v>
      </c>
      <c r="Z117" s="88"/>
      <c r="AA117" s="85">
        <v>0</v>
      </c>
      <c r="AB117" s="91">
        <v>0.28999999999999998</v>
      </c>
      <c r="AC117" s="86">
        <v>0</v>
      </c>
      <c r="AD117" s="86">
        <v>0.05</v>
      </c>
      <c r="AE117" s="86">
        <v>0</v>
      </c>
      <c r="AF117" s="88">
        <v>4.84289370223E-7</v>
      </c>
      <c r="AG117" s="85">
        <v>1.15293333247E-10</v>
      </c>
      <c r="AH117" s="86">
        <v>0.228545</v>
      </c>
      <c r="AI117" s="150">
        <v>4.9275001675199999E-2</v>
      </c>
      <c r="AJ117" s="151">
        <v>1.31</v>
      </c>
      <c r="AK117" s="152">
        <v>0</v>
      </c>
    </row>
    <row r="118" spans="1:37" x14ac:dyDescent="0.2">
      <c r="A118" s="148" t="s">
        <v>557</v>
      </c>
      <c r="B118" s="66" t="s">
        <v>558</v>
      </c>
      <c r="C118" s="67">
        <v>58</v>
      </c>
      <c r="D118" s="84" t="s">
        <v>328</v>
      </c>
      <c r="E118" s="85">
        <v>83.585096402103304</v>
      </c>
      <c r="F118" s="91">
        <v>83.575641650363295</v>
      </c>
      <c r="G118" s="86">
        <v>15.714524680538499</v>
      </c>
      <c r="H118" s="86">
        <v>15.70797908318</v>
      </c>
      <c r="I118" s="86">
        <v>31.4</v>
      </c>
      <c r="J118" s="86">
        <v>24.61</v>
      </c>
      <c r="K118" s="87">
        <v>0</v>
      </c>
      <c r="L118" s="149">
        <v>1.48000007589</v>
      </c>
      <c r="M118" s="86">
        <v>1.4503570256404501E-5</v>
      </c>
      <c r="N118" s="86">
        <v>82.458260267311104</v>
      </c>
      <c r="O118" s="86">
        <v>38.806708825955504</v>
      </c>
      <c r="P118" s="86">
        <v>1.355</v>
      </c>
      <c r="Q118" s="88">
        <v>0.83230000000000004</v>
      </c>
      <c r="R118" s="85">
        <v>1.8730099269526099E-2</v>
      </c>
      <c r="S118" s="86">
        <v>2.7</v>
      </c>
      <c r="T118" s="86">
        <v>3.29</v>
      </c>
      <c r="U118" s="88">
        <v>0.90256514687593203</v>
      </c>
      <c r="V118" s="89">
        <v>4.38</v>
      </c>
      <c r="W118" s="85">
        <v>70.510654564310499</v>
      </c>
      <c r="X118" s="88">
        <v>60.666666666700003</v>
      </c>
      <c r="Y118" s="85">
        <v>100</v>
      </c>
      <c r="Z118" s="88">
        <v>100</v>
      </c>
      <c r="AA118" s="85">
        <v>0</v>
      </c>
      <c r="AB118" s="91">
        <v>0</v>
      </c>
      <c r="AC118" s="86">
        <v>0</v>
      </c>
      <c r="AD118" s="86">
        <v>0</v>
      </c>
      <c r="AE118" s="86">
        <v>0</v>
      </c>
      <c r="AF118" s="88">
        <v>0.78600058705999998</v>
      </c>
      <c r="AG118" s="85">
        <v>0</v>
      </c>
      <c r="AH118" s="86">
        <v>0.18290500000000001</v>
      </c>
      <c r="AI118" s="150">
        <v>5.5845003349700002E-2</v>
      </c>
      <c r="AJ118" s="151">
        <v>1.01</v>
      </c>
      <c r="AK118" s="152">
        <v>0</v>
      </c>
    </row>
    <row r="119" spans="1:37" x14ac:dyDescent="0.2">
      <c r="A119" s="148" t="s">
        <v>559</v>
      </c>
      <c r="B119" s="66" t="s">
        <v>560</v>
      </c>
      <c r="C119" s="67">
        <v>58</v>
      </c>
      <c r="D119" s="84" t="s">
        <v>328</v>
      </c>
      <c r="E119" s="85">
        <v>73.130943622901796</v>
      </c>
      <c r="F119" s="91">
        <v>73.004056343351607</v>
      </c>
      <c r="G119" s="86">
        <v>30.146527810586999</v>
      </c>
      <c r="H119" s="86">
        <v>30.111431329009299</v>
      </c>
      <c r="I119" s="86">
        <v>75.86</v>
      </c>
      <c r="J119" s="86">
        <v>54.17</v>
      </c>
      <c r="K119" s="87">
        <v>0</v>
      </c>
      <c r="L119" s="149">
        <v>0.71000028281700001</v>
      </c>
      <c r="M119" s="86">
        <v>7.2622489012549099E-2</v>
      </c>
      <c r="N119" s="86">
        <v>79.168977144998095</v>
      </c>
      <c r="O119" s="86">
        <v>62.570857632233597</v>
      </c>
      <c r="P119" s="86">
        <v>1.7270000000000001</v>
      </c>
      <c r="Q119" s="88">
        <v>0.5474</v>
      </c>
      <c r="R119" s="85">
        <v>7.8308535630383702E-2</v>
      </c>
      <c r="S119" s="86">
        <v>2.6</v>
      </c>
      <c r="T119" s="86">
        <v>2.4</v>
      </c>
      <c r="U119" s="88">
        <v>1.17303240350155</v>
      </c>
      <c r="V119" s="89">
        <v>4.49</v>
      </c>
      <c r="W119" s="85">
        <v>67.646501190872399</v>
      </c>
      <c r="X119" s="88">
        <v>52.566666666700002</v>
      </c>
      <c r="Y119" s="85">
        <v>93.16</v>
      </c>
      <c r="Z119" s="88">
        <v>100</v>
      </c>
      <c r="AA119" s="85">
        <v>0</v>
      </c>
      <c r="AB119" s="91">
        <v>0.19</v>
      </c>
      <c r="AC119" s="86">
        <v>0</v>
      </c>
      <c r="AD119" s="86">
        <v>0.03</v>
      </c>
      <c r="AE119" s="86">
        <v>0</v>
      </c>
      <c r="AF119" s="88">
        <v>1.3581015011999999</v>
      </c>
      <c r="AG119" s="85">
        <v>0</v>
      </c>
      <c r="AH119" s="86">
        <v>0.37614199999999998</v>
      </c>
      <c r="AI119" s="150">
        <v>9.1979991905199995E-2</v>
      </c>
      <c r="AJ119" s="151">
        <v>1.17</v>
      </c>
      <c r="AK119" s="152">
        <v>0</v>
      </c>
    </row>
    <row r="120" spans="1:37" x14ac:dyDescent="0.2">
      <c r="A120" s="148" t="s">
        <v>561</v>
      </c>
      <c r="B120" s="66" t="s">
        <v>562</v>
      </c>
      <c r="C120" s="67">
        <v>58</v>
      </c>
      <c r="D120" s="84" t="s">
        <v>328</v>
      </c>
      <c r="E120" s="85">
        <v>72.968016103779902</v>
      </c>
      <c r="F120" s="91">
        <v>72.900917020800705</v>
      </c>
      <c r="G120" s="86">
        <v>38.188324759561603</v>
      </c>
      <c r="H120" s="86">
        <v>38.125698948781</v>
      </c>
      <c r="I120" s="86">
        <v>19.850000000000001</v>
      </c>
      <c r="J120" s="86">
        <v>29.88</v>
      </c>
      <c r="K120" s="87">
        <v>2.4899999999999999E-2</v>
      </c>
      <c r="L120" s="149">
        <v>1.10999998503</v>
      </c>
      <c r="M120" s="86">
        <v>2.18620152049842E-3</v>
      </c>
      <c r="N120" s="86">
        <v>71.874484286960396</v>
      </c>
      <c r="O120" s="86">
        <v>68.246674727932302</v>
      </c>
      <c r="P120" s="86">
        <v>1.8</v>
      </c>
      <c r="Q120" s="88">
        <v>0.497</v>
      </c>
      <c r="R120" s="85">
        <v>0.171722953634803</v>
      </c>
      <c r="S120" s="86">
        <v>3.3</v>
      </c>
      <c r="T120" s="86">
        <v>1.45</v>
      </c>
      <c r="U120" s="88">
        <v>1.4068441064638799</v>
      </c>
      <c r="V120" s="89">
        <v>4.5999999999999996</v>
      </c>
      <c r="W120" s="85">
        <v>47.7842528732182</v>
      </c>
      <c r="X120" s="88">
        <v>52.633333333300001</v>
      </c>
      <c r="Y120" s="85">
        <v>5.480000000000004</v>
      </c>
      <c r="Z120" s="88">
        <v>100</v>
      </c>
      <c r="AA120" s="85">
        <v>0</v>
      </c>
      <c r="AB120" s="91">
        <v>0.01</v>
      </c>
      <c r="AC120" s="86">
        <v>0</v>
      </c>
      <c r="AD120" s="86">
        <v>0.01</v>
      </c>
      <c r="AE120" s="86">
        <v>0</v>
      </c>
      <c r="AF120" s="88">
        <v>4.4077001018499997</v>
      </c>
      <c r="AG120" s="85">
        <v>0</v>
      </c>
      <c r="AH120" s="86">
        <v>6.8883E-2</v>
      </c>
      <c r="AI120" s="150">
        <v>6.5699991151499998E-3</v>
      </c>
      <c r="AJ120" s="151">
        <v>1.39</v>
      </c>
      <c r="AK120" s="152">
        <v>0</v>
      </c>
    </row>
    <row r="121" spans="1:37" x14ac:dyDescent="0.2">
      <c r="A121" s="148" t="s">
        <v>563</v>
      </c>
      <c r="B121" s="66" t="s">
        <v>564</v>
      </c>
      <c r="C121" s="67">
        <v>58</v>
      </c>
      <c r="D121" s="84" t="s">
        <v>328</v>
      </c>
      <c r="E121" s="85">
        <v>62.677801301654497</v>
      </c>
      <c r="F121" s="91">
        <v>62.6699600094096</v>
      </c>
      <c r="G121" s="86">
        <v>25.219164118246699</v>
      </c>
      <c r="H121" s="86">
        <v>25.2128910844507</v>
      </c>
      <c r="I121" s="86">
        <v>4.7</v>
      </c>
      <c r="J121" s="86">
        <v>11.87</v>
      </c>
      <c r="K121" s="87">
        <v>0</v>
      </c>
      <c r="L121" s="149">
        <v>1.0100003315699999</v>
      </c>
      <c r="M121" s="86">
        <v>7.5579581527688899E-2</v>
      </c>
      <c r="N121" s="86">
        <v>63.723327798567603</v>
      </c>
      <c r="O121" s="86">
        <v>66.619355517005701</v>
      </c>
      <c r="P121" s="86">
        <v>0.44700000000000001</v>
      </c>
      <c r="Q121" s="88">
        <v>0.67959999999999998</v>
      </c>
      <c r="R121" s="85">
        <v>4.3001505052676803E-2</v>
      </c>
      <c r="S121" s="86">
        <v>5.4</v>
      </c>
      <c r="T121" s="86">
        <v>1.6</v>
      </c>
      <c r="U121" s="88">
        <v>0.214067278287462</v>
      </c>
      <c r="V121" s="89">
        <v>3.99</v>
      </c>
      <c r="W121" s="85">
        <v>47.681852845585802</v>
      </c>
      <c r="X121" s="88">
        <v>46.733333333300003</v>
      </c>
      <c r="Y121" s="85">
        <v>76.080000000000013</v>
      </c>
      <c r="Z121" s="88">
        <v>63.120000000000005</v>
      </c>
      <c r="AA121" s="85">
        <v>0.02</v>
      </c>
      <c r="AB121" s="91">
        <v>0.02</v>
      </c>
      <c r="AC121" s="86">
        <v>0.01</v>
      </c>
      <c r="AD121" s="86">
        <v>0.01</v>
      </c>
      <c r="AE121" s="86">
        <v>0</v>
      </c>
      <c r="AF121" s="88">
        <v>12.4165990469</v>
      </c>
      <c r="AG121" s="85">
        <v>3.9994225161799998E-10</v>
      </c>
      <c r="AH121" s="86">
        <v>7.7596999999999999E-2</v>
      </c>
      <c r="AI121" s="150">
        <v>6.5700103578599997E-3</v>
      </c>
      <c r="AJ121" s="151">
        <v>1.28</v>
      </c>
      <c r="AK121" s="152">
        <v>0</v>
      </c>
    </row>
    <row r="122" spans="1:37" x14ac:dyDescent="0.2">
      <c r="A122" s="148" t="s">
        <v>565</v>
      </c>
      <c r="B122" s="66" t="s">
        <v>566</v>
      </c>
      <c r="C122" s="67">
        <v>58</v>
      </c>
      <c r="D122" s="84" t="s">
        <v>328</v>
      </c>
      <c r="E122" s="85">
        <v>85.786406971624004</v>
      </c>
      <c r="F122" s="91">
        <v>85.773094528585901</v>
      </c>
      <c r="G122" s="86">
        <v>14.487010127697101</v>
      </c>
      <c r="H122" s="86">
        <v>14.484962059537301</v>
      </c>
      <c r="I122" s="86">
        <v>23.35</v>
      </c>
      <c r="J122" s="86">
        <v>10.15</v>
      </c>
      <c r="K122" s="87">
        <v>1.14E-2</v>
      </c>
      <c r="L122" s="149">
        <v>0.46000008914099999</v>
      </c>
      <c r="M122" s="86">
        <v>0</v>
      </c>
      <c r="N122" s="86">
        <v>83.586861238591297</v>
      </c>
      <c r="O122" s="86">
        <v>36.096950183346699</v>
      </c>
      <c r="P122" s="86">
        <v>0.68899999999999995</v>
      </c>
      <c r="Q122" s="88">
        <v>0.95579999999999998</v>
      </c>
      <c r="R122" s="85">
        <v>0</v>
      </c>
      <c r="S122" s="86">
        <v>1.3</v>
      </c>
      <c r="T122" s="86">
        <v>2.83</v>
      </c>
      <c r="U122" s="88">
        <v>0.382988745865462</v>
      </c>
      <c r="V122" s="89">
        <v>4.09</v>
      </c>
      <c r="W122" s="85">
        <v>75.704172188518996</v>
      </c>
      <c r="X122" s="88">
        <v>72.533333333300007</v>
      </c>
      <c r="Y122" s="85">
        <v>100</v>
      </c>
      <c r="Z122" s="88">
        <v>100</v>
      </c>
      <c r="AA122" s="85">
        <v>0.06</v>
      </c>
      <c r="AB122" s="91">
        <v>0.06</v>
      </c>
      <c r="AC122" s="86">
        <v>0</v>
      </c>
      <c r="AD122" s="86">
        <v>0</v>
      </c>
      <c r="AE122" s="86">
        <v>0</v>
      </c>
      <c r="AF122" s="88">
        <v>24.7369983231</v>
      </c>
      <c r="AG122" s="85">
        <v>0</v>
      </c>
      <c r="AH122" s="86">
        <v>5.1209999999999999E-2</v>
      </c>
      <c r="AI122" s="150">
        <v>9.8550032717699999E-3</v>
      </c>
      <c r="AJ122" s="151">
        <v>1.02</v>
      </c>
      <c r="AK122" s="152">
        <v>0</v>
      </c>
    </row>
    <row r="123" spans="1:37" x14ac:dyDescent="0.2">
      <c r="A123" s="148" t="s">
        <v>567</v>
      </c>
      <c r="B123" s="66" t="s">
        <v>568</v>
      </c>
      <c r="C123" s="67">
        <v>58</v>
      </c>
      <c r="D123" s="84" t="s">
        <v>328</v>
      </c>
      <c r="E123" s="85">
        <v>99.0427619721507</v>
      </c>
      <c r="F123" s="91">
        <v>99.0427619721507</v>
      </c>
      <c r="G123" s="86">
        <v>31.755737420397001</v>
      </c>
      <c r="H123" s="86">
        <v>31.755737420397001</v>
      </c>
      <c r="I123" s="86">
        <v>0.43</v>
      </c>
      <c r="J123" s="86">
        <v>0.26</v>
      </c>
      <c r="K123" s="87">
        <v>0</v>
      </c>
      <c r="L123" s="149">
        <v>9.0000053435300001E-2</v>
      </c>
      <c r="M123" s="86">
        <v>0</v>
      </c>
      <c r="N123" s="86">
        <v>97.929509514875406</v>
      </c>
      <c r="O123" s="86">
        <v>45.069080514530697</v>
      </c>
      <c r="P123" s="86">
        <v>1.7000000000000001E-2</v>
      </c>
      <c r="Q123" s="88">
        <v>0.26700000000000002</v>
      </c>
      <c r="R123" s="85">
        <v>0</v>
      </c>
      <c r="S123" s="86">
        <v>0.2</v>
      </c>
      <c r="T123" s="86">
        <v>0.49</v>
      </c>
      <c r="U123" s="88">
        <v>4.1386860339372299E-2</v>
      </c>
      <c r="V123" s="89">
        <v>4.92</v>
      </c>
      <c r="W123" s="85">
        <v>79.522447033496604</v>
      </c>
      <c r="X123" s="88">
        <v>84.733333333299996</v>
      </c>
      <c r="Y123" s="85">
        <v>99.139999999999986</v>
      </c>
      <c r="Z123" s="88">
        <v>-100</v>
      </c>
      <c r="AA123" s="85">
        <v>0</v>
      </c>
      <c r="AB123" s="91">
        <v>0</v>
      </c>
      <c r="AC123" s="86">
        <v>0</v>
      </c>
      <c r="AD123" s="86">
        <v>0</v>
      </c>
      <c r="AE123" s="86">
        <v>0</v>
      </c>
      <c r="AF123" s="88">
        <v>58.219295931399998</v>
      </c>
      <c r="AG123" s="85">
        <v>0</v>
      </c>
      <c r="AH123" s="86">
        <v>1.374E-3</v>
      </c>
      <c r="AI123" s="150">
        <v>1.27299084144E-9</v>
      </c>
      <c r="AJ123" s="151">
        <v>1</v>
      </c>
      <c r="AK123" s="152">
        <v>0</v>
      </c>
    </row>
    <row r="124" spans="1:37" x14ac:dyDescent="0.2">
      <c r="A124" s="148" t="s">
        <v>569</v>
      </c>
      <c r="B124" s="66" t="s">
        <v>570</v>
      </c>
      <c r="C124" s="67">
        <v>58</v>
      </c>
      <c r="D124" s="84" t="s">
        <v>328</v>
      </c>
      <c r="E124" s="85">
        <v>81.483879856709805</v>
      </c>
      <c r="F124" s="91">
        <v>81.3185450537338</v>
      </c>
      <c r="G124" s="86">
        <v>22.095618627721102</v>
      </c>
      <c r="H124" s="86">
        <v>22.095618627721102</v>
      </c>
      <c r="I124" s="86">
        <v>48.25</v>
      </c>
      <c r="J124" s="86">
        <v>22.08</v>
      </c>
      <c r="K124" s="87">
        <v>7.7000000000000002E-3</v>
      </c>
      <c r="L124" s="149">
        <v>1.0099999231900001</v>
      </c>
      <c r="M124" s="86">
        <v>0</v>
      </c>
      <c r="N124" s="86">
        <v>79.693971148233601</v>
      </c>
      <c r="O124" s="86">
        <v>48.947770700636902</v>
      </c>
      <c r="P124" s="86">
        <v>1.0409999999999999</v>
      </c>
      <c r="Q124" s="88">
        <v>0.64300000000000002</v>
      </c>
      <c r="R124" s="85">
        <v>0</v>
      </c>
      <c r="S124" s="86">
        <v>2.8</v>
      </c>
      <c r="T124" s="86">
        <v>2.2400000000000002</v>
      </c>
      <c r="U124" s="88">
        <v>0.78534031413612604</v>
      </c>
      <c r="V124" s="89">
        <v>4.53</v>
      </c>
      <c r="W124" s="85">
        <v>75.376708495131794</v>
      </c>
      <c r="X124" s="88">
        <v>66.8</v>
      </c>
      <c r="Y124" s="85">
        <v>100</v>
      </c>
      <c r="Z124" s="88">
        <v>100</v>
      </c>
      <c r="AA124" s="85">
        <v>0</v>
      </c>
      <c r="AB124" s="91">
        <v>0</v>
      </c>
      <c r="AC124" s="86">
        <v>0</v>
      </c>
      <c r="AD124" s="86">
        <v>0</v>
      </c>
      <c r="AE124" s="86">
        <v>0</v>
      </c>
      <c r="AF124" s="88">
        <v>17.425898821899999</v>
      </c>
      <c r="AG124" s="85">
        <v>0</v>
      </c>
      <c r="AH124" s="86">
        <v>0.16625400000000001</v>
      </c>
      <c r="AI124" s="150">
        <v>3.6134997117800001E-2</v>
      </c>
      <c r="AJ124" s="151">
        <v>1.01</v>
      </c>
      <c r="AK124" s="152">
        <v>0</v>
      </c>
    </row>
    <row r="125" spans="1:37" x14ac:dyDescent="0.2">
      <c r="A125" s="148" t="s">
        <v>571</v>
      </c>
      <c r="B125" s="66" t="s">
        <v>572</v>
      </c>
      <c r="C125" s="67">
        <v>58</v>
      </c>
      <c r="D125" s="84" t="s">
        <v>328</v>
      </c>
      <c r="E125" s="85">
        <v>89.842317081216606</v>
      </c>
      <c r="F125" s="91">
        <v>89.842317081216606</v>
      </c>
      <c r="G125" s="86">
        <v>32.093422181170403</v>
      </c>
      <c r="H125" s="86">
        <v>32.093422181170403</v>
      </c>
      <c r="I125" s="86">
        <v>16.690000000000001</v>
      </c>
      <c r="J125" s="86">
        <v>7.97</v>
      </c>
      <c r="K125" s="87">
        <v>0</v>
      </c>
      <c r="L125" s="149">
        <v>0.50000006086600002</v>
      </c>
      <c r="M125" s="86">
        <v>7.4983530668160303E-3</v>
      </c>
      <c r="N125" s="86">
        <v>89.042851421706004</v>
      </c>
      <c r="O125" s="86">
        <v>42.566012928673203</v>
      </c>
      <c r="P125" s="86">
        <v>0.33800000000000002</v>
      </c>
      <c r="Q125" s="88">
        <v>0.87970000000000004</v>
      </c>
      <c r="R125" s="85">
        <v>2.7609055770292702E-2</v>
      </c>
      <c r="S125" s="86">
        <v>1.4</v>
      </c>
      <c r="T125" s="86">
        <v>1.69</v>
      </c>
      <c r="U125" s="88">
        <v>0.248070198588111</v>
      </c>
      <c r="V125" s="89">
        <v>4.55</v>
      </c>
      <c r="W125" s="85">
        <v>81.667050167277694</v>
      </c>
      <c r="X125" s="88">
        <v>83.366666666699999</v>
      </c>
      <c r="Y125" s="85">
        <v>100</v>
      </c>
      <c r="Z125" s="88">
        <v>100</v>
      </c>
      <c r="AA125" s="85">
        <v>7.0000000000000007E-2</v>
      </c>
      <c r="AB125" s="91">
        <v>7.0000000000000007E-2</v>
      </c>
      <c r="AC125" s="86">
        <v>0.01</v>
      </c>
      <c r="AD125" s="86">
        <v>0.01</v>
      </c>
      <c r="AE125" s="86">
        <v>0</v>
      </c>
      <c r="AF125" s="88">
        <v>32.1664974989</v>
      </c>
      <c r="AG125" s="85">
        <v>0</v>
      </c>
      <c r="AH125" s="86">
        <v>3.3405999999999998E-2</v>
      </c>
      <c r="AI125" s="150">
        <v>3.28500340172E-3</v>
      </c>
      <c r="AJ125" s="151">
        <v>1</v>
      </c>
      <c r="AK125" s="152">
        <v>0</v>
      </c>
    </row>
    <row r="126" spans="1:37" x14ac:dyDescent="0.2">
      <c r="A126" s="148" t="s">
        <v>573</v>
      </c>
      <c r="B126" s="66" t="s">
        <v>574</v>
      </c>
      <c r="C126" s="67">
        <v>58</v>
      </c>
      <c r="D126" s="84" t="s">
        <v>328</v>
      </c>
      <c r="E126" s="85">
        <v>81.515718794479895</v>
      </c>
      <c r="F126" s="91">
        <v>81.515718794479895</v>
      </c>
      <c r="G126" s="86">
        <v>30.882170926418699</v>
      </c>
      <c r="H126" s="86">
        <v>30.882170926418699</v>
      </c>
      <c r="I126" s="86">
        <v>30.24</v>
      </c>
      <c r="J126" s="86">
        <v>14.95</v>
      </c>
      <c r="K126" s="87">
        <v>0</v>
      </c>
      <c r="L126" s="149">
        <v>1.21000041378</v>
      </c>
      <c r="M126" s="86">
        <v>0</v>
      </c>
      <c r="N126" s="86">
        <v>80.082586677054906</v>
      </c>
      <c r="O126" s="86">
        <v>47.882560909999199</v>
      </c>
      <c r="P126" s="86">
        <v>0.81200000000000006</v>
      </c>
      <c r="Q126" s="88">
        <v>1.1259999999999999</v>
      </c>
      <c r="R126" s="85">
        <v>0</v>
      </c>
      <c r="S126" s="86">
        <v>2.7</v>
      </c>
      <c r="T126" s="86">
        <v>2.34</v>
      </c>
      <c r="U126" s="88">
        <v>0.48347670029085998</v>
      </c>
      <c r="V126" s="89">
        <v>4.4800000000000004</v>
      </c>
      <c r="W126" s="85">
        <v>81.448284791028598</v>
      </c>
      <c r="X126" s="88">
        <v>77.900000000000006</v>
      </c>
      <c r="Y126" s="85">
        <v>100</v>
      </c>
      <c r="Z126" s="88">
        <v>100</v>
      </c>
      <c r="AA126" s="85">
        <v>0</v>
      </c>
      <c r="AB126" s="91">
        <v>0</v>
      </c>
      <c r="AC126" s="86">
        <v>0</v>
      </c>
      <c r="AD126" s="86">
        <v>0</v>
      </c>
      <c r="AE126" s="86">
        <v>0</v>
      </c>
      <c r="AF126" s="88">
        <v>4.7900983539100004</v>
      </c>
      <c r="AG126" s="85">
        <v>0</v>
      </c>
      <c r="AH126" s="86">
        <v>0.10344399999999999</v>
      </c>
      <c r="AI126" s="150">
        <v>3.6135098231400001E-2</v>
      </c>
      <c r="AJ126" s="151">
        <v>1</v>
      </c>
      <c r="AK126" s="152">
        <v>0</v>
      </c>
    </row>
    <row r="127" spans="1:37" x14ac:dyDescent="0.2">
      <c r="A127" s="148" t="s">
        <v>575</v>
      </c>
      <c r="B127" s="66" t="s">
        <v>576</v>
      </c>
      <c r="C127" s="67">
        <v>58</v>
      </c>
      <c r="D127" s="84" t="s">
        <v>328</v>
      </c>
      <c r="E127" s="85">
        <v>94.756732120475505</v>
      </c>
      <c r="F127" s="91">
        <v>94.713054046868507</v>
      </c>
      <c r="G127" s="86">
        <v>23.878612936305998</v>
      </c>
      <c r="H127" s="86">
        <v>23.8539253294846</v>
      </c>
      <c r="I127" s="86">
        <v>17.21</v>
      </c>
      <c r="J127" s="86">
        <v>9.2100000000000009</v>
      </c>
      <c r="K127" s="87">
        <v>0</v>
      </c>
      <c r="L127" s="149">
        <v>0.29000006133200001</v>
      </c>
      <c r="M127" s="86">
        <v>0</v>
      </c>
      <c r="N127" s="86">
        <v>94.351786699123295</v>
      </c>
      <c r="O127" s="86">
        <v>34.743836335023602</v>
      </c>
      <c r="P127" s="86">
        <v>0.33600000000000002</v>
      </c>
      <c r="Q127" s="88">
        <v>1.8146</v>
      </c>
      <c r="R127" s="85">
        <v>0</v>
      </c>
      <c r="S127" s="86">
        <v>0.8</v>
      </c>
      <c r="T127" s="86">
        <v>2.2000000000000002</v>
      </c>
      <c r="U127" s="88">
        <v>0.148125640928254</v>
      </c>
      <c r="V127" s="89">
        <v>4.7300000000000004</v>
      </c>
      <c r="W127" s="85">
        <v>86.683489522521597</v>
      </c>
      <c r="X127" s="88">
        <v>78.533333333300007</v>
      </c>
      <c r="Y127" s="85">
        <v>100</v>
      </c>
      <c r="Z127" s="88">
        <v>100</v>
      </c>
      <c r="AA127" s="85">
        <v>0</v>
      </c>
      <c r="AB127" s="91">
        <v>0.02</v>
      </c>
      <c r="AC127" s="86">
        <v>0</v>
      </c>
      <c r="AD127" s="86">
        <v>0</v>
      </c>
      <c r="AE127" s="86">
        <v>0</v>
      </c>
      <c r="AF127" s="88">
        <v>2.5387999422399998</v>
      </c>
      <c r="AG127" s="85">
        <v>0</v>
      </c>
      <c r="AH127" s="86">
        <v>5.0283000000000001E-2</v>
      </c>
      <c r="AI127" s="150">
        <v>6.5700049087300001E-3</v>
      </c>
      <c r="AJ127" s="151">
        <v>1</v>
      </c>
      <c r="AK127" s="152">
        <v>0</v>
      </c>
    </row>
    <row r="128" spans="1:37" x14ac:dyDescent="0.2">
      <c r="A128" s="148" t="s">
        <v>577</v>
      </c>
      <c r="B128" s="66" t="s">
        <v>578</v>
      </c>
      <c r="C128" s="67">
        <v>58</v>
      </c>
      <c r="D128" s="84" t="s">
        <v>328</v>
      </c>
      <c r="E128" s="85">
        <v>82.28088952313</v>
      </c>
      <c r="F128" s="91">
        <v>82.147245864691499</v>
      </c>
      <c r="G128" s="86">
        <v>23.161125551421701</v>
      </c>
      <c r="H128" s="86">
        <v>23.147534670902498</v>
      </c>
      <c r="I128" s="86">
        <v>92.41</v>
      </c>
      <c r="J128" s="86">
        <v>83.41</v>
      </c>
      <c r="K128" s="87">
        <v>6.3E-3</v>
      </c>
      <c r="L128" s="149">
        <v>0.43000011982000003</v>
      </c>
      <c r="M128" s="86">
        <v>0.16162719395887101</v>
      </c>
      <c r="N128" s="86">
        <v>83.6364589949942</v>
      </c>
      <c r="O128" s="86">
        <v>29.856733524355299</v>
      </c>
      <c r="P128" s="86">
        <v>2.9750000000000001</v>
      </c>
      <c r="Q128" s="88">
        <v>1.9945999999999999</v>
      </c>
      <c r="R128" s="85">
        <v>3.7243947858473E-2</v>
      </c>
      <c r="S128" s="86">
        <v>1.3</v>
      </c>
      <c r="T128" s="86">
        <v>2.52</v>
      </c>
      <c r="U128" s="88">
        <v>0.82960999835776905</v>
      </c>
      <c r="V128" s="89">
        <v>4.09</v>
      </c>
      <c r="W128" s="85">
        <v>72.250907289552103</v>
      </c>
      <c r="X128" s="88">
        <v>31.566666666700002</v>
      </c>
      <c r="Y128" s="85">
        <v>99.5</v>
      </c>
      <c r="Z128" s="88">
        <v>-68.86</v>
      </c>
      <c r="AA128" s="85">
        <v>0.06</v>
      </c>
      <c r="AB128" s="91">
        <v>0.06</v>
      </c>
      <c r="AC128" s="86">
        <v>0.02</v>
      </c>
      <c r="AD128" s="86">
        <v>0.02</v>
      </c>
      <c r="AE128" s="86">
        <v>0</v>
      </c>
      <c r="AF128" s="88">
        <v>1.38420025414</v>
      </c>
      <c r="AG128" s="85">
        <v>0</v>
      </c>
      <c r="AH128" s="86">
        <v>0.77266199999999996</v>
      </c>
      <c r="AI128" s="150">
        <v>0.157680013215</v>
      </c>
      <c r="AJ128" s="151">
        <v>1</v>
      </c>
      <c r="AK128" s="152">
        <v>0</v>
      </c>
    </row>
    <row r="129" spans="1:37" x14ac:dyDescent="0.2">
      <c r="A129" s="148" t="s">
        <v>579</v>
      </c>
      <c r="B129" s="66" t="s">
        <v>580</v>
      </c>
      <c r="C129" s="67">
        <v>58</v>
      </c>
      <c r="D129" s="84" t="s">
        <v>328</v>
      </c>
      <c r="E129" s="85">
        <v>79.897100162203003</v>
      </c>
      <c r="F129" s="91">
        <v>79.876549552657295</v>
      </c>
      <c r="G129" s="86">
        <v>19.8951918913166</v>
      </c>
      <c r="H129" s="86">
        <v>19.8937239906348</v>
      </c>
      <c r="I129" s="86">
        <v>62.99</v>
      </c>
      <c r="J129" s="86">
        <v>20.7</v>
      </c>
      <c r="K129" s="87">
        <v>0</v>
      </c>
      <c r="L129" s="149">
        <v>0.82000009295200005</v>
      </c>
      <c r="M129" s="86">
        <v>5.1126995879089202E-4</v>
      </c>
      <c r="N129" s="86">
        <v>77.837236881114706</v>
      </c>
      <c r="O129" s="86">
        <v>47.760139175818203</v>
      </c>
      <c r="P129" s="86">
        <v>0.89200000000000002</v>
      </c>
      <c r="Q129" s="88">
        <v>0.73399999999999999</v>
      </c>
      <c r="R129" s="85">
        <v>2.0648358455502801E-2</v>
      </c>
      <c r="S129" s="86">
        <v>3</v>
      </c>
      <c r="T129" s="86">
        <v>2.5099999999999998</v>
      </c>
      <c r="U129" s="88">
        <v>0.679638015691858</v>
      </c>
      <c r="V129" s="89">
        <v>4.21</v>
      </c>
      <c r="W129" s="85">
        <v>69.735051727664001</v>
      </c>
      <c r="X129" s="88">
        <v>58.5333333333</v>
      </c>
      <c r="Y129" s="85">
        <v>100</v>
      </c>
      <c r="Z129" s="88">
        <v>100</v>
      </c>
      <c r="AA129" s="85">
        <v>0</v>
      </c>
      <c r="AB129" s="91">
        <v>0.01</v>
      </c>
      <c r="AC129" s="86">
        <v>0</v>
      </c>
      <c r="AD129" s="86">
        <v>0</v>
      </c>
      <c r="AE129" s="86">
        <v>0</v>
      </c>
      <c r="AF129" s="88">
        <v>6.6411994075000003</v>
      </c>
      <c r="AG129" s="85">
        <v>0</v>
      </c>
      <c r="AH129" s="86">
        <v>0.14881</v>
      </c>
      <c r="AI129" s="150">
        <v>2.62800093296E-2</v>
      </c>
      <c r="AJ129" s="151">
        <v>1</v>
      </c>
      <c r="AK129" s="152">
        <v>0</v>
      </c>
    </row>
    <row r="130" spans="1:37" x14ac:dyDescent="0.2">
      <c r="A130" s="148" t="s">
        <v>581</v>
      </c>
      <c r="B130" s="66" t="s">
        <v>582</v>
      </c>
      <c r="C130" s="67">
        <v>58</v>
      </c>
      <c r="D130" s="84" t="s">
        <v>328</v>
      </c>
      <c r="E130" s="85">
        <v>59.207294113428098</v>
      </c>
      <c r="F130" s="91">
        <v>59.168743612271598</v>
      </c>
      <c r="G130" s="86">
        <v>18.281902781015201</v>
      </c>
      <c r="H130" s="86">
        <v>18.268454931774599</v>
      </c>
      <c r="I130" s="86">
        <v>134.86000000000001</v>
      </c>
      <c r="J130" s="86">
        <v>142.30000000000001</v>
      </c>
      <c r="K130" s="87">
        <v>0</v>
      </c>
      <c r="L130" s="149">
        <v>2.2299995771100001</v>
      </c>
      <c r="M130" s="86">
        <v>8.0189191314936797E-4</v>
      </c>
      <c r="N130" s="86">
        <v>57.749573301376302</v>
      </c>
      <c r="O130" s="86">
        <v>34.5868819820816</v>
      </c>
      <c r="P130" s="86">
        <v>7.444</v>
      </c>
      <c r="Q130" s="88">
        <v>1.9225000000000001</v>
      </c>
      <c r="R130" s="85">
        <v>5.1867219917012403E-2</v>
      </c>
      <c r="S130" s="86">
        <v>3.7</v>
      </c>
      <c r="T130" s="86">
        <v>3.42</v>
      </c>
      <c r="U130" s="88">
        <v>5.4723781176597202</v>
      </c>
      <c r="V130" s="89">
        <v>4.1100000000000003</v>
      </c>
      <c r="W130" s="85">
        <v>57.582397291869903</v>
      </c>
      <c r="X130" s="88">
        <v>59.433333333299998</v>
      </c>
      <c r="Y130" s="85">
        <v>79.800000000000011</v>
      </c>
      <c r="Z130" s="88">
        <v>100</v>
      </c>
      <c r="AA130" s="85">
        <v>0.02</v>
      </c>
      <c r="AB130" s="91">
        <v>0.02</v>
      </c>
      <c r="AC130" s="86">
        <v>0</v>
      </c>
      <c r="AD130" s="86">
        <v>0</v>
      </c>
      <c r="AE130" s="86">
        <v>0</v>
      </c>
      <c r="AF130" s="88">
        <v>0.479101188186</v>
      </c>
      <c r="AG130" s="85">
        <v>0</v>
      </c>
      <c r="AH130" s="86">
        <v>0.81854300000000002</v>
      </c>
      <c r="AI130" s="150">
        <v>0.21023987069300001</v>
      </c>
      <c r="AJ130" s="151">
        <v>1</v>
      </c>
      <c r="AK130" s="152">
        <v>0</v>
      </c>
    </row>
    <row r="131" spans="1:37" x14ac:dyDescent="0.2">
      <c r="A131" s="148" t="s">
        <v>583</v>
      </c>
      <c r="B131" s="66" t="s">
        <v>584</v>
      </c>
      <c r="C131" s="67">
        <v>58</v>
      </c>
      <c r="D131" s="84" t="s">
        <v>328</v>
      </c>
      <c r="E131" s="85">
        <v>90.721591508207098</v>
      </c>
      <c r="F131" s="91">
        <v>90.696987803592194</v>
      </c>
      <c r="G131" s="86">
        <v>17.484095462373901</v>
      </c>
      <c r="H131" s="86">
        <v>17.484095462373901</v>
      </c>
      <c r="I131" s="86">
        <v>36.700000000000003</v>
      </c>
      <c r="J131" s="86">
        <v>10.72</v>
      </c>
      <c r="K131" s="87">
        <v>0</v>
      </c>
      <c r="L131" s="149">
        <v>1.4500000964999999</v>
      </c>
      <c r="M131" s="86">
        <v>0</v>
      </c>
      <c r="N131" s="86">
        <v>89.964786252552997</v>
      </c>
      <c r="O131" s="86">
        <v>18.728121353558901</v>
      </c>
      <c r="P131" s="86">
        <v>0.20899999999999999</v>
      </c>
      <c r="Q131" s="88">
        <v>0.71079999999999999</v>
      </c>
      <c r="R131" s="85">
        <v>0</v>
      </c>
      <c r="S131" s="86">
        <v>2.7</v>
      </c>
      <c r="T131" s="86">
        <v>2.6</v>
      </c>
      <c r="U131" s="88">
        <v>7.6622965800850595E-2</v>
      </c>
      <c r="V131" s="89">
        <v>4.6900000000000004</v>
      </c>
      <c r="W131" s="85">
        <v>86.116873778246401</v>
      </c>
      <c r="X131" s="88">
        <v>86.033333333300007</v>
      </c>
      <c r="Y131" s="85">
        <v>99</v>
      </c>
      <c r="Z131" s="88">
        <v>-100</v>
      </c>
      <c r="AA131" s="85">
        <v>0</v>
      </c>
      <c r="AB131" s="91">
        <v>0.01</v>
      </c>
      <c r="AC131" s="86">
        <v>0</v>
      </c>
      <c r="AD131" s="86">
        <v>0</v>
      </c>
      <c r="AE131" s="86">
        <v>0</v>
      </c>
      <c r="AF131" s="88">
        <v>24.855100804700001</v>
      </c>
      <c r="AG131" s="85">
        <v>1.73111703635E-9</v>
      </c>
      <c r="AH131" s="86">
        <v>8.7831000000000006E-2</v>
      </c>
      <c r="AI131" s="150">
        <v>7.4100010578699999E-3</v>
      </c>
      <c r="AJ131" s="151">
        <v>1</v>
      </c>
      <c r="AK131" s="152">
        <v>0</v>
      </c>
    </row>
    <row r="132" spans="1:37" x14ac:dyDescent="0.2">
      <c r="A132" s="148" t="s">
        <v>585</v>
      </c>
      <c r="B132" s="66" t="s">
        <v>586</v>
      </c>
      <c r="C132" s="67">
        <v>58</v>
      </c>
      <c r="D132" s="84" t="s">
        <v>328</v>
      </c>
      <c r="E132" s="85">
        <v>86.972519259514797</v>
      </c>
      <c r="F132" s="91">
        <v>86.962937411367903</v>
      </c>
      <c r="G132" s="86">
        <v>15.8637077919589</v>
      </c>
      <c r="H132" s="86">
        <v>15.8637077919589</v>
      </c>
      <c r="I132" s="86">
        <v>61.09</v>
      </c>
      <c r="J132" s="86">
        <v>15.34</v>
      </c>
      <c r="K132" s="87">
        <v>0</v>
      </c>
      <c r="L132" s="149">
        <v>1.4000005575400001</v>
      </c>
      <c r="M132" s="86">
        <v>0</v>
      </c>
      <c r="N132" s="86">
        <v>86.115664230479993</v>
      </c>
      <c r="O132" s="86">
        <v>37.604881769641501</v>
      </c>
      <c r="P132" s="86">
        <v>0.39200000000000002</v>
      </c>
      <c r="Q132" s="88">
        <v>1.3628</v>
      </c>
      <c r="R132" s="85">
        <v>0</v>
      </c>
      <c r="S132" s="86">
        <v>4.7</v>
      </c>
      <c r="T132" s="86">
        <v>3.21</v>
      </c>
      <c r="U132" s="88">
        <v>0.32769920662297303</v>
      </c>
      <c r="V132" s="89">
        <v>4.28</v>
      </c>
      <c r="W132" s="85">
        <v>81.428701544032805</v>
      </c>
      <c r="X132" s="88">
        <v>82.566666666700002</v>
      </c>
      <c r="Y132" s="85">
        <v>100</v>
      </c>
      <c r="Z132" s="88">
        <v>100</v>
      </c>
      <c r="AA132" s="85">
        <v>0</v>
      </c>
      <c r="AB132" s="91">
        <v>0</v>
      </c>
      <c r="AC132" s="86">
        <v>0</v>
      </c>
      <c r="AD132" s="86">
        <v>0</v>
      </c>
      <c r="AE132" s="86">
        <v>0</v>
      </c>
      <c r="AF132" s="88">
        <v>1.30920677734</v>
      </c>
      <c r="AG132" s="85">
        <v>0</v>
      </c>
      <c r="AH132" s="86">
        <v>4.7407999999999999E-2</v>
      </c>
      <c r="AI132" s="150">
        <v>3.7050001234300001E-3</v>
      </c>
      <c r="AJ132" s="151">
        <v>1</v>
      </c>
      <c r="AK132" s="152">
        <v>0</v>
      </c>
    </row>
    <row r="133" spans="1:37" x14ac:dyDescent="0.2">
      <c r="A133" s="148" t="s">
        <v>587</v>
      </c>
      <c r="B133" s="66" t="s">
        <v>588</v>
      </c>
      <c r="C133" s="67">
        <v>83</v>
      </c>
      <c r="D133" s="84" t="s">
        <v>328</v>
      </c>
      <c r="E133" s="85">
        <v>65.571500952679997</v>
      </c>
      <c r="F133" s="91">
        <v>65.527970256402895</v>
      </c>
      <c r="G133" s="86">
        <v>17.361611634827401</v>
      </c>
      <c r="H133" s="86">
        <v>17.3530482191664</v>
      </c>
      <c r="I133" s="86">
        <v>28.15</v>
      </c>
      <c r="J133" s="86">
        <v>31.76</v>
      </c>
      <c r="K133" s="87">
        <v>3.9600000000000003E-2</v>
      </c>
      <c r="L133" s="149">
        <v>5.6200013553000003</v>
      </c>
      <c r="M133" s="86">
        <v>4.0367967783752298E-4</v>
      </c>
      <c r="N133" s="86">
        <v>65.129532193086803</v>
      </c>
      <c r="O133" s="86">
        <v>13.9372390126928</v>
      </c>
      <c r="P133" s="86">
        <v>0.98499999999999999</v>
      </c>
      <c r="Q133" s="88">
        <v>0.49159999999999998</v>
      </c>
      <c r="R133" s="85">
        <v>2.24064530584808E-2</v>
      </c>
      <c r="S133" s="86">
        <v>9.3000000000000007</v>
      </c>
      <c r="T133" s="86">
        <v>1.63</v>
      </c>
      <c r="U133" s="88">
        <v>1.37442821360013</v>
      </c>
      <c r="V133" s="89">
        <v>4.28</v>
      </c>
      <c r="W133" s="85">
        <v>64.623843439834801</v>
      </c>
      <c r="X133" s="88">
        <v>49.5333333333</v>
      </c>
      <c r="Y133" s="85">
        <v>98.94</v>
      </c>
      <c r="Z133" s="88">
        <v>50</v>
      </c>
      <c r="AA133" s="85">
        <v>0</v>
      </c>
      <c r="AB133" s="91">
        <v>0.01</v>
      </c>
      <c r="AC133" s="86">
        <v>0</v>
      </c>
      <c r="AD133" s="86">
        <v>0</v>
      </c>
      <c r="AE133" s="86">
        <v>0</v>
      </c>
      <c r="AF133" s="88">
        <v>13.0021006199</v>
      </c>
      <c r="AG133" s="85">
        <v>1.02170835999E-8</v>
      </c>
      <c r="AH133" s="86">
        <v>0.25228699999999998</v>
      </c>
      <c r="AI133" s="150">
        <v>2.71700003319E-2</v>
      </c>
      <c r="AJ133" s="151">
        <v>1.02</v>
      </c>
      <c r="AK133" s="152">
        <v>0</v>
      </c>
    </row>
    <row r="134" spans="1:37" x14ac:dyDescent="0.2">
      <c r="A134" s="148" t="s">
        <v>589</v>
      </c>
      <c r="B134" s="66" t="s">
        <v>590</v>
      </c>
      <c r="C134" s="67">
        <v>58</v>
      </c>
      <c r="D134" s="84" t="s">
        <v>328</v>
      </c>
      <c r="E134" s="85">
        <v>85.258426613744604</v>
      </c>
      <c r="F134" s="91">
        <v>85.199595240149705</v>
      </c>
      <c r="G134" s="86">
        <v>21.389518602480301</v>
      </c>
      <c r="H134" s="86">
        <v>21.384027674278101</v>
      </c>
      <c r="I134" s="86">
        <v>44.67</v>
      </c>
      <c r="J134" s="86">
        <v>23.3</v>
      </c>
      <c r="K134" s="87">
        <v>0</v>
      </c>
      <c r="L134" s="149">
        <v>0.87000020695299995</v>
      </c>
      <c r="M134" s="86">
        <v>0</v>
      </c>
      <c r="N134" s="86">
        <v>84.649285325722801</v>
      </c>
      <c r="O134" s="86">
        <v>29.057175312381698</v>
      </c>
      <c r="P134" s="86">
        <v>0.73199999999999998</v>
      </c>
      <c r="Q134" s="88">
        <v>1.0459000000000001</v>
      </c>
      <c r="R134" s="85">
        <v>0</v>
      </c>
      <c r="S134" s="86">
        <v>2.1</v>
      </c>
      <c r="T134" s="86">
        <v>2.15</v>
      </c>
      <c r="U134" s="88">
        <v>0.51614725100601599</v>
      </c>
      <c r="V134" s="89">
        <v>4.3899999999999997</v>
      </c>
      <c r="W134" s="85">
        <v>77.826643653023297</v>
      </c>
      <c r="X134" s="88">
        <v>58.833333333299997</v>
      </c>
      <c r="Y134" s="85">
        <v>100</v>
      </c>
      <c r="Z134" s="88">
        <v>100</v>
      </c>
      <c r="AA134" s="85">
        <v>0</v>
      </c>
      <c r="AB134" s="91">
        <v>0.01</v>
      </c>
      <c r="AC134" s="86">
        <v>0</v>
      </c>
      <c r="AD134" s="86">
        <v>0.01</v>
      </c>
      <c r="AE134" s="86">
        <v>0</v>
      </c>
      <c r="AF134" s="88">
        <v>4.8113998601699999</v>
      </c>
      <c r="AG134" s="85">
        <v>0</v>
      </c>
      <c r="AH134" s="86">
        <v>0.16081000000000001</v>
      </c>
      <c r="AI134" s="150">
        <v>2.2995005840800001E-2</v>
      </c>
      <c r="AJ134" s="151">
        <v>1</v>
      </c>
      <c r="AK134" s="152">
        <v>0</v>
      </c>
    </row>
    <row r="135" spans="1:37" x14ac:dyDescent="0.2">
      <c r="A135" s="148" t="s">
        <v>591</v>
      </c>
      <c r="B135" s="66" t="s">
        <v>592</v>
      </c>
      <c r="C135" s="67">
        <v>58</v>
      </c>
      <c r="D135" s="84" t="s">
        <v>328</v>
      </c>
      <c r="E135" s="85">
        <v>74.853481672792299</v>
      </c>
      <c r="F135" s="91">
        <v>74.487930863216405</v>
      </c>
      <c r="G135" s="86">
        <v>25.9829144730307</v>
      </c>
      <c r="H135" s="86">
        <v>25.925300486738902</v>
      </c>
      <c r="I135" s="86">
        <v>23.18</v>
      </c>
      <c r="J135" s="86">
        <v>23.59</v>
      </c>
      <c r="K135" s="87">
        <v>3.3099999999999997E-2</v>
      </c>
      <c r="L135" s="149">
        <v>3.5400000458799998</v>
      </c>
      <c r="M135" s="86">
        <v>1.4604248480784999E-4</v>
      </c>
      <c r="N135" s="86">
        <v>73.632834277720903</v>
      </c>
      <c r="O135" s="86">
        <v>42.706092369661697</v>
      </c>
      <c r="P135" s="86">
        <v>1.0669999999999999</v>
      </c>
      <c r="Q135" s="88">
        <v>0.60699999999999998</v>
      </c>
      <c r="R135" s="85">
        <v>8.2191780821917804E-2</v>
      </c>
      <c r="S135" s="86">
        <v>3.5</v>
      </c>
      <c r="T135" s="86">
        <v>1.68</v>
      </c>
      <c r="U135" s="88">
        <v>1.0489718883480701</v>
      </c>
      <c r="V135" s="89">
        <v>4.46</v>
      </c>
      <c r="W135" s="85">
        <v>60.551558379570402</v>
      </c>
      <c r="X135" s="88">
        <v>51.633333333300001</v>
      </c>
      <c r="Y135" s="85">
        <v>100</v>
      </c>
      <c r="Z135" s="88"/>
      <c r="AA135" s="85">
        <v>0</v>
      </c>
      <c r="AB135" s="91">
        <v>0.11</v>
      </c>
      <c r="AC135" s="86">
        <v>0.03</v>
      </c>
      <c r="AD135" s="86">
        <v>0.03</v>
      </c>
      <c r="AE135" s="86">
        <v>0</v>
      </c>
      <c r="AF135" s="88">
        <v>4.3700998661000003</v>
      </c>
      <c r="AG135" s="85">
        <v>5.8017473790800005E-10</v>
      </c>
      <c r="AH135" s="86">
        <v>0.116701</v>
      </c>
      <c r="AI135" s="150">
        <v>3.94199950821E-2</v>
      </c>
      <c r="AJ135" s="151">
        <v>1.01</v>
      </c>
      <c r="AK135" s="152">
        <v>0</v>
      </c>
    </row>
    <row r="136" spans="1:37" x14ac:dyDescent="0.2">
      <c r="A136" s="148" t="s">
        <v>593</v>
      </c>
      <c r="B136" s="66" t="s">
        <v>594</v>
      </c>
      <c r="C136" s="67">
        <v>58</v>
      </c>
      <c r="D136" s="84" t="s">
        <v>328</v>
      </c>
      <c r="E136" s="85">
        <v>83.055536344145494</v>
      </c>
      <c r="F136" s="91">
        <v>82.996749429421101</v>
      </c>
      <c r="G136" s="86">
        <v>25.3319731655025</v>
      </c>
      <c r="H136" s="86">
        <v>25.3319731655025</v>
      </c>
      <c r="I136" s="86">
        <v>64.08</v>
      </c>
      <c r="J136" s="86">
        <v>48.87</v>
      </c>
      <c r="K136" s="87">
        <v>0</v>
      </c>
      <c r="L136" s="149">
        <v>1.10000005013</v>
      </c>
      <c r="M136" s="86">
        <v>0</v>
      </c>
      <c r="N136" s="86">
        <v>82.824076483958805</v>
      </c>
      <c r="O136" s="86">
        <v>39.465271723336201</v>
      </c>
      <c r="P136" s="86">
        <v>1.3740000000000001</v>
      </c>
      <c r="Q136" s="88">
        <v>1.7290000000000001</v>
      </c>
      <c r="R136" s="85">
        <v>0</v>
      </c>
      <c r="S136" s="86">
        <v>2.6</v>
      </c>
      <c r="T136" s="86">
        <v>2.87</v>
      </c>
      <c r="U136" s="88">
        <v>1.2742928279964001</v>
      </c>
      <c r="V136" s="89">
        <v>4.37</v>
      </c>
      <c r="W136" s="85">
        <v>77.729051598866107</v>
      </c>
      <c r="X136" s="88">
        <v>65.666666666699996</v>
      </c>
      <c r="Y136" s="85">
        <v>100</v>
      </c>
      <c r="Z136" s="88"/>
      <c r="AA136" s="85">
        <v>0</v>
      </c>
      <c r="AB136" s="91">
        <v>0.03</v>
      </c>
      <c r="AC136" s="86">
        <v>0</v>
      </c>
      <c r="AD136" s="86">
        <v>0</v>
      </c>
      <c r="AE136" s="86">
        <v>0</v>
      </c>
      <c r="AF136" s="88">
        <v>10.1624999839</v>
      </c>
      <c r="AG136" s="85">
        <v>0</v>
      </c>
      <c r="AH136" s="86">
        <v>0.14823700000000001</v>
      </c>
      <c r="AI136" s="150">
        <v>2.6279996451300001E-2</v>
      </c>
      <c r="AJ136" s="151">
        <v>1.01</v>
      </c>
      <c r="AK136" s="152">
        <v>0</v>
      </c>
    </row>
    <row r="137" spans="1:37" x14ac:dyDescent="0.2">
      <c r="A137" s="148" t="s">
        <v>595</v>
      </c>
      <c r="B137" s="66" t="s">
        <v>596</v>
      </c>
      <c r="C137" s="67">
        <v>83</v>
      </c>
      <c r="D137" s="84" t="s">
        <v>328</v>
      </c>
      <c r="E137" s="85">
        <v>63.979146118078098</v>
      </c>
      <c r="F137" s="91">
        <v>63.8706495702409</v>
      </c>
      <c r="G137" s="86">
        <v>38.386642243201401</v>
      </c>
      <c r="H137" s="86">
        <v>38.304917570804598</v>
      </c>
      <c r="I137" s="86">
        <v>16.899999999999999</v>
      </c>
      <c r="J137" s="86">
        <v>28.53</v>
      </c>
      <c r="K137" s="87">
        <v>0</v>
      </c>
      <c r="L137" s="149">
        <v>7.3299999476900002</v>
      </c>
      <c r="M137" s="86">
        <v>0</v>
      </c>
      <c r="N137" s="86">
        <v>58.642967770484503</v>
      </c>
      <c r="O137" s="86">
        <v>65.248500016042598</v>
      </c>
      <c r="P137" s="86">
        <v>0.83399999999999996</v>
      </c>
      <c r="Q137" s="88">
        <v>0.98629999999999995</v>
      </c>
      <c r="R137" s="85">
        <v>0</v>
      </c>
      <c r="S137" s="86">
        <v>5.6</v>
      </c>
      <c r="T137" s="86">
        <v>1.1499999999999999</v>
      </c>
      <c r="U137" s="88">
        <v>1.4865436099760501</v>
      </c>
      <c r="V137" s="89">
        <v>4.5999999999999996</v>
      </c>
      <c r="W137" s="85">
        <v>55.9</v>
      </c>
      <c r="X137" s="88">
        <v>55.9</v>
      </c>
      <c r="Y137" s="85">
        <v>100</v>
      </c>
      <c r="Z137" s="88"/>
      <c r="AA137" s="85">
        <v>0</v>
      </c>
      <c r="AB137" s="91">
        <v>0</v>
      </c>
      <c r="AC137" s="86">
        <v>0</v>
      </c>
      <c r="AD137" s="86">
        <v>0</v>
      </c>
      <c r="AE137" s="86">
        <v>0</v>
      </c>
      <c r="AF137" s="88">
        <v>3.9684999251100002</v>
      </c>
      <c r="AG137" s="85">
        <v>9.2219988068899996E-3</v>
      </c>
      <c r="AH137" s="86">
        <v>7.7756000000000006E-2</v>
      </c>
      <c r="AI137" s="150">
        <v>2.09449975446E-2</v>
      </c>
      <c r="AJ137" s="151">
        <v>1.06</v>
      </c>
      <c r="AK137" s="152">
        <v>0</v>
      </c>
    </row>
    <row r="138" spans="1:37" x14ac:dyDescent="0.2">
      <c r="A138" s="148" t="s">
        <v>597</v>
      </c>
      <c r="B138" s="66" t="s">
        <v>598</v>
      </c>
      <c r="C138" s="67">
        <v>83</v>
      </c>
      <c r="D138" s="84" t="s">
        <v>328</v>
      </c>
      <c r="E138" s="85">
        <v>79.759780307163098</v>
      </c>
      <c r="F138" s="91">
        <v>79.746835443037995</v>
      </c>
      <c r="G138" s="86">
        <v>34.765281874416303</v>
      </c>
      <c r="H138" s="86">
        <v>34.763432608112701</v>
      </c>
      <c r="I138" s="86">
        <v>32.72</v>
      </c>
      <c r="J138" s="86">
        <v>17.72</v>
      </c>
      <c r="K138" s="87">
        <v>0</v>
      </c>
      <c r="L138" s="149">
        <v>4.0400007164399998</v>
      </c>
      <c r="M138" s="86">
        <v>0.122398402537368</v>
      </c>
      <c r="N138" s="86">
        <v>81.938953028625605</v>
      </c>
      <c r="O138" s="86">
        <v>70.387877102738798</v>
      </c>
      <c r="P138" s="86">
        <v>0.32900000000000001</v>
      </c>
      <c r="Q138" s="88">
        <v>0.44180000000000003</v>
      </c>
      <c r="R138" s="85">
        <v>9.4696969696969696E-2</v>
      </c>
      <c r="S138" s="86">
        <v>5.8</v>
      </c>
      <c r="T138" s="86">
        <v>1.51</v>
      </c>
      <c r="U138" s="88">
        <v>0.18307736405581099</v>
      </c>
      <c r="V138" s="89">
        <v>4.4000000000000004</v>
      </c>
      <c r="W138" s="85">
        <v>61.216968407023899</v>
      </c>
      <c r="X138" s="88">
        <v>46.3</v>
      </c>
      <c r="Y138" s="85">
        <v>100</v>
      </c>
      <c r="Z138" s="88">
        <v>100</v>
      </c>
      <c r="AA138" s="85">
        <v>0</v>
      </c>
      <c r="AB138" s="91">
        <v>0.02</v>
      </c>
      <c r="AC138" s="86">
        <v>0</v>
      </c>
      <c r="AD138" s="86">
        <v>0</v>
      </c>
      <c r="AE138" s="86">
        <v>0</v>
      </c>
      <c r="AF138" s="88">
        <v>6.7270047143799996</v>
      </c>
      <c r="AG138" s="85">
        <v>1.05894922882E-8</v>
      </c>
      <c r="AH138" s="86">
        <v>9.2290999999999998E-2</v>
      </c>
      <c r="AI138" s="150">
        <v>2.4700065386100002E-3</v>
      </c>
      <c r="AJ138" s="151">
        <v>1.05</v>
      </c>
      <c r="AK138" s="152">
        <v>0</v>
      </c>
    </row>
    <row r="139" spans="1:37" x14ac:dyDescent="0.2">
      <c r="A139" s="148" t="s">
        <v>599</v>
      </c>
      <c r="B139" s="66" t="s">
        <v>600</v>
      </c>
      <c r="C139" s="67">
        <v>58</v>
      </c>
      <c r="D139" s="84" t="s">
        <v>328</v>
      </c>
      <c r="E139" s="85">
        <v>84.199344958838594</v>
      </c>
      <c r="F139" s="91">
        <v>83.8862087279809</v>
      </c>
      <c r="G139" s="86">
        <v>23.8376338851022</v>
      </c>
      <c r="H139" s="86">
        <v>23.711494202000502</v>
      </c>
      <c r="I139" s="86">
        <v>22.77</v>
      </c>
      <c r="J139" s="86">
        <v>13.31</v>
      </c>
      <c r="K139" s="87">
        <v>6.1000000000000004E-3</v>
      </c>
      <c r="L139" s="149">
        <v>4.3600005039000003</v>
      </c>
      <c r="M139" s="86">
        <v>0</v>
      </c>
      <c r="N139" s="86">
        <v>83.287509928404404</v>
      </c>
      <c r="O139" s="86">
        <v>28.4913965586234</v>
      </c>
      <c r="P139" s="86">
        <v>0.50700000000000001</v>
      </c>
      <c r="Q139" s="88">
        <v>1.2602</v>
      </c>
      <c r="R139" s="85">
        <v>0</v>
      </c>
      <c r="S139" s="86">
        <v>4.3</v>
      </c>
      <c r="T139" s="86">
        <v>1.82</v>
      </c>
      <c r="U139" s="88">
        <v>0.99694609188280103</v>
      </c>
      <c r="V139" s="89">
        <v>4.5</v>
      </c>
      <c r="W139" s="85">
        <v>77.019607288781799</v>
      </c>
      <c r="X139" s="88">
        <v>44.2</v>
      </c>
      <c r="Y139" s="85">
        <v>91.62</v>
      </c>
      <c r="Z139" s="88">
        <v>100</v>
      </c>
      <c r="AA139" s="85">
        <v>0</v>
      </c>
      <c r="AB139" s="91">
        <v>0</v>
      </c>
      <c r="AC139" s="86">
        <v>0</v>
      </c>
      <c r="AD139" s="86">
        <v>0</v>
      </c>
      <c r="AE139" s="86">
        <v>0</v>
      </c>
      <c r="AF139" s="88">
        <v>19.1410995062</v>
      </c>
      <c r="AG139" s="85">
        <v>5.1727979115400002E-2</v>
      </c>
      <c r="AH139" s="86">
        <v>0.13871700000000001</v>
      </c>
      <c r="AI139" s="150">
        <v>1.23499978535E-2</v>
      </c>
      <c r="AJ139" s="151">
        <v>1.01</v>
      </c>
      <c r="AK139" s="152">
        <v>0</v>
      </c>
    </row>
    <row r="140" spans="1:37" x14ac:dyDescent="0.2">
      <c r="A140" s="148" t="s">
        <v>601</v>
      </c>
      <c r="B140" s="66" t="s">
        <v>602</v>
      </c>
      <c r="C140" s="67">
        <v>83</v>
      </c>
      <c r="D140" s="84" t="s">
        <v>328</v>
      </c>
      <c r="E140" s="85">
        <v>39.398317907334999</v>
      </c>
      <c r="F140" s="91">
        <v>39.358787366584401</v>
      </c>
      <c r="G140" s="86">
        <v>27.277436239964</v>
      </c>
      <c r="H140" s="86">
        <v>27.2474475538774</v>
      </c>
      <c r="I140" s="86">
        <v>41.59</v>
      </c>
      <c r="J140" s="86">
        <v>83.3</v>
      </c>
      <c r="K140" s="87">
        <v>0</v>
      </c>
      <c r="L140" s="149">
        <v>20.199996001399999</v>
      </c>
      <c r="M140" s="86">
        <v>1.7392850657920399E-3</v>
      </c>
      <c r="N140" s="86">
        <v>35.064181491388197</v>
      </c>
      <c r="O140" s="86">
        <v>49.772376174005799</v>
      </c>
      <c r="P140" s="86">
        <v>2.492</v>
      </c>
      <c r="Q140" s="88">
        <v>0.37109999999999999</v>
      </c>
      <c r="R140" s="85">
        <v>0.13106159895150701</v>
      </c>
      <c r="S140" s="86">
        <v>15.4</v>
      </c>
      <c r="T140" s="86">
        <v>0.79</v>
      </c>
      <c r="U140" s="88">
        <v>1.98947669742779</v>
      </c>
      <c r="V140" s="89">
        <v>4.2300000000000004</v>
      </c>
      <c r="W140" s="85">
        <v>40.332701299370797</v>
      </c>
      <c r="X140" s="88">
        <v>44.9666666667</v>
      </c>
      <c r="Y140" s="85">
        <v>66.5</v>
      </c>
      <c r="Z140" s="88"/>
      <c r="AA140" s="85">
        <v>0.45</v>
      </c>
      <c r="AB140" s="91">
        <v>0.44</v>
      </c>
      <c r="AC140" s="86">
        <v>0.15</v>
      </c>
      <c r="AD140" s="86">
        <v>0.15</v>
      </c>
      <c r="AE140" s="86">
        <v>0</v>
      </c>
      <c r="AF140" s="88">
        <v>9.8152038047599994</v>
      </c>
      <c r="AG140" s="85">
        <v>7.8440011899300003E-3</v>
      </c>
      <c r="AH140" s="86">
        <v>0.52460600000000002</v>
      </c>
      <c r="AI140" s="150">
        <v>4.6929995500899997E-2</v>
      </c>
      <c r="AJ140" s="151">
        <v>1.06</v>
      </c>
      <c r="AK140" s="152">
        <v>0</v>
      </c>
    </row>
    <row r="141" spans="1:37" x14ac:dyDescent="0.2">
      <c r="A141" s="148" t="s">
        <v>603</v>
      </c>
      <c r="B141" s="66" t="s">
        <v>604</v>
      </c>
      <c r="C141" s="67">
        <v>83</v>
      </c>
      <c r="D141" s="84" t="s">
        <v>328</v>
      </c>
      <c r="E141" s="85">
        <v>34.026728371741598</v>
      </c>
      <c r="F141" s="91">
        <v>34.026728371741598</v>
      </c>
      <c r="G141" s="86">
        <v>11.350900390379</v>
      </c>
      <c r="H141" s="86">
        <v>11.350900390379</v>
      </c>
      <c r="I141" s="86">
        <v>9.06</v>
      </c>
      <c r="J141" s="86">
        <v>11.48</v>
      </c>
      <c r="K141" s="87">
        <v>0</v>
      </c>
      <c r="L141" s="149">
        <v>8.3400009526899996</v>
      </c>
      <c r="M141" s="86">
        <v>1.98674596701869E-2</v>
      </c>
      <c r="N141" s="86">
        <v>34.022697805451998</v>
      </c>
      <c r="O141" s="86">
        <v>17.717433403623499</v>
      </c>
      <c r="P141" s="86">
        <v>0.48299999999999998</v>
      </c>
      <c r="Q141" s="88">
        <v>0.43730000000000002</v>
      </c>
      <c r="R141" s="85">
        <v>1.8433179723502301E-2</v>
      </c>
      <c r="S141" s="86">
        <v>20.399999999999999</v>
      </c>
      <c r="T141" s="86">
        <v>1.1100000000000001</v>
      </c>
      <c r="U141" s="88">
        <v>1.4906812743986899</v>
      </c>
      <c r="V141" s="89">
        <v>3.15</v>
      </c>
      <c r="W141" s="85">
        <v>38.809169720828798</v>
      </c>
      <c r="X141" s="88">
        <v>34.066666666700002</v>
      </c>
      <c r="Y141" s="85">
        <v>100</v>
      </c>
      <c r="Z141" s="88">
        <v>100</v>
      </c>
      <c r="AA141" s="85">
        <v>0.17</v>
      </c>
      <c r="AB141" s="91">
        <v>0.17</v>
      </c>
      <c r="AC141" s="86">
        <v>7.0000000000000007E-2</v>
      </c>
      <c r="AD141" s="86">
        <v>7.0000000000000007E-2</v>
      </c>
      <c r="AE141" s="86">
        <v>0</v>
      </c>
      <c r="AF141" s="88">
        <v>28.1386967788</v>
      </c>
      <c r="AG141" s="85">
        <v>1.8515419963E-9</v>
      </c>
      <c r="AH141" s="86">
        <v>8.0925999999999998E-2</v>
      </c>
      <c r="AI141" s="150">
        <v>1.19300017089E-2</v>
      </c>
      <c r="AJ141" s="151">
        <v>1.1200000000000001</v>
      </c>
      <c r="AK141" s="152">
        <v>0</v>
      </c>
    </row>
    <row r="142" spans="1:37" x14ac:dyDescent="0.2">
      <c r="A142" s="148" t="s">
        <v>605</v>
      </c>
      <c r="B142" s="66" t="s">
        <v>606</v>
      </c>
      <c r="C142" s="67">
        <v>83</v>
      </c>
      <c r="D142" s="84" t="s">
        <v>328</v>
      </c>
      <c r="E142" s="85">
        <v>31.193695354083399</v>
      </c>
      <c r="F142" s="91">
        <v>31.188534862804701</v>
      </c>
      <c r="G142" s="86">
        <v>11.127493623107201</v>
      </c>
      <c r="H142" s="86">
        <v>11.126756410067401</v>
      </c>
      <c r="I142" s="86">
        <v>8.5</v>
      </c>
      <c r="J142" s="86">
        <v>15.13</v>
      </c>
      <c r="K142" s="87">
        <v>0</v>
      </c>
      <c r="L142" s="149">
        <v>21.620000151500001</v>
      </c>
      <c r="M142" s="86">
        <v>1.68553001038351E-3</v>
      </c>
      <c r="N142" s="86">
        <v>30.207040107051299</v>
      </c>
      <c r="O142" s="86">
        <v>15.905294340379101</v>
      </c>
      <c r="P142" s="86">
        <v>0.67900000000000005</v>
      </c>
      <c r="Q142" s="88">
        <v>0.38500000000000001</v>
      </c>
      <c r="R142" s="85">
        <v>1.9908421262193901E-2</v>
      </c>
      <c r="S142" s="86">
        <v>21.3</v>
      </c>
      <c r="T142" s="86">
        <v>0.72</v>
      </c>
      <c r="U142" s="88">
        <v>2.19468321955679</v>
      </c>
      <c r="V142" s="89">
        <v>3.46</v>
      </c>
      <c r="W142" s="85">
        <v>34.936029309241803</v>
      </c>
      <c r="X142" s="88">
        <v>32.9666666667</v>
      </c>
      <c r="Y142" s="85">
        <v>100</v>
      </c>
      <c r="Z142" s="88"/>
      <c r="AA142" s="85">
        <v>0.71</v>
      </c>
      <c r="AB142" s="91">
        <v>0.71</v>
      </c>
      <c r="AC142" s="86">
        <v>0.69</v>
      </c>
      <c r="AD142" s="86">
        <v>0.69</v>
      </c>
      <c r="AE142" s="86">
        <v>0</v>
      </c>
      <c r="AF142" s="88">
        <v>16.587900174400001</v>
      </c>
      <c r="AG142" s="85">
        <v>6.1480075477600002E-3</v>
      </c>
      <c r="AH142" s="86">
        <v>0.11223900000000001</v>
      </c>
      <c r="AI142" s="150">
        <v>9.8800029316500008E-3</v>
      </c>
      <c r="AJ142" s="151">
        <v>1.06</v>
      </c>
      <c r="AK142" s="152">
        <v>0</v>
      </c>
    </row>
    <row r="143" spans="1:37" x14ac:dyDescent="0.2">
      <c r="A143" s="148" t="s">
        <v>607</v>
      </c>
      <c r="B143" s="66" t="s">
        <v>608</v>
      </c>
      <c r="C143" s="67">
        <v>83</v>
      </c>
      <c r="D143" s="84" t="s">
        <v>328</v>
      </c>
      <c r="E143" s="85">
        <v>13.387154316227999</v>
      </c>
      <c r="F143" s="91">
        <v>13.3808246924378</v>
      </c>
      <c r="G143" s="86">
        <v>7.3555982645322402</v>
      </c>
      <c r="H143" s="86">
        <v>7.3492686407420598</v>
      </c>
      <c r="I143" s="86">
        <v>8.2200000000000006</v>
      </c>
      <c r="J143" s="86">
        <v>12.44</v>
      </c>
      <c r="K143" s="87">
        <v>0</v>
      </c>
      <c r="L143" s="149">
        <v>28.0599996272</v>
      </c>
      <c r="M143" s="86">
        <v>3.2014098337591099E-2</v>
      </c>
      <c r="N143" s="86">
        <v>13.511002058900299</v>
      </c>
      <c r="O143" s="86">
        <v>11.308728082921601</v>
      </c>
      <c r="P143" s="86">
        <v>0.76200000000000001</v>
      </c>
      <c r="Q143" s="88">
        <v>0.3644</v>
      </c>
      <c r="R143" s="85">
        <v>4.4609665427509299E-2</v>
      </c>
      <c r="S143" s="86">
        <v>27.5</v>
      </c>
      <c r="T143" s="86">
        <v>0.99</v>
      </c>
      <c r="U143" s="88">
        <v>4.5527257661721903</v>
      </c>
      <c r="V143" s="89">
        <v>2.4300000000000002</v>
      </c>
      <c r="W143" s="85">
        <v>34.0796475265577</v>
      </c>
      <c r="X143" s="88">
        <v>32.5333333333</v>
      </c>
      <c r="Y143" s="85">
        <v>85.66</v>
      </c>
      <c r="Z143" s="88"/>
      <c r="AA143" s="85">
        <v>0</v>
      </c>
      <c r="AB143" s="91">
        <v>0</v>
      </c>
      <c r="AC143" s="86">
        <v>0</v>
      </c>
      <c r="AD143" s="86">
        <v>0</v>
      </c>
      <c r="AE143" s="86">
        <v>0</v>
      </c>
      <c r="AF143" s="88">
        <v>20.781900166500002</v>
      </c>
      <c r="AG143" s="85">
        <v>0.12741199066600001</v>
      </c>
      <c r="AH143" s="86">
        <v>0.119224</v>
      </c>
      <c r="AI143" s="150">
        <v>4.9400001728099998E-3</v>
      </c>
      <c r="AJ143" s="151">
        <v>1.08</v>
      </c>
      <c r="AK143" s="152">
        <v>0</v>
      </c>
    </row>
    <row r="144" spans="1:37" x14ac:dyDescent="0.2">
      <c r="A144" s="148" t="s">
        <v>609</v>
      </c>
      <c r="B144" s="66" t="s">
        <v>610</v>
      </c>
      <c r="C144" s="67">
        <v>83</v>
      </c>
      <c r="D144" s="84" t="s">
        <v>328</v>
      </c>
      <c r="E144" s="85">
        <v>28.147619533081901</v>
      </c>
      <c r="F144" s="91">
        <v>28.147619533081901</v>
      </c>
      <c r="G144" s="86">
        <v>11.109185441941101</v>
      </c>
      <c r="H144" s="86">
        <v>11.109185441941101</v>
      </c>
      <c r="I144" s="86">
        <v>41.56</v>
      </c>
      <c r="J144" s="86">
        <v>51.31</v>
      </c>
      <c r="K144" s="87">
        <v>0</v>
      </c>
      <c r="L144" s="149">
        <v>17.520000623600001</v>
      </c>
      <c r="M144" s="86">
        <v>5.12875900528131E-4</v>
      </c>
      <c r="N144" s="86">
        <v>26.2497999253054</v>
      </c>
      <c r="O144" s="86">
        <v>21.317361250922801</v>
      </c>
      <c r="P144" s="86">
        <v>2.0910000000000002</v>
      </c>
      <c r="Q144" s="88">
        <v>0.35120000000000001</v>
      </c>
      <c r="R144" s="85">
        <v>7.2393822393822402E-2</v>
      </c>
      <c r="S144" s="86">
        <v>20.7</v>
      </c>
      <c r="T144" s="86">
        <v>1.31</v>
      </c>
      <c r="U144" s="88">
        <v>4.0524008563564102</v>
      </c>
      <c r="V144" s="89">
        <v>3.78</v>
      </c>
      <c r="W144" s="85">
        <v>40.156349045090899</v>
      </c>
      <c r="X144" s="88">
        <v>37.0333333333</v>
      </c>
      <c r="Y144" s="85">
        <v>39.580000000000013</v>
      </c>
      <c r="Z144" s="88"/>
      <c r="AA144" s="85">
        <v>0.03</v>
      </c>
      <c r="AB144" s="91">
        <v>0.03</v>
      </c>
      <c r="AC144" s="86">
        <v>0</v>
      </c>
      <c r="AD144" s="86">
        <v>0</v>
      </c>
      <c r="AE144" s="86">
        <v>0</v>
      </c>
      <c r="AF144" s="88">
        <v>19.5948993204</v>
      </c>
      <c r="AG144" s="85">
        <v>7.2380775177700001E-9</v>
      </c>
      <c r="AH144" s="86">
        <v>0.26494099999999998</v>
      </c>
      <c r="AI144" s="150">
        <v>2.0994995276599999E-2</v>
      </c>
      <c r="AJ144" s="151">
        <v>1.08</v>
      </c>
      <c r="AK144" s="152">
        <v>0</v>
      </c>
    </row>
    <row r="145" spans="1:37" x14ac:dyDescent="0.2">
      <c r="A145" s="148" t="s">
        <v>611</v>
      </c>
      <c r="B145" s="66" t="s">
        <v>612</v>
      </c>
      <c r="C145" s="67">
        <v>58</v>
      </c>
      <c r="D145" s="84" t="s">
        <v>328</v>
      </c>
      <c r="E145" s="85">
        <v>65.097605151942005</v>
      </c>
      <c r="F145" s="91">
        <v>64.151740792916101</v>
      </c>
      <c r="G145" s="86">
        <v>15.8955524250352</v>
      </c>
      <c r="H145" s="86">
        <v>15.7315355202254</v>
      </c>
      <c r="I145" s="86">
        <v>85.24</v>
      </c>
      <c r="J145" s="86">
        <v>65.06</v>
      </c>
      <c r="K145" s="87">
        <v>0</v>
      </c>
      <c r="L145" s="149">
        <v>5.7299997082400003</v>
      </c>
      <c r="M145" s="86">
        <v>7.3404477459214595E-4</v>
      </c>
      <c r="N145" s="86">
        <v>66.075096540958</v>
      </c>
      <c r="O145" s="86">
        <v>29.576234163390101</v>
      </c>
      <c r="P145" s="86">
        <v>3.0339999999999998</v>
      </c>
      <c r="Q145" s="88">
        <v>1.2522</v>
      </c>
      <c r="R145" s="85">
        <v>2.2935779816513801E-2</v>
      </c>
      <c r="S145" s="86">
        <v>1.2</v>
      </c>
      <c r="T145" s="86">
        <v>3.31</v>
      </c>
      <c r="U145" s="88">
        <v>1.3825719460656101</v>
      </c>
      <c r="V145" s="89">
        <v>4.05</v>
      </c>
      <c r="W145" s="85">
        <v>71.483645891119906</v>
      </c>
      <c r="X145" s="88">
        <v>52.933333333299998</v>
      </c>
      <c r="Y145" s="85">
        <v>100</v>
      </c>
      <c r="Z145" s="88">
        <v>100</v>
      </c>
      <c r="AA145" s="85">
        <v>0</v>
      </c>
      <c r="AB145" s="91">
        <v>0.13</v>
      </c>
      <c r="AC145" s="86">
        <v>0</v>
      </c>
      <c r="AD145" s="86">
        <v>0</v>
      </c>
      <c r="AE145" s="86">
        <v>0</v>
      </c>
      <c r="AF145" s="88">
        <v>5.4675982198600002</v>
      </c>
      <c r="AG145" s="85">
        <v>0</v>
      </c>
      <c r="AH145" s="86">
        <v>0.370531</v>
      </c>
      <c r="AI145" s="150">
        <v>4.72030450075E-2</v>
      </c>
      <c r="AJ145" s="151">
        <v>1</v>
      </c>
      <c r="AK145" s="152">
        <v>0</v>
      </c>
    </row>
    <row r="146" spans="1:37" x14ac:dyDescent="0.2">
      <c r="A146" s="148" t="s">
        <v>613</v>
      </c>
      <c r="B146" s="66" t="s">
        <v>614</v>
      </c>
      <c r="C146" s="67">
        <v>58</v>
      </c>
      <c r="D146" s="84" t="s">
        <v>328</v>
      </c>
      <c r="E146" s="85">
        <v>80.231781180172902</v>
      </c>
      <c r="F146" s="91">
        <v>80.082337641809701</v>
      </c>
      <c r="G146" s="86">
        <v>19.355812132228799</v>
      </c>
      <c r="H146" s="86">
        <v>19.2854012343461</v>
      </c>
      <c r="I146" s="86">
        <v>65.38</v>
      </c>
      <c r="J146" s="86">
        <v>45.59</v>
      </c>
      <c r="K146" s="87">
        <v>0</v>
      </c>
      <c r="L146" s="149">
        <v>3.6399996093799998</v>
      </c>
      <c r="M146" s="86">
        <v>0.370902763087194</v>
      </c>
      <c r="N146" s="86">
        <v>81.638837893755294</v>
      </c>
      <c r="O146" s="86">
        <v>41.814788482047597</v>
      </c>
      <c r="P146" s="86">
        <v>1.7450000000000001</v>
      </c>
      <c r="Q146" s="88">
        <v>0.73440000000000005</v>
      </c>
      <c r="R146" s="85">
        <v>7.6074553062000796E-2</v>
      </c>
      <c r="S146" s="86">
        <v>0.9</v>
      </c>
      <c r="T146" s="86">
        <v>2.33</v>
      </c>
      <c r="U146" s="88">
        <v>0.64519373774096</v>
      </c>
      <c r="V146" s="89">
        <v>4.33</v>
      </c>
      <c r="W146" s="85">
        <v>83.492371840643997</v>
      </c>
      <c r="X146" s="88">
        <v>53.766666666699997</v>
      </c>
      <c r="Y146" s="85">
        <v>100</v>
      </c>
      <c r="Z146" s="88">
        <v>100</v>
      </c>
      <c r="AA146" s="85">
        <v>0.04</v>
      </c>
      <c r="AB146" s="91">
        <v>0.05</v>
      </c>
      <c r="AC146" s="86">
        <v>0.03</v>
      </c>
      <c r="AD146" s="86">
        <v>0.03</v>
      </c>
      <c r="AE146" s="86">
        <v>0</v>
      </c>
      <c r="AF146" s="88">
        <v>3.1547000120700002</v>
      </c>
      <c r="AG146" s="85">
        <v>0</v>
      </c>
      <c r="AH146" s="86">
        <v>0.36091699999999999</v>
      </c>
      <c r="AI146" s="150">
        <v>5.1190998936099998E-2</v>
      </c>
      <c r="AJ146" s="151">
        <v>1</v>
      </c>
      <c r="AK146" s="152">
        <v>0</v>
      </c>
    </row>
    <row r="147" spans="1:37" x14ac:dyDescent="0.2">
      <c r="A147" s="148" t="s">
        <v>615</v>
      </c>
      <c r="B147" s="66" t="s">
        <v>616</v>
      </c>
      <c r="C147" s="67">
        <v>58</v>
      </c>
      <c r="D147" s="84" t="s">
        <v>328</v>
      </c>
      <c r="E147" s="85">
        <v>59.659952466473797</v>
      </c>
      <c r="F147" s="91">
        <v>59.6190865389786</v>
      </c>
      <c r="G147" s="86">
        <v>13.5438287072386</v>
      </c>
      <c r="H147" s="86">
        <v>13.519094066912601</v>
      </c>
      <c r="I147" s="86">
        <v>101.61</v>
      </c>
      <c r="J147" s="86">
        <v>154.25</v>
      </c>
      <c r="K147" s="87">
        <v>2.3900000000000001E-2</v>
      </c>
      <c r="L147" s="149">
        <v>5.9299992496499998</v>
      </c>
      <c r="M147" s="86">
        <v>1.69220060679049E-2</v>
      </c>
      <c r="N147" s="86">
        <v>61.282673370585499</v>
      </c>
      <c r="O147" s="86">
        <v>25.612639724849501</v>
      </c>
      <c r="P147" s="86">
        <v>7.1539999999999999</v>
      </c>
      <c r="Q147" s="88">
        <v>1.5891999999999999</v>
      </c>
      <c r="R147" s="85">
        <v>2.8457598178713701E-2</v>
      </c>
      <c r="S147" s="86">
        <v>3.7</v>
      </c>
      <c r="T147" s="86">
        <v>4.51</v>
      </c>
      <c r="U147" s="88">
        <v>2.1637433189585602</v>
      </c>
      <c r="V147" s="89">
        <v>4.0199999999999996</v>
      </c>
      <c r="W147" s="85">
        <v>64.788831922126207</v>
      </c>
      <c r="X147" s="88">
        <v>56.9</v>
      </c>
      <c r="Y147" s="85">
        <v>91.32</v>
      </c>
      <c r="Z147" s="88">
        <v>100</v>
      </c>
      <c r="AA147" s="85">
        <v>0.36</v>
      </c>
      <c r="AB147" s="91">
        <v>0.33</v>
      </c>
      <c r="AC147" s="86">
        <v>0.03</v>
      </c>
      <c r="AD147" s="86">
        <v>0.02</v>
      </c>
      <c r="AE147" s="86">
        <v>0</v>
      </c>
      <c r="AF147" s="88">
        <v>2.1091018187500001</v>
      </c>
      <c r="AG147" s="85">
        <v>0</v>
      </c>
      <c r="AH147" s="86">
        <v>0.79635100000000003</v>
      </c>
      <c r="AI147" s="150">
        <v>0.122156937961</v>
      </c>
      <c r="AJ147" s="151">
        <v>1</v>
      </c>
      <c r="AK147" s="152">
        <v>0</v>
      </c>
    </row>
    <row r="148" spans="1:37" x14ac:dyDescent="0.2">
      <c r="A148" s="148" t="s">
        <v>617</v>
      </c>
      <c r="B148" s="66" t="s">
        <v>618</v>
      </c>
      <c r="C148" s="67">
        <v>58</v>
      </c>
      <c r="D148" s="84" t="s">
        <v>328</v>
      </c>
      <c r="E148" s="85">
        <v>81.359856259188007</v>
      </c>
      <c r="F148" s="91">
        <v>81.353464622289806</v>
      </c>
      <c r="G148" s="86">
        <v>16.7823079490658</v>
      </c>
      <c r="H148" s="86">
        <v>16.781597767188199</v>
      </c>
      <c r="I148" s="86">
        <v>26.42</v>
      </c>
      <c r="J148" s="86">
        <v>12.37</v>
      </c>
      <c r="K148" s="87">
        <v>0</v>
      </c>
      <c r="L148" s="149">
        <v>4.5400000039700004</v>
      </c>
      <c r="M148" s="86">
        <v>0.32989308061706302</v>
      </c>
      <c r="N148" s="86">
        <v>84.953557645746798</v>
      </c>
      <c r="O148" s="86">
        <v>30.018724746230401</v>
      </c>
      <c r="P148" s="86">
        <v>0.69799999999999995</v>
      </c>
      <c r="Q148" s="88">
        <v>0.64710000000000001</v>
      </c>
      <c r="R148" s="85">
        <v>8.4889643463497394E-2</v>
      </c>
      <c r="S148" s="86">
        <v>1.9</v>
      </c>
      <c r="T148" s="86">
        <v>2.2999999999999998</v>
      </c>
      <c r="U148" s="88">
        <v>0.36787421258584302</v>
      </c>
      <c r="V148" s="89">
        <v>4.2300000000000004</v>
      </c>
      <c r="W148" s="85">
        <v>85.511160475014606</v>
      </c>
      <c r="X148" s="88">
        <v>81.866666666699999</v>
      </c>
      <c r="Y148" s="85">
        <v>77.099999999999994</v>
      </c>
      <c r="Z148" s="88">
        <v>100</v>
      </c>
      <c r="AA148" s="85">
        <v>0</v>
      </c>
      <c r="AB148" s="91">
        <v>0</v>
      </c>
      <c r="AC148" s="86">
        <v>0</v>
      </c>
      <c r="AD148" s="86">
        <v>0</v>
      </c>
      <c r="AE148" s="86">
        <v>0</v>
      </c>
      <c r="AF148" s="88">
        <v>10.0081993304</v>
      </c>
      <c r="AG148" s="85">
        <v>0</v>
      </c>
      <c r="AH148" s="86">
        <v>9.4264000000000001E-2</v>
      </c>
      <c r="AI148" s="150">
        <v>1.1454999260400001E-2</v>
      </c>
      <c r="AJ148" s="151">
        <v>1</v>
      </c>
      <c r="AK148" s="152">
        <v>0</v>
      </c>
    </row>
    <row r="149" spans="1:37" x14ac:dyDescent="0.2">
      <c r="A149" s="148" t="s">
        <v>619</v>
      </c>
      <c r="B149" s="66" t="s">
        <v>620</v>
      </c>
      <c r="C149" s="67">
        <v>58</v>
      </c>
      <c r="D149" s="84" t="s">
        <v>328</v>
      </c>
      <c r="E149" s="85">
        <v>84.581779204538705</v>
      </c>
      <c r="F149" s="91">
        <v>84.559583809271203</v>
      </c>
      <c r="G149" s="86">
        <v>21.616149586137102</v>
      </c>
      <c r="H149" s="86">
        <v>21.611277426200299</v>
      </c>
      <c r="I149" s="86">
        <v>38.65</v>
      </c>
      <c r="J149" s="86">
        <v>16.2</v>
      </c>
      <c r="K149" s="87">
        <v>0</v>
      </c>
      <c r="L149" s="149">
        <v>2.7099999766699998</v>
      </c>
      <c r="M149" s="86">
        <v>8.3816829801300395E-4</v>
      </c>
      <c r="N149" s="86">
        <v>84.9802025681972</v>
      </c>
      <c r="O149" s="86">
        <v>44.609494640122499</v>
      </c>
      <c r="P149" s="86">
        <v>0.63900000000000001</v>
      </c>
      <c r="Q149" s="88">
        <v>0.86619999999999997</v>
      </c>
      <c r="R149" s="85">
        <v>2.61096605744125E-2</v>
      </c>
      <c r="S149" s="86">
        <v>1.7</v>
      </c>
      <c r="T149" s="86">
        <v>2.15</v>
      </c>
      <c r="U149" s="88">
        <v>0.74219236370132602</v>
      </c>
      <c r="V149" s="89">
        <v>4.5999999999999996</v>
      </c>
      <c r="W149" s="85">
        <v>81.722613805842499</v>
      </c>
      <c r="X149" s="88">
        <v>70.233333333299996</v>
      </c>
      <c r="Y149" s="85">
        <v>100</v>
      </c>
      <c r="Z149" s="88">
        <v>100</v>
      </c>
      <c r="AA149" s="85">
        <v>0</v>
      </c>
      <c r="AB149" s="91">
        <v>0</v>
      </c>
      <c r="AC149" s="86">
        <v>0</v>
      </c>
      <c r="AD149" s="86">
        <v>0</v>
      </c>
      <c r="AE149" s="86">
        <v>0</v>
      </c>
      <c r="AF149" s="88">
        <v>5.8941997957899996</v>
      </c>
      <c r="AG149" s="85">
        <v>0</v>
      </c>
      <c r="AH149" s="86">
        <v>0.166133</v>
      </c>
      <c r="AI149" s="150">
        <v>3.10239975514E-2</v>
      </c>
      <c r="AJ149" s="151">
        <v>1</v>
      </c>
      <c r="AK149" s="152">
        <v>0</v>
      </c>
    </row>
    <row r="150" spans="1:37" x14ac:dyDescent="0.2">
      <c r="A150" s="148" t="s">
        <v>621</v>
      </c>
      <c r="B150" s="66" t="s">
        <v>622</v>
      </c>
      <c r="C150" s="67">
        <v>58</v>
      </c>
      <c r="D150" s="84" t="s">
        <v>328</v>
      </c>
      <c r="E150" s="85">
        <v>82.220694171578302</v>
      </c>
      <c r="F150" s="91">
        <v>82.212835625409298</v>
      </c>
      <c r="G150" s="86">
        <v>25.419777341191899</v>
      </c>
      <c r="H150" s="86">
        <v>25.4165029469548</v>
      </c>
      <c r="I150" s="86">
        <v>38.1</v>
      </c>
      <c r="J150" s="86">
        <v>18.989999999999998</v>
      </c>
      <c r="K150" s="87">
        <v>0</v>
      </c>
      <c r="L150" s="149">
        <v>2.0500002963799999</v>
      </c>
      <c r="M150" s="86">
        <v>2.1506361805812901E-2</v>
      </c>
      <c r="N150" s="86">
        <v>83.947927447028704</v>
      </c>
      <c r="O150" s="86">
        <v>45.757875735165698</v>
      </c>
      <c r="P150" s="86">
        <v>0.61899999999999999</v>
      </c>
      <c r="Q150" s="88">
        <v>1.4044000000000001</v>
      </c>
      <c r="R150" s="85">
        <v>0.11395083835259601</v>
      </c>
      <c r="S150" s="86">
        <v>1.8</v>
      </c>
      <c r="T150" s="86">
        <v>3.28</v>
      </c>
      <c r="U150" s="88">
        <v>0.50622134905042604</v>
      </c>
      <c r="V150" s="89">
        <v>4.34</v>
      </c>
      <c r="W150" s="85">
        <v>83.330710989843894</v>
      </c>
      <c r="X150" s="88">
        <v>81.133333333300001</v>
      </c>
      <c r="Y150" s="85">
        <v>100</v>
      </c>
      <c r="Z150" s="88">
        <v>100</v>
      </c>
      <c r="AA150" s="85">
        <v>0.03</v>
      </c>
      <c r="AB150" s="91">
        <v>0.03</v>
      </c>
      <c r="AC150" s="86">
        <v>0</v>
      </c>
      <c r="AD150" s="86">
        <v>0</v>
      </c>
      <c r="AE150" s="86">
        <v>0</v>
      </c>
      <c r="AF150" s="88">
        <v>4.2360999649400002</v>
      </c>
      <c r="AG150" s="85">
        <v>0</v>
      </c>
      <c r="AH150" s="86">
        <v>0.15531700000000001</v>
      </c>
      <c r="AI150" s="150">
        <v>2.32680052858E-2</v>
      </c>
      <c r="AJ150" s="151">
        <v>1</v>
      </c>
      <c r="AK150" s="152">
        <v>0</v>
      </c>
    </row>
    <row r="151" spans="1:37" x14ac:dyDescent="0.2">
      <c r="A151" s="148" t="s">
        <v>623</v>
      </c>
      <c r="B151" s="66" t="s">
        <v>624</v>
      </c>
      <c r="C151" s="67">
        <v>58</v>
      </c>
      <c r="D151" s="84" t="s">
        <v>328</v>
      </c>
      <c r="E151" s="85">
        <v>60.392435319178702</v>
      </c>
      <c r="F151" s="91">
        <v>60.374433699032899</v>
      </c>
      <c r="G151" s="86">
        <v>18.5736716304467</v>
      </c>
      <c r="H151" s="86">
        <v>18.568671180406199</v>
      </c>
      <c r="I151" s="86">
        <v>35.76</v>
      </c>
      <c r="J151" s="86">
        <v>63.53</v>
      </c>
      <c r="K151" s="87">
        <v>0</v>
      </c>
      <c r="L151" s="149">
        <v>7.1199992757299997</v>
      </c>
      <c r="M151" s="86">
        <v>1.13441134833098E-4</v>
      </c>
      <c r="N151" s="86">
        <v>60.341863052493203</v>
      </c>
      <c r="O151" s="86">
        <v>32.245681381957802</v>
      </c>
      <c r="P151" s="86">
        <v>2.9969999999999999</v>
      </c>
      <c r="Q151" s="88">
        <v>1.0445</v>
      </c>
      <c r="R151" s="85">
        <v>2.12675457252233E-2</v>
      </c>
      <c r="S151" s="86">
        <v>4.3</v>
      </c>
      <c r="T151" s="86">
        <v>3</v>
      </c>
      <c r="U151" s="88">
        <v>2.8052524727225401</v>
      </c>
      <c r="V151" s="89">
        <v>4.2300000000000004</v>
      </c>
      <c r="W151" s="85">
        <v>69.120642354868195</v>
      </c>
      <c r="X151" s="88">
        <v>55.433333333299998</v>
      </c>
      <c r="Y151" s="85">
        <v>91.68</v>
      </c>
      <c r="Z151" s="88">
        <v>100</v>
      </c>
      <c r="AA151" s="85">
        <v>0.18</v>
      </c>
      <c r="AB151" s="91">
        <v>0.19</v>
      </c>
      <c r="AC151" s="86">
        <v>0.06</v>
      </c>
      <c r="AD151" s="86">
        <v>0.06</v>
      </c>
      <c r="AE151" s="86">
        <v>0</v>
      </c>
      <c r="AF151" s="88">
        <v>11.800099189000001</v>
      </c>
      <c r="AG151" s="85">
        <v>0</v>
      </c>
      <c r="AH151" s="86">
        <v>0.34337499999999999</v>
      </c>
      <c r="AI151" s="150">
        <v>6.5925996292499997E-2</v>
      </c>
      <c r="AJ151" s="151">
        <v>1</v>
      </c>
      <c r="AK151" s="152">
        <v>0</v>
      </c>
    </row>
    <row r="152" spans="1:37" x14ac:dyDescent="0.2">
      <c r="A152" s="148" t="s">
        <v>625</v>
      </c>
      <c r="B152" s="66" t="s">
        <v>626</v>
      </c>
      <c r="C152" s="67">
        <v>58</v>
      </c>
      <c r="D152" s="84" t="s">
        <v>328</v>
      </c>
      <c r="E152" s="85">
        <v>95.652398676592199</v>
      </c>
      <c r="F152" s="91">
        <v>95.652398676592199</v>
      </c>
      <c r="G152" s="86">
        <v>21.680107526881699</v>
      </c>
      <c r="H152" s="86">
        <v>21.680107526881699</v>
      </c>
      <c r="I152" s="86">
        <v>16.03</v>
      </c>
      <c r="J152" s="86">
        <v>6.02</v>
      </c>
      <c r="K152" s="87">
        <v>0</v>
      </c>
      <c r="L152" s="149">
        <v>0.83000024799399996</v>
      </c>
      <c r="M152" s="86">
        <v>2.5166531496341399E-3</v>
      </c>
      <c r="N152" s="86">
        <v>96.000041796846403</v>
      </c>
      <c r="O152" s="86">
        <v>49.472316934567303</v>
      </c>
      <c r="P152" s="86">
        <v>0.189</v>
      </c>
      <c r="Q152" s="88">
        <v>0.63180000000000003</v>
      </c>
      <c r="R152" s="85">
        <v>2.2967386311437799E-2</v>
      </c>
      <c r="S152" s="86">
        <v>0.4</v>
      </c>
      <c r="T152" s="86">
        <v>2.0099999999999998</v>
      </c>
      <c r="U152" s="88">
        <v>0.27088502894954503</v>
      </c>
      <c r="V152" s="89">
        <v>4.51</v>
      </c>
      <c r="W152" s="85">
        <v>87.078973203109896</v>
      </c>
      <c r="X152" s="88">
        <v>86.633333333300001</v>
      </c>
      <c r="Y152" s="85">
        <v>100</v>
      </c>
      <c r="Z152" s="88">
        <v>100</v>
      </c>
      <c r="AA152" s="85">
        <v>0</v>
      </c>
      <c r="AB152" s="91">
        <v>0</v>
      </c>
      <c r="AC152" s="86">
        <v>0</v>
      </c>
      <c r="AD152" s="86">
        <v>0</v>
      </c>
      <c r="AE152" s="86">
        <v>0</v>
      </c>
      <c r="AF152" s="88">
        <v>0.90930060008699998</v>
      </c>
      <c r="AG152" s="85">
        <v>1.57263227629E-11</v>
      </c>
      <c r="AH152" s="86">
        <v>3.6809000000000001E-2</v>
      </c>
      <c r="AI152" s="150">
        <v>3.87654227875E-9</v>
      </c>
      <c r="AJ152" s="151">
        <v>1</v>
      </c>
      <c r="AK152" s="152">
        <v>0</v>
      </c>
    </row>
    <row r="153" spans="1:37" x14ac:dyDescent="0.2">
      <c r="A153" s="148" t="s">
        <v>627</v>
      </c>
      <c r="B153" s="66" t="s">
        <v>628</v>
      </c>
      <c r="C153" s="67">
        <v>58</v>
      </c>
      <c r="D153" s="84" t="s">
        <v>328</v>
      </c>
      <c r="E153" s="85">
        <v>88.505394849549305</v>
      </c>
      <c r="F153" s="91">
        <v>88.503823152666797</v>
      </c>
      <c r="G153" s="86">
        <v>15.412845478621</v>
      </c>
      <c r="H153" s="86">
        <v>15.412845478621</v>
      </c>
      <c r="I153" s="86">
        <v>138.04</v>
      </c>
      <c r="J153" s="86">
        <v>44.61</v>
      </c>
      <c r="K153" s="87">
        <v>0</v>
      </c>
      <c r="L153" s="149">
        <v>0.69000015749700006</v>
      </c>
      <c r="M153" s="86">
        <v>2.6329029248546298E-2</v>
      </c>
      <c r="N153" s="86">
        <v>89.086233799318506</v>
      </c>
      <c r="O153" s="86">
        <v>31.557512383049001</v>
      </c>
      <c r="P153" s="86">
        <v>0.94099999999999995</v>
      </c>
      <c r="Q153" s="88">
        <v>0.53259999999999996</v>
      </c>
      <c r="R153" s="85">
        <v>6.5217391304347797E-2</v>
      </c>
      <c r="S153" s="86">
        <v>1.2</v>
      </c>
      <c r="T153" s="86">
        <v>2.81</v>
      </c>
      <c r="U153" s="88">
        <v>0.73162489882201298</v>
      </c>
      <c r="V153" s="89">
        <v>4.42</v>
      </c>
      <c r="W153" s="85">
        <v>84.240033307991695</v>
      </c>
      <c r="X153" s="88">
        <v>69.633333333300001</v>
      </c>
      <c r="Y153" s="85">
        <v>97.06</v>
      </c>
      <c r="Z153" s="88">
        <v>100</v>
      </c>
      <c r="AA153" s="85">
        <v>0</v>
      </c>
      <c r="AB153" s="91">
        <v>0</v>
      </c>
      <c r="AC153" s="86">
        <v>0</v>
      </c>
      <c r="AD153" s="86">
        <v>0</v>
      </c>
      <c r="AE153" s="86">
        <v>0</v>
      </c>
      <c r="AF153" s="88">
        <v>5.3173001277500003</v>
      </c>
      <c r="AG153" s="85">
        <v>0</v>
      </c>
      <c r="AH153" s="86">
        <v>0.320801</v>
      </c>
      <c r="AI153" s="150">
        <v>4.6535996104999998E-2</v>
      </c>
      <c r="AJ153" s="151">
        <v>1</v>
      </c>
      <c r="AK153" s="152">
        <v>0</v>
      </c>
    </row>
    <row r="154" spans="1:37" x14ac:dyDescent="0.2">
      <c r="A154" s="148" t="s">
        <v>629</v>
      </c>
      <c r="B154" s="66" t="s">
        <v>630</v>
      </c>
      <c r="C154" s="67">
        <v>58</v>
      </c>
      <c r="D154" s="84" t="s">
        <v>328</v>
      </c>
      <c r="E154" s="85">
        <v>86.321747946344999</v>
      </c>
      <c r="F154" s="91">
        <v>86.299651658521398</v>
      </c>
      <c r="G154" s="86">
        <v>14.078584797754001</v>
      </c>
      <c r="H154" s="86">
        <v>14.0590880732037</v>
      </c>
      <c r="I154" s="86">
        <v>41.72</v>
      </c>
      <c r="J154" s="86">
        <v>35.46</v>
      </c>
      <c r="K154" s="87">
        <v>0</v>
      </c>
      <c r="L154" s="149">
        <v>1.1899999627</v>
      </c>
      <c r="M154" s="86">
        <v>2.6732918269176099E-3</v>
      </c>
      <c r="N154" s="86">
        <v>85.899108785573503</v>
      </c>
      <c r="O154" s="86">
        <v>19.0120036934441</v>
      </c>
      <c r="P154" s="86">
        <v>1.0609999999999999</v>
      </c>
      <c r="Q154" s="88">
        <v>1.5452999999999999</v>
      </c>
      <c r="R154" s="85">
        <v>1.69319336268202E-2</v>
      </c>
      <c r="S154" s="86">
        <v>1.1000000000000001</v>
      </c>
      <c r="T154" s="86">
        <v>4.29</v>
      </c>
      <c r="U154" s="88">
        <v>0.31129770198606599</v>
      </c>
      <c r="V154" s="89">
        <v>4.3899999999999997</v>
      </c>
      <c r="W154" s="85">
        <v>84.649914965053597</v>
      </c>
      <c r="X154" s="88">
        <v>78.3</v>
      </c>
      <c r="Y154" s="85">
        <v>100</v>
      </c>
      <c r="Z154" s="88">
        <v>100</v>
      </c>
      <c r="AA154" s="85">
        <v>0.04</v>
      </c>
      <c r="AB154" s="91">
        <v>0.04</v>
      </c>
      <c r="AC154" s="86">
        <v>0</v>
      </c>
      <c r="AD154" s="86">
        <v>0</v>
      </c>
      <c r="AE154" s="86">
        <v>0</v>
      </c>
      <c r="AF154" s="88">
        <v>2.1454013812000001</v>
      </c>
      <c r="AG154" s="85">
        <v>0</v>
      </c>
      <c r="AH154" s="86">
        <v>0.30903000000000003</v>
      </c>
      <c r="AI154" s="150">
        <v>1.45150037954E-2</v>
      </c>
      <c r="AJ154" s="151">
        <v>1</v>
      </c>
      <c r="AK154" s="152">
        <v>0</v>
      </c>
    </row>
    <row r="155" spans="1:37" x14ac:dyDescent="0.2">
      <c r="A155" s="148" t="s">
        <v>631</v>
      </c>
      <c r="B155" s="66" t="s">
        <v>632</v>
      </c>
      <c r="C155" s="67">
        <v>58</v>
      </c>
      <c r="D155" s="84" t="s">
        <v>328</v>
      </c>
      <c r="E155" s="85">
        <v>87.766130664765598</v>
      </c>
      <c r="F155" s="91">
        <v>87.614747533423099</v>
      </c>
      <c r="G155" s="86">
        <v>10.4551175419604</v>
      </c>
      <c r="H155" s="86">
        <v>10.3697444969591</v>
      </c>
      <c r="I155" s="86">
        <v>58.85</v>
      </c>
      <c r="J155" s="86">
        <v>35.82</v>
      </c>
      <c r="K155" s="87">
        <v>9.7999999999999997E-3</v>
      </c>
      <c r="L155" s="149">
        <v>0.83000093320199997</v>
      </c>
      <c r="M155" s="86">
        <v>0</v>
      </c>
      <c r="N155" s="86">
        <v>87.211223308861804</v>
      </c>
      <c r="O155" s="86">
        <v>14.950124688279301</v>
      </c>
      <c r="P155" s="86">
        <v>1.236</v>
      </c>
      <c r="Q155" s="88">
        <v>1.4962</v>
      </c>
      <c r="R155" s="85">
        <v>0</v>
      </c>
      <c r="S155" s="86">
        <v>1.4</v>
      </c>
      <c r="T155" s="86">
        <v>5.35</v>
      </c>
      <c r="U155" s="88">
        <v>0.72875135320676998</v>
      </c>
      <c r="V155" s="89">
        <v>4.57</v>
      </c>
      <c r="W155" s="85">
        <v>82.333768505989696</v>
      </c>
      <c r="X155" s="88">
        <v>78.233333333299996</v>
      </c>
      <c r="Y155" s="85">
        <v>99.94</v>
      </c>
      <c r="Z155" s="88">
        <v>100</v>
      </c>
      <c r="AA155" s="85">
        <v>0.12</v>
      </c>
      <c r="AB155" s="91">
        <v>0.1</v>
      </c>
      <c r="AC155" s="86">
        <v>7.0000000000000007E-2</v>
      </c>
      <c r="AD155" s="86">
        <v>0.06</v>
      </c>
      <c r="AE155" s="86">
        <v>0</v>
      </c>
      <c r="AF155" s="88">
        <v>5.5788996823100003</v>
      </c>
      <c r="AG155" s="85">
        <v>0</v>
      </c>
      <c r="AH155" s="86">
        <v>0.23502400000000001</v>
      </c>
      <c r="AI155" s="150">
        <v>2.1329018806100001E-2</v>
      </c>
      <c r="AJ155" s="151">
        <v>1</v>
      </c>
      <c r="AK155" s="152">
        <v>0</v>
      </c>
    </row>
    <row r="156" spans="1:37" x14ac:dyDescent="0.2">
      <c r="A156" s="148" t="s">
        <v>633</v>
      </c>
      <c r="B156" s="66" t="s">
        <v>634</v>
      </c>
      <c r="C156" s="67">
        <v>58</v>
      </c>
      <c r="D156" s="84" t="s">
        <v>328</v>
      </c>
      <c r="E156" s="85">
        <v>85.861430159318303</v>
      </c>
      <c r="F156" s="91">
        <v>85.854020007410099</v>
      </c>
      <c r="G156" s="86">
        <v>10.706610914095201</v>
      </c>
      <c r="H156" s="86">
        <v>10.706610914095201</v>
      </c>
      <c r="I156" s="86">
        <v>39.29</v>
      </c>
      <c r="J156" s="86">
        <v>28.84</v>
      </c>
      <c r="K156" s="87">
        <v>0</v>
      </c>
      <c r="L156" s="149">
        <v>0.99000007231200005</v>
      </c>
      <c r="M156" s="86">
        <v>2.6645765608750101E-4</v>
      </c>
      <c r="N156" s="86">
        <v>85.755389550187004</v>
      </c>
      <c r="O156" s="86">
        <v>14.9310413751749</v>
      </c>
      <c r="P156" s="86">
        <v>1.8380000000000001</v>
      </c>
      <c r="Q156" s="88">
        <v>1.6349</v>
      </c>
      <c r="R156" s="85">
        <v>2.5826446280991702E-2</v>
      </c>
      <c r="S156" s="86">
        <v>1.1000000000000001</v>
      </c>
      <c r="T156" s="86">
        <v>5.72</v>
      </c>
      <c r="U156" s="88">
        <v>1.3518234266659599</v>
      </c>
      <c r="V156" s="89">
        <v>4.45</v>
      </c>
      <c r="W156" s="85">
        <v>80.966227970600301</v>
      </c>
      <c r="X156" s="88">
        <v>68.933333333299998</v>
      </c>
      <c r="Y156" s="85">
        <v>88.06</v>
      </c>
      <c r="Z156" s="88"/>
      <c r="AA156" s="85">
        <v>0.01</v>
      </c>
      <c r="AB156" s="91">
        <v>0.01</v>
      </c>
      <c r="AC156" s="86">
        <v>0</v>
      </c>
      <c r="AD156" s="86">
        <v>0</v>
      </c>
      <c r="AE156" s="86">
        <v>0</v>
      </c>
      <c r="AF156" s="88">
        <v>4.0760013647999997</v>
      </c>
      <c r="AG156" s="85">
        <v>0</v>
      </c>
      <c r="AH156" s="86">
        <v>0.160443</v>
      </c>
      <c r="AI156" s="150">
        <v>1.3573006043700001E-2</v>
      </c>
      <c r="AJ156" s="151">
        <v>1</v>
      </c>
      <c r="AK156" s="152">
        <v>0</v>
      </c>
    </row>
    <row r="157" spans="1:37" x14ac:dyDescent="0.2">
      <c r="A157" s="148" t="s">
        <v>635</v>
      </c>
      <c r="B157" s="66" t="s">
        <v>636</v>
      </c>
      <c r="C157" s="67">
        <v>58</v>
      </c>
      <c r="D157" s="84" t="s">
        <v>328</v>
      </c>
      <c r="E157" s="85">
        <v>91.078601624304895</v>
      </c>
      <c r="F157" s="91">
        <v>91.074216351804097</v>
      </c>
      <c r="G157" s="86">
        <v>11.6928905962216</v>
      </c>
      <c r="H157" s="86">
        <v>11.6928905962216</v>
      </c>
      <c r="I157" s="86">
        <v>0</v>
      </c>
      <c r="J157" s="86">
        <v>10.85</v>
      </c>
      <c r="K157" s="87">
        <v>0</v>
      </c>
      <c r="L157" s="149">
        <v>1.33000001242</v>
      </c>
      <c r="M157" s="86">
        <v>4.8177022180633201E-3</v>
      </c>
      <c r="N157" s="86">
        <v>91.199451558750894</v>
      </c>
      <c r="O157" s="86">
        <v>4.8088779284833496</v>
      </c>
      <c r="P157" s="86">
        <v>0.32100000000000001</v>
      </c>
      <c r="Q157" s="88">
        <v>1.1012</v>
      </c>
      <c r="R157" s="85">
        <v>2.3089355806973001E-2</v>
      </c>
      <c r="S157" s="86">
        <v>0.8</v>
      </c>
      <c r="T157" s="86">
        <v>3.69</v>
      </c>
      <c r="U157" s="88">
        <v>0.10173832201933</v>
      </c>
      <c r="V157" s="89">
        <v>4.6399999999999997</v>
      </c>
      <c r="W157" s="85">
        <v>84.858026012524803</v>
      </c>
      <c r="X157" s="88">
        <v>86.5</v>
      </c>
      <c r="Y157" s="85">
        <v>100</v>
      </c>
      <c r="Z157" s="88">
        <v>100</v>
      </c>
      <c r="AA157" s="85">
        <v>0.02</v>
      </c>
      <c r="AB157" s="91">
        <v>0.01</v>
      </c>
      <c r="AC157" s="86">
        <v>0</v>
      </c>
      <c r="AD157" s="86">
        <v>0</v>
      </c>
      <c r="AE157" s="86">
        <v>0</v>
      </c>
      <c r="AF157" s="88">
        <v>28.448400225299999</v>
      </c>
      <c r="AG157" s="85">
        <v>0</v>
      </c>
      <c r="AH157" s="86">
        <v>7.3190000000000005E-2</v>
      </c>
      <c r="AI157" s="150">
        <v>1.3572998776299999E-2</v>
      </c>
      <c r="AJ157" s="151">
        <v>1</v>
      </c>
      <c r="AK157" s="152">
        <v>0</v>
      </c>
    </row>
    <row r="158" spans="1:37" x14ac:dyDescent="0.2">
      <c r="A158" s="148" t="s">
        <v>637</v>
      </c>
      <c r="B158" s="66" t="s">
        <v>638</v>
      </c>
      <c r="C158" s="67">
        <v>58</v>
      </c>
      <c r="D158" s="84" t="s">
        <v>328</v>
      </c>
      <c r="E158" s="85">
        <v>84.424710918034904</v>
      </c>
      <c r="F158" s="91">
        <v>84.119885736189303</v>
      </c>
      <c r="G158" s="86">
        <v>11.615299668707999</v>
      </c>
      <c r="H158" s="86">
        <v>11.537724397879</v>
      </c>
      <c r="I158" s="86">
        <v>75.39</v>
      </c>
      <c r="J158" s="86">
        <v>20.76</v>
      </c>
      <c r="K158" s="87">
        <v>0</v>
      </c>
      <c r="L158" s="149">
        <v>1.9899999712600001</v>
      </c>
      <c r="M158" s="86">
        <v>0</v>
      </c>
      <c r="N158" s="86">
        <v>85.423206174526399</v>
      </c>
      <c r="O158" s="86">
        <v>3.9575788929125699</v>
      </c>
      <c r="P158" s="86">
        <v>1.0209999999999999</v>
      </c>
      <c r="Q158" s="88">
        <v>1.1154999999999999</v>
      </c>
      <c r="R158" s="85">
        <v>0</v>
      </c>
      <c r="S158" s="86">
        <v>0.9</v>
      </c>
      <c r="T158" s="86">
        <v>4.55</v>
      </c>
      <c r="U158" s="88">
        <v>0.27470772375902403</v>
      </c>
      <c r="V158" s="89">
        <v>4.51</v>
      </c>
      <c r="W158" s="85">
        <v>85.806558738518305</v>
      </c>
      <c r="X158" s="88">
        <v>86.5</v>
      </c>
      <c r="Y158" s="85">
        <v>92.44</v>
      </c>
      <c r="Z158" s="88"/>
      <c r="AA158" s="85">
        <v>0.06</v>
      </c>
      <c r="AB158" s="91">
        <v>0</v>
      </c>
      <c r="AC158" s="86">
        <v>0</v>
      </c>
      <c r="AD158" s="86">
        <v>0</v>
      </c>
      <c r="AE158" s="86">
        <v>0</v>
      </c>
      <c r="AF158" s="88">
        <v>14.2561004895</v>
      </c>
      <c r="AG158" s="85">
        <v>0</v>
      </c>
      <c r="AH158" s="86">
        <v>0.123296</v>
      </c>
      <c r="AI158" s="150">
        <v>3.87799960483E-2</v>
      </c>
      <c r="AJ158" s="151">
        <v>1</v>
      </c>
      <c r="AK158" s="152">
        <v>0</v>
      </c>
    </row>
    <row r="159" spans="1:37" x14ac:dyDescent="0.2">
      <c r="A159" s="148" t="s">
        <v>639</v>
      </c>
      <c r="B159" s="66" t="s">
        <v>640</v>
      </c>
      <c r="C159" s="67">
        <v>58</v>
      </c>
      <c r="D159" s="84" t="s">
        <v>328</v>
      </c>
      <c r="E159" s="85">
        <v>94.644336249217105</v>
      </c>
      <c r="F159" s="91">
        <v>94.644336249217105</v>
      </c>
      <c r="G159" s="86">
        <v>13.210367886219901</v>
      </c>
      <c r="H159" s="86">
        <v>13.210367886219901</v>
      </c>
      <c r="I159" s="86">
        <v>28.52</v>
      </c>
      <c r="J159" s="86">
        <v>11</v>
      </c>
      <c r="K159" s="87">
        <v>0</v>
      </c>
      <c r="L159" s="149">
        <v>0.87000000582899994</v>
      </c>
      <c r="M159" s="86">
        <v>0</v>
      </c>
      <c r="N159" s="86">
        <v>94.970802772221205</v>
      </c>
      <c r="O159" s="86">
        <v>2.23410950283197</v>
      </c>
      <c r="P159" s="86">
        <v>0.13700000000000001</v>
      </c>
      <c r="Q159" s="88">
        <v>0.58360000000000001</v>
      </c>
      <c r="R159" s="85">
        <v>0</v>
      </c>
      <c r="S159" s="86">
        <v>0.5</v>
      </c>
      <c r="T159" s="86">
        <v>2.0299999999999998</v>
      </c>
      <c r="U159" s="88">
        <v>4.6465585163336598E-2</v>
      </c>
      <c r="V159" s="89">
        <v>4.6100000000000003</v>
      </c>
      <c r="W159" s="85">
        <v>87.152517020975097</v>
      </c>
      <c r="X159" s="88">
        <v>89.433333333299998</v>
      </c>
      <c r="Y159" s="85">
        <v>100</v>
      </c>
      <c r="Z159" s="88"/>
      <c r="AA159" s="85">
        <v>7.0000000000000007E-2</v>
      </c>
      <c r="AB159" s="91">
        <v>7.0000000000000007E-2</v>
      </c>
      <c r="AC159" s="86">
        <v>0</v>
      </c>
      <c r="AD159" s="86">
        <v>0</v>
      </c>
      <c r="AE159" s="86">
        <v>0</v>
      </c>
      <c r="AF159" s="88">
        <v>6.1991999788800003</v>
      </c>
      <c r="AG159" s="85">
        <v>0</v>
      </c>
      <c r="AH159" s="86">
        <v>3.2051999999999997E-2</v>
      </c>
      <c r="AI159" s="150">
        <v>3.87799950666E-3</v>
      </c>
      <c r="AJ159" s="151">
        <v>1</v>
      </c>
      <c r="AK159" s="152">
        <v>0</v>
      </c>
    </row>
    <row r="160" spans="1:37" x14ac:dyDescent="0.2">
      <c r="A160" s="148" t="s">
        <v>641</v>
      </c>
      <c r="B160" s="66" t="s">
        <v>642</v>
      </c>
      <c r="C160" s="67">
        <v>58</v>
      </c>
      <c r="D160" s="84" t="s">
        <v>328</v>
      </c>
      <c r="E160" s="85">
        <v>84.467745935031303</v>
      </c>
      <c r="F160" s="91">
        <v>84.434446845442594</v>
      </c>
      <c r="G160" s="86">
        <v>12.8824967232279</v>
      </c>
      <c r="H160" s="86">
        <v>12.871869354210199</v>
      </c>
      <c r="I160" s="86">
        <v>67.540000000000006</v>
      </c>
      <c r="J160" s="86">
        <v>21.67</v>
      </c>
      <c r="K160" s="87">
        <v>0</v>
      </c>
      <c r="L160" s="149">
        <v>1.59999997754</v>
      </c>
      <c r="M160" s="86">
        <v>8.0961052723122504E-4</v>
      </c>
      <c r="N160" s="86">
        <v>84.363742299466395</v>
      </c>
      <c r="O160" s="86">
        <v>6.99053044884133</v>
      </c>
      <c r="P160" s="86">
        <v>0.55500000000000005</v>
      </c>
      <c r="Q160" s="88">
        <v>0.95250000000000001</v>
      </c>
      <c r="R160" s="85">
        <v>1.9504583577140602E-2</v>
      </c>
      <c r="S160" s="86">
        <v>1.4</v>
      </c>
      <c r="T160" s="86">
        <v>3.49</v>
      </c>
      <c r="U160" s="88">
        <v>0.583796804704382</v>
      </c>
      <c r="V160" s="89">
        <v>4.53</v>
      </c>
      <c r="W160" s="85">
        <v>85.994283490904394</v>
      </c>
      <c r="X160" s="88">
        <v>88.5</v>
      </c>
      <c r="Y160" s="85">
        <v>62.72</v>
      </c>
      <c r="Z160" s="88">
        <v>-100</v>
      </c>
      <c r="AA160" s="85">
        <v>0</v>
      </c>
      <c r="AB160" s="91">
        <v>0.01</v>
      </c>
      <c r="AC160" s="86">
        <v>0</v>
      </c>
      <c r="AD160" s="86">
        <v>0</v>
      </c>
      <c r="AE160" s="86">
        <v>0</v>
      </c>
      <c r="AF160" s="88">
        <v>10.0104996033</v>
      </c>
      <c r="AG160" s="85">
        <v>0</v>
      </c>
      <c r="AH160" s="86">
        <v>0.172957</v>
      </c>
      <c r="AI160" s="150">
        <v>2.5206998370000001E-2</v>
      </c>
      <c r="AJ160" s="151">
        <v>1</v>
      </c>
      <c r="AK160" s="152">
        <v>0</v>
      </c>
    </row>
    <row r="161" spans="1:37" x14ac:dyDescent="0.2">
      <c r="A161" s="148" t="s">
        <v>643</v>
      </c>
      <c r="B161" s="66" t="s">
        <v>644</v>
      </c>
      <c r="C161" s="67">
        <v>58</v>
      </c>
      <c r="D161" s="84" t="s">
        <v>328</v>
      </c>
      <c r="E161" s="85">
        <v>81.025423875282996</v>
      </c>
      <c r="F161" s="91">
        <v>80.981351215886903</v>
      </c>
      <c r="G161" s="86">
        <v>11.9073955650806</v>
      </c>
      <c r="H161" s="86">
        <v>11.892704678615299</v>
      </c>
      <c r="I161" s="86">
        <v>88.24</v>
      </c>
      <c r="J161" s="86">
        <v>50.04</v>
      </c>
      <c r="K161" s="87">
        <v>0</v>
      </c>
      <c r="L161" s="149">
        <v>1.0900000080400001</v>
      </c>
      <c r="M161" s="86">
        <v>0</v>
      </c>
      <c r="N161" s="86">
        <v>81.235452572116003</v>
      </c>
      <c r="O161" s="86">
        <v>21.912999874639599</v>
      </c>
      <c r="P161" s="86">
        <v>2.004</v>
      </c>
      <c r="Q161" s="88">
        <v>0.73929999999999996</v>
      </c>
      <c r="R161" s="85">
        <v>0</v>
      </c>
      <c r="S161" s="86">
        <v>1.6</v>
      </c>
      <c r="T161" s="86">
        <v>4.33</v>
      </c>
      <c r="U161" s="88">
        <v>0.82182547226879099</v>
      </c>
      <c r="V161" s="89">
        <v>4.26</v>
      </c>
      <c r="W161" s="85">
        <v>81.754465691581601</v>
      </c>
      <c r="X161" s="88">
        <v>78.133333333300001</v>
      </c>
      <c r="Y161" s="85">
        <v>99.960000000000008</v>
      </c>
      <c r="Z161" s="88"/>
      <c r="AA161" s="85">
        <v>0.02</v>
      </c>
      <c r="AB161" s="91">
        <v>0.04</v>
      </c>
      <c r="AC161" s="86">
        <v>0</v>
      </c>
      <c r="AD161" s="86">
        <v>0</v>
      </c>
      <c r="AE161" s="86">
        <v>0</v>
      </c>
      <c r="AF161" s="88">
        <v>2.7305002370499998</v>
      </c>
      <c r="AG161" s="85">
        <v>0</v>
      </c>
      <c r="AH161" s="86">
        <v>0.32665100000000002</v>
      </c>
      <c r="AI161" s="150">
        <v>3.6840993319600002E-2</v>
      </c>
      <c r="AJ161" s="151">
        <v>1</v>
      </c>
      <c r="AK161" s="152">
        <v>0</v>
      </c>
    </row>
    <row r="162" spans="1:37" x14ac:dyDescent="0.2">
      <c r="A162" s="148" t="s">
        <v>645</v>
      </c>
      <c r="B162" s="66" t="s">
        <v>646</v>
      </c>
      <c r="C162" s="67">
        <v>58</v>
      </c>
      <c r="D162" s="84" t="s">
        <v>328</v>
      </c>
      <c r="E162" s="85">
        <v>82.193661813678602</v>
      </c>
      <c r="F162" s="91">
        <v>82.168637591514894</v>
      </c>
      <c r="G162" s="86">
        <v>14.215041482460601</v>
      </c>
      <c r="H162" s="86">
        <v>14.207983368517</v>
      </c>
      <c r="I162" s="86">
        <v>58.99</v>
      </c>
      <c r="J162" s="86">
        <v>21.57</v>
      </c>
      <c r="K162" s="87">
        <v>0</v>
      </c>
      <c r="L162" s="149">
        <v>2.0800000332100002</v>
      </c>
      <c r="M162" s="86">
        <v>2.5592275320519299E-4</v>
      </c>
      <c r="N162" s="86">
        <v>83.263084746423203</v>
      </c>
      <c r="O162" s="86">
        <v>20.5085005360698</v>
      </c>
      <c r="P162" s="86">
        <v>1.4990000000000001</v>
      </c>
      <c r="Q162" s="88">
        <v>1.0765</v>
      </c>
      <c r="R162" s="85">
        <v>1.60642570281124E-2</v>
      </c>
      <c r="S162" s="86">
        <v>0.2</v>
      </c>
      <c r="T162" s="86">
        <v>3.32</v>
      </c>
      <c r="U162" s="88">
        <v>1.0741166128752799</v>
      </c>
      <c r="V162" s="89">
        <v>4.2300000000000004</v>
      </c>
      <c r="W162" s="85">
        <v>79.915458447596805</v>
      </c>
      <c r="X162" s="88">
        <v>74.633333333300001</v>
      </c>
      <c r="Y162" s="85">
        <v>98.47999999999999</v>
      </c>
      <c r="Z162" s="88">
        <v>100</v>
      </c>
      <c r="AA162" s="85">
        <v>7.0000000000000007E-2</v>
      </c>
      <c r="AB162" s="91">
        <v>7.0000000000000007E-2</v>
      </c>
      <c r="AC162" s="86">
        <v>0</v>
      </c>
      <c r="AD162" s="86">
        <v>0</v>
      </c>
      <c r="AE162" s="86">
        <v>0</v>
      </c>
      <c r="AF162" s="88">
        <v>7.2762995519800002</v>
      </c>
      <c r="AG162" s="85">
        <v>4.4529559422899999E-12</v>
      </c>
      <c r="AH162" s="86">
        <v>0.19042200000000001</v>
      </c>
      <c r="AI162" s="150">
        <v>2.2139997801799999E-2</v>
      </c>
      <c r="AJ162" s="151">
        <v>1</v>
      </c>
      <c r="AK162" s="152">
        <v>0</v>
      </c>
    </row>
    <row r="163" spans="1:37" x14ac:dyDescent="0.2">
      <c r="A163" s="148" t="s">
        <v>647</v>
      </c>
      <c r="B163" s="66" t="s">
        <v>648</v>
      </c>
      <c r="C163" s="67">
        <v>58</v>
      </c>
      <c r="D163" s="84" t="s">
        <v>328</v>
      </c>
      <c r="E163" s="85">
        <v>88.872345662706294</v>
      </c>
      <c r="F163" s="91">
        <v>88.852533815221506</v>
      </c>
      <c r="G163" s="86">
        <v>14.388204146079399</v>
      </c>
      <c r="H163" s="86">
        <v>14.375596606770801</v>
      </c>
      <c r="I163" s="86">
        <v>31.86</v>
      </c>
      <c r="J163" s="86">
        <v>17.03</v>
      </c>
      <c r="K163" s="87">
        <v>0</v>
      </c>
      <c r="L163" s="149">
        <v>0.66000006419299995</v>
      </c>
      <c r="M163" s="86">
        <v>0.19481876389508401</v>
      </c>
      <c r="N163" s="86">
        <v>90.742815632002802</v>
      </c>
      <c r="O163" s="86">
        <v>27.766428328226102</v>
      </c>
      <c r="P163" s="86">
        <v>0.54600000000000004</v>
      </c>
      <c r="Q163" s="88">
        <v>0.60699999999999998</v>
      </c>
      <c r="R163" s="85">
        <v>4.1911148365465202E-2</v>
      </c>
      <c r="S163" s="86">
        <v>0.3</v>
      </c>
      <c r="T163" s="86">
        <v>2.77</v>
      </c>
      <c r="U163" s="88">
        <v>0.25695365828765598</v>
      </c>
      <c r="V163" s="89">
        <v>4.5599999999999996</v>
      </c>
      <c r="W163" s="85">
        <v>81.375146671650498</v>
      </c>
      <c r="X163" s="88">
        <v>69.133333333300001</v>
      </c>
      <c r="Y163" s="85">
        <v>100</v>
      </c>
      <c r="Z163" s="88">
        <v>75.699999999999989</v>
      </c>
      <c r="AA163" s="85">
        <v>0</v>
      </c>
      <c r="AB163" s="91">
        <v>0</v>
      </c>
      <c r="AC163" s="86">
        <v>0</v>
      </c>
      <c r="AD163" s="86">
        <v>0</v>
      </c>
      <c r="AE163" s="86">
        <v>0</v>
      </c>
      <c r="AF163" s="88">
        <v>0.43510022253199998</v>
      </c>
      <c r="AG163" s="85">
        <v>0</v>
      </c>
      <c r="AH163" s="86">
        <v>0.162162</v>
      </c>
      <c r="AI163" s="150">
        <v>1.8276002073500001E-2</v>
      </c>
      <c r="AJ163" s="151">
        <v>1</v>
      </c>
      <c r="AK163" s="152">
        <v>0</v>
      </c>
    </row>
    <row r="164" spans="1:37" x14ac:dyDescent="0.2">
      <c r="A164" s="148" t="s">
        <v>649</v>
      </c>
      <c r="B164" s="66" t="s">
        <v>650</v>
      </c>
      <c r="C164" s="67">
        <v>58</v>
      </c>
      <c r="D164" s="84" t="s">
        <v>328</v>
      </c>
      <c r="E164" s="85">
        <v>94.305653888945102</v>
      </c>
      <c r="F164" s="91">
        <v>94.235528134587497</v>
      </c>
      <c r="G164" s="86">
        <v>12.6489329422474</v>
      </c>
      <c r="H164" s="86">
        <v>12.6152186372678</v>
      </c>
      <c r="I164" s="86">
        <v>1.97</v>
      </c>
      <c r="J164" s="86">
        <v>9.6300000000000008</v>
      </c>
      <c r="K164" s="87">
        <v>0</v>
      </c>
      <c r="L164" s="149">
        <v>0.18000003145999999</v>
      </c>
      <c r="M164" s="86">
        <v>3.08232856700628E-4</v>
      </c>
      <c r="N164" s="86">
        <v>94.629128168841603</v>
      </c>
      <c r="O164" s="86">
        <v>14.454209065679899</v>
      </c>
      <c r="P164" s="86">
        <v>0.66700000000000004</v>
      </c>
      <c r="Q164" s="88">
        <v>0.53939999999999999</v>
      </c>
      <c r="R164" s="85">
        <v>1.68890390136801E-2</v>
      </c>
      <c r="S164" s="86">
        <v>0.3</v>
      </c>
      <c r="T164" s="86">
        <v>3.42</v>
      </c>
      <c r="U164" s="88">
        <v>0.33242304709888398</v>
      </c>
      <c r="V164" s="89">
        <v>4.57</v>
      </c>
      <c r="W164" s="85">
        <v>84.848467201313696</v>
      </c>
      <c r="X164" s="88">
        <v>75.466666666699993</v>
      </c>
      <c r="Y164" s="85">
        <v>100</v>
      </c>
      <c r="Z164" s="88"/>
      <c r="AA164" s="85">
        <v>0.01</v>
      </c>
      <c r="AB164" s="91">
        <v>0.04</v>
      </c>
      <c r="AC164" s="86">
        <v>0</v>
      </c>
      <c r="AD164" s="86">
        <v>0.01</v>
      </c>
      <c r="AE164" s="86">
        <v>7.0000000000000007E-2</v>
      </c>
      <c r="AF164" s="88">
        <v>7.6026997519500004</v>
      </c>
      <c r="AG164" s="85">
        <v>5.5855130465100001E-11</v>
      </c>
      <c r="AH164" s="86">
        <v>8.0453999999999998E-2</v>
      </c>
      <c r="AI164" s="150">
        <v>1.48049995593E-2</v>
      </c>
      <c r="AJ164" s="151">
        <v>1</v>
      </c>
      <c r="AK164" s="152">
        <v>0</v>
      </c>
    </row>
    <row r="165" spans="1:37" x14ac:dyDescent="0.2">
      <c r="A165" s="148" t="s">
        <v>651</v>
      </c>
      <c r="B165" s="66" t="s">
        <v>652</v>
      </c>
      <c r="C165" s="67">
        <v>58</v>
      </c>
      <c r="D165" s="84" t="s">
        <v>328</v>
      </c>
      <c r="E165" s="85">
        <v>89.323968117821806</v>
      </c>
      <c r="F165" s="91">
        <v>89.308278069496495</v>
      </c>
      <c r="G165" s="86">
        <v>13.1885316206774</v>
      </c>
      <c r="H165" s="86">
        <v>13.178071588460501</v>
      </c>
      <c r="I165" s="86">
        <v>29.8</v>
      </c>
      <c r="J165" s="86">
        <v>16.59</v>
      </c>
      <c r="K165" s="87">
        <v>0</v>
      </c>
      <c r="L165" s="149">
        <v>0.95000011303200005</v>
      </c>
      <c r="M165" s="86">
        <v>1.2524216053439901E-3</v>
      </c>
      <c r="N165" s="86">
        <v>89.101382488479302</v>
      </c>
      <c r="O165" s="86">
        <v>5.2805486284289298</v>
      </c>
      <c r="P165" s="86">
        <v>0.22900000000000001</v>
      </c>
      <c r="Q165" s="88">
        <v>1.3655999999999999</v>
      </c>
      <c r="R165" s="85">
        <v>1.2029351617947799E-2</v>
      </c>
      <c r="S165" s="86">
        <v>1.8</v>
      </c>
      <c r="T165" s="86">
        <v>3.66</v>
      </c>
      <c r="U165" s="88">
        <v>0.311708960063597</v>
      </c>
      <c r="V165" s="89">
        <v>4.34</v>
      </c>
      <c r="W165" s="85">
        <v>84.119604991560905</v>
      </c>
      <c r="X165" s="88">
        <v>85.333333333300004</v>
      </c>
      <c r="Y165" s="85">
        <v>97.460000000000008</v>
      </c>
      <c r="Z165" s="88">
        <v>100</v>
      </c>
      <c r="AA165" s="85">
        <v>0.01</v>
      </c>
      <c r="AB165" s="91">
        <v>0.01</v>
      </c>
      <c r="AC165" s="86">
        <v>0</v>
      </c>
      <c r="AD165" s="86">
        <v>0</v>
      </c>
      <c r="AE165" s="86">
        <v>0.02</v>
      </c>
      <c r="AF165" s="88">
        <v>2.82980053543</v>
      </c>
      <c r="AG165" s="85">
        <v>7.2711952037799998E-11</v>
      </c>
      <c r="AH165" s="86">
        <v>0.18290400000000001</v>
      </c>
      <c r="AI165" s="150">
        <v>1.6478002024400001E-2</v>
      </c>
      <c r="AJ165" s="151">
        <v>1</v>
      </c>
      <c r="AK165" s="152">
        <v>0</v>
      </c>
    </row>
    <row r="166" spans="1:37" x14ac:dyDescent="0.2">
      <c r="A166" s="148" t="s">
        <v>653</v>
      </c>
      <c r="B166" s="66" t="s">
        <v>654</v>
      </c>
      <c r="C166" s="67">
        <v>58</v>
      </c>
      <c r="D166" s="84" t="s">
        <v>328</v>
      </c>
      <c r="E166" s="85">
        <v>76.647631446578103</v>
      </c>
      <c r="F166" s="91">
        <v>76.429268870018007</v>
      </c>
      <c r="G166" s="86">
        <v>14.3166553244371</v>
      </c>
      <c r="H166" s="86">
        <v>14.3012693434328</v>
      </c>
      <c r="I166" s="86">
        <v>60.26</v>
      </c>
      <c r="J166" s="86">
        <v>46.95</v>
      </c>
      <c r="K166" s="87">
        <v>0</v>
      </c>
      <c r="L166" s="149">
        <v>3.2500006160299999</v>
      </c>
      <c r="M166" s="86">
        <v>0</v>
      </c>
      <c r="N166" s="86">
        <v>76.543560148742003</v>
      </c>
      <c r="O166" s="86">
        <v>24.672029702970299</v>
      </c>
      <c r="P166" s="86">
        <v>1.5589999999999999</v>
      </c>
      <c r="Q166" s="88">
        <v>0.45369999999999999</v>
      </c>
      <c r="R166" s="85">
        <v>0</v>
      </c>
      <c r="S166" s="86">
        <v>2.4</v>
      </c>
      <c r="T166" s="86">
        <v>3.19</v>
      </c>
      <c r="U166" s="88">
        <v>1.5332721839216501</v>
      </c>
      <c r="V166" s="89">
        <v>4.5</v>
      </c>
      <c r="W166" s="85">
        <v>76.578466205819694</v>
      </c>
      <c r="X166" s="88">
        <v>53.333333333299997</v>
      </c>
      <c r="Y166" s="85">
        <v>99.5</v>
      </c>
      <c r="Z166" s="88">
        <v>100</v>
      </c>
      <c r="AA166" s="85">
        <v>0</v>
      </c>
      <c r="AB166" s="91">
        <v>0</v>
      </c>
      <c r="AC166" s="86">
        <v>0</v>
      </c>
      <c r="AD166" s="86">
        <v>0</v>
      </c>
      <c r="AE166" s="86">
        <v>0.1</v>
      </c>
      <c r="AF166" s="88">
        <v>14.027998847699999</v>
      </c>
      <c r="AG166" s="85">
        <v>9.1349991747800008E-3</v>
      </c>
      <c r="AH166" s="86">
        <v>0.42342999999999997</v>
      </c>
      <c r="AI166" s="150">
        <v>2.9960006068099999E-2</v>
      </c>
      <c r="AJ166" s="151">
        <v>1</v>
      </c>
      <c r="AK166" s="152">
        <v>0</v>
      </c>
    </row>
    <row r="167" spans="1:37" x14ac:dyDescent="0.2">
      <c r="A167" s="148" t="s">
        <v>655</v>
      </c>
      <c r="B167" s="66" t="s">
        <v>656</v>
      </c>
      <c r="C167" s="67">
        <v>83</v>
      </c>
      <c r="D167" s="84" t="s">
        <v>328</v>
      </c>
      <c r="E167" s="85">
        <v>44.078098194591902</v>
      </c>
      <c r="F167" s="91">
        <v>44.078098194591902</v>
      </c>
      <c r="G167" s="86">
        <v>16.825422759578501</v>
      </c>
      <c r="H167" s="86">
        <v>16.825422759578501</v>
      </c>
      <c r="I167" s="86">
        <v>35.21</v>
      </c>
      <c r="J167" s="86">
        <v>81.08</v>
      </c>
      <c r="K167" s="87">
        <v>0</v>
      </c>
      <c r="L167" s="149">
        <v>11.670000201400001</v>
      </c>
      <c r="M167" s="86">
        <v>0</v>
      </c>
      <c r="N167" s="86">
        <v>41.773318316781001</v>
      </c>
      <c r="O167" s="86">
        <v>16.3355538525025</v>
      </c>
      <c r="P167" s="86">
        <v>7.28</v>
      </c>
      <c r="Q167" s="88">
        <v>0.23599999999999999</v>
      </c>
      <c r="R167" s="85">
        <v>0</v>
      </c>
      <c r="S167" s="86">
        <v>6</v>
      </c>
      <c r="T167" s="86">
        <v>1.53</v>
      </c>
      <c r="U167" s="88">
        <v>1.8609590719712401</v>
      </c>
      <c r="V167" s="89">
        <v>3.6</v>
      </c>
      <c r="W167" s="85">
        <v>37.866666666699999</v>
      </c>
      <c r="X167" s="88">
        <v>37.866666666699999</v>
      </c>
      <c r="Y167" s="85">
        <v>-74.64</v>
      </c>
      <c r="Z167" s="88">
        <v>-100</v>
      </c>
      <c r="AA167" s="85">
        <v>0.33</v>
      </c>
      <c r="AB167" s="91">
        <v>0.27</v>
      </c>
      <c r="AC167" s="86">
        <v>0.19</v>
      </c>
      <c r="AD167" s="86">
        <v>0.16</v>
      </c>
      <c r="AE167" s="86">
        <v>0.36</v>
      </c>
      <c r="AF167" s="88">
        <v>9.7110994607199999</v>
      </c>
      <c r="AG167" s="85">
        <v>3.1245946940500002E-11</v>
      </c>
      <c r="AH167" s="86">
        <v>0.238038</v>
      </c>
      <c r="AI167" s="150">
        <v>9.28759776609E-2</v>
      </c>
      <c r="AJ167" s="151">
        <v>1.06</v>
      </c>
      <c r="AK167" s="152">
        <v>0</v>
      </c>
    </row>
    <row r="168" spans="1:37" x14ac:dyDescent="0.2">
      <c r="A168" s="148" t="s">
        <v>657</v>
      </c>
      <c r="B168" s="66" t="s">
        <v>658</v>
      </c>
      <c r="C168" s="67">
        <v>83</v>
      </c>
      <c r="D168" s="84" t="s">
        <v>328</v>
      </c>
      <c r="E168" s="85">
        <v>38.024757425115098</v>
      </c>
      <c r="F168" s="91">
        <v>37.874072300694301</v>
      </c>
      <c r="G168" s="86">
        <v>20.357278654818401</v>
      </c>
      <c r="H168" s="86">
        <v>20.281936092607999</v>
      </c>
      <c r="I168" s="86">
        <v>171.5</v>
      </c>
      <c r="J168" s="86">
        <v>435.89</v>
      </c>
      <c r="K168" s="87">
        <v>0</v>
      </c>
      <c r="L168" s="149">
        <v>10.2999992144</v>
      </c>
      <c r="M168" s="86">
        <v>2.3294141530639501E-3</v>
      </c>
      <c r="N168" s="86">
        <v>35.263334953089398</v>
      </c>
      <c r="O168" s="86">
        <v>30.788559603872599</v>
      </c>
      <c r="P168" s="86">
        <v>13.169</v>
      </c>
      <c r="Q168" s="88">
        <v>0.50849999999999995</v>
      </c>
      <c r="R168" s="85">
        <v>4.33463372345037E-2</v>
      </c>
      <c r="S168" s="86">
        <v>3.9</v>
      </c>
      <c r="T168" s="86">
        <v>2.23</v>
      </c>
      <c r="U168" s="88">
        <v>3.6439042938219099</v>
      </c>
      <c r="V168" s="89">
        <v>3.86</v>
      </c>
      <c r="W168" s="85">
        <v>42.3366870438986</v>
      </c>
      <c r="X168" s="88">
        <v>40.6</v>
      </c>
      <c r="Y168" s="85">
        <v>-12.079999999999998</v>
      </c>
      <c r="Z168" s="88"/>
      <c r="AA168" s="85">
        <v>0.56999999999999995</v>
      </c>
      <c r="AB168" s="91">
        <v>0.67</v>
      </c>
      <c r="AC168" s="86">
        <v>0.31</v>
      </c>
      <c r="AD168" s="86">
        <v>0.3</v>
      </c>
      <c r="AE168" s="86">
        <v>0.99</v>
      </c>
      <c r="AF168" s="88">
        <v>8.7978000293500003</v>
      </c>
      <c r="AG168" s="85">
        <v>1.6800001347799999E-3</v>
      </c>
      <c r="AH168" s="86">
        <v>2.9591850000000002</v>
      </c>
      <c r="AI168" s="150">
        <v>0.223201980114</v>
      </c>
      <c r="AJ168" s="151">
        <v>1.1100000000000001</v>
      </c>
      <c r="AK168" s="152">
        <v>0</v>
      </c>
    </row>
    <row r="169" spans="1:37" x14ac:dyDescent="0.2">
      <c r="A169" s="148" t="s">
        <v>659</v>
      </c>
      <c r="B169" s="66" t="s">
        <v>660</v>
      </c>
      <c r="C169" s="67">
        <v>58</v>
      </c>
      <c r="D169" s="84" t="s">
        <v>328</v>
      </c>
      <c r="E169" s="85">
        <v>82.670219554274098</v>
      </c>
      <c r="F169" s="91">
        <v>82.630633611419697</v>
      </c>
      <c r="G169" s="86">
        <v>26.9987946966653</v>
      </c>
      <c r="H169" s="86">
        <v>26.9751612979463</v>
      </c>
      <c r="I169" s="86">
        <v>20.94</v>
      </c>
      <c r="J169" s="86">
        <v>9.31</v>
      </c>
      <c r="K169" s="87">
        <v>0</v>
      </c>
      <c r="L169" s="149">
        <v>2.8400002070100001</v>
      </c>
      <c r="M169" s="86">
        <v>2.58306379911631E-2</v>
      </c>
      <c r="N169" s="86">
        <v>85.574123923555703</v>
      </c>
      <c r="O169" s="86">
        <v>83.9107005388761</v>
      </c>
      <c r="P169" s="86">
        <v>0.58799999999999997</v>
      </c>
      <c r="Q169" s="88">
        <v>1.0831999999999999</v>
      </c>
      <c r="R169" s="85">
        <v>1.1082788429568899E-2</v>
      </c>
      <c r="S169" s="86">
        <v>0</v>
      </c>
      <c r="T169" s="86">
        <v>2.0499999999999998</v>
      </c>
      <c r="U169" s="88">
        <v>0.42658284687921</v>
      </c>
      <c r="V169" s="89">
        <v>4.37</v>
      </c>
      <c r="W169" s="85">
        <v>84.172087638314807</v>
      </c>
      <c r="X169" s="88">
        <v>82.166666666699996</v>
      </c>
      <c r="Y169" s="85">
        <v>100</v>
      </c>
      <c r="Z169" s="88">
        <v>100</v>
      </c>
      <c r="AA169" s="85">
        <v>0</v>
      </c>
      <c r="AB169" s="91">
        <v>0</v>
      </c>
      <c r="AC169" s="86">
        <v>0.01</v>
      </c>
      <c r="AD169" s="86">
        <v>0.02</v>
      </c>
      <c r="AE169" s="86">
        <v>0</v>
      </c>
      <c r="AF169" s="88">
        <v>5.3248996211500002</v>
      </c>
      <c r="AG169" s="85">
        <v>0</v>
      </c>
      <c r="AH169" s="86">
        <v>8.3884E-2</v>
      </c>
      <c r="AI169" s="150">
        <v>2.1630015835E-3</v>
      </c>
      <c r="AJ169" s="151">
        <v>1</v>
      </c>
      <c r="AK169" s="152">
        <v>0</v>
      </c>
    </row>
    <row r="170" spans="1:37" x14ac:dyDescent="0.2">
      <c r="A170" s="148" t="s">
        <v>661</v>
      </c>
      <c r="B170" s="66" t="s">
        <v>662</v>
      </c>
      <c r="C170" s="67">
        <v>58</v>
      </c>
      <c r="D170" s="84" t="s">
        <v>328</v>
      </c>
      <c r="E170" s="85">
        <v>77.783992526434204</v>
      </c>
      <c r="F170" s="91">
        <v>77.688192837039395</v>
      </c>
      <c r="G170" s="86">
        <v>21.939913958788299</v>
      </c>
      <c r="H170" s="86">
        <v>21.908972444201101</v>
      </c>
      <c r="I170" s="86">
        <v>51.95</v>
      </c>
      <c r="J170" s="86">
        <v>22.26</v>
      </c>
      <c r="K170" s="87">
        <v>0</v>
      </c>
      <c r="L170" s="149">
        <v>4.8099998943699998</v>
      </c>
      <c r="M170" s="86">
        <v>3.5406190755224297E-2</v>
      </c>
      <c r="N170" s="86">
        <v>79.667331113109896</v>
      </c>
      <c r="O170" s="86">
        <v>51.634491634491603</v>
      </c>
      <c r="P170" s="86">
        <v>1.0169999999999999</v>
      </c>
      <c r="Q170" s="88">
        <v>1.1900999999999999</v>
      </c>
      <c r="R170" s="85">
        <v>5.31537916371368E-2</v>
      </c>
      <c r="S170" s="86">
        <v>0</v>
      </c>
      <c r="T170" s="86">
        <v>2.23</v>
      </c>
      <c r="U170" s="88">
        <v>0.79733902974550597</v>
      </c>
      <c r="V170" s="89">
        <v>4.34</v>
      </c>
      <c r="W170" s="85">
        <v>79.744070849915104</v>
      </c>
      <c r="X170" s="88"/>
      <c r="Y170" s="85">
        <v>100</v>
      </c>
      <c r="Z170" s="88">
        <v>100</v>
      </c>
      <c r="AA170" s="85">
        <v>0</v>
      </c>
      <c r="AB170" s="91">
        <v>0.03</v>
      </c>
      <c r="AC170" s="86">
        <v>0</v>
      </c>
      <c r="AD170" s="86">
        <v>0.01</v>
      </c>
      <c r="AE170" s="86">
        <v>0</v>
      </c>
      <c r="AF170" s="88">
        <v>5.2572004791399998</v>
      </c>
      <c r="AG170" s="85">
        <v>0</v>
      </c>
      <c r="AH170" s="86">
        <v>0.211509</v>
      </c>
      <c r="AI170" s="150">
        <v>2.0418996330000001E-2</v>
      </c>
      <c r="AJ170" s="151">
        <v>1</v>
      </c>
      <c r="AK170" s="152">
        <v>0</v>
      </c>
    </row>
    <row r="171" spans="1:37" x14ac:dyDescent="0.2">
      <c r="A171" s="148" t="s">
        <v>663</v>
      </c>
      <c r="B171" s="66" t="s">
        <v>664</v>
      </c>
      <c r="C171" s="67">
        <v>58</v>
      </c>
      <c r="D171" s="84" t="s">
        <v>328</v>
      </c>
      <c r="E171" s="85">
        <v>86.308447885163105</v>
      </c>
      <c r="F171" s="91">
        <v>86.300512286951204</v>
      </c>
      <c r="G171" s="86">
        <v>26.148677841164599</v>
      </c>
      <c r="H171" s="86">
        <v>26.148677841164599</v>
      </c>
      <c r="I171" s="86">
        <v>22.08</v>
      </c>
      <c r="J171" s="86">
        <v>10.95</v>
      </c>
      <c r="K171" s="87">
        <v>0</v>
      </c>
      <c r="L171" s="149">
        <v>3.0899998581100001</v>
      </c>
      <c r="M171" s="86">
        <v>0</v>
      </c>
      <c r="N171" s="86">
        <v>85.817917383515706</v>
      </c>
      <c r="O171" s="86">
        <v>100</v>
      </c>
      <c r="P171" s="86">
        <v>0.43099999999999999</v>
      </c>
      <c r="Q171" s="88">
        <v>0.8034</v>
      </c>
      <c r="R171" s="85">
        <v>0</v>
      </c>
      <c r="S171" s="86">
        <v>0.1</v>
      </c>
      <c r="T171" s="86">
        <v>1.81</v>
      </c>
      <c r="U171" s="88">
        <v>0.44351176672868198</v>
      </c>
      <c r="V171" s="89">
        <v>4.4800000000000004</v>
      </c>
      <c r="W171" s="85">
        <v>86.325615012972193</v>
      </c>
      <c r="X171" s="88">
        <v>82.7</v>
      </c>
      <c r="Y171" s="85">
        <v>100</v>
      </c>
      <c r="Z171" s="88">
        <v>100</v>
      </c>
      <c r="AA171" s="85">
        <v>0</v>
      </c>
      <c r="AB171" s="91">
        <v>0.01</v>
      </c>
      <c r="AC171" s="86">
        <v>0</v>
      </c>
      <c r="AD171" s="86">
        <v>0</v>
      </c>
      <c r="AE171" s="86">
        <v>0</v>
      </c>
      <c r="AF171" s="88">
        <v>2.8224002440299998</v>
      </c>
      <c r="AG171" s="85">
        <v>0</v>
      </c>
      <c r="AH171" s="86">
        <v>6.6674999999999998E-2</v>
      </c>
      <c r="AI171" s="150">
        <v>1.45900024517E-3</v>
      </c>
      <c r="AJ171" s="151">
        <v>1</v>
      </c>
      <c r="AK171" s="152">
        <v>0</v>
      </c>
    </row>
    <row r="172" spans="1:37" x14ac:dyDescent="0.2">
      <c r="A172" s="148" t="s">
        <v>665</v>
      </c>
      <c r="B172" s="66" t="s">
        <v>666</v>
      </c>
      <c r="C172" s="67">
        <v>58</v>
      </c>
      <c r="D172" s="84" t="s">
        <v>328</v>
      </c>
      <c r="E172" s="85">
        <v>87.0151208283513</v>
      </c>
      <c r="F172" s="91">
        <v>86.956557103698501</v>
      </c>
      <c r="G172" s="86">
        <v>19.630235149622202</v>
      </c>
      <c r="H172" s="86">
        <v>19.624541454169801</v>
      </c>
      <c r="I172" s="86">
        <v>16.71</v>
      </c>
      <c r="J172" s="86">
        <v>11.68</v>
      </c>
      <c r="K172" s="87">
        <v>8.9999999999999993E-3</v>
      </c>
      <c r="L172" s="149">
        <v>1.5000003096200001</v>
      </c>
      <c r="M172" s="86">
        <v>4.7436537494853302E-3</v>
      </c>
      <c r="N172" s="86">
        <v>87.161176065460893</v>
      </c>
      <c r="O172" s="86">
        <v>46.467946100449197</v>
      </c>
      <c r="P172" s="86">
        <v>0.64300000000000002</v>
      </c>
      <c r="Q172" s="88">
        <v>1.1568000000000001</v>
      </c>
      <c r="R172" s="85">
        <v>5.9976009596161499E-2</v>
      </c>
      <c r="S172" s="86">
        <v>0.1</v>
      </c>
      <c r="T172" s="86">
        <v>2.15</v>
      </c>
      <c r="U172" s="88">
        <v>0.87682909966407196</v>
      </c>
      <c r="V172" s="89">
        <v>4.7300000000000004</v>
      </c>
      <c r="W172" s="85">
        <v>85.968735079283206</v>
      </c>
      <c r="X172" s="88">
        <v>86.666666666699996</v>
      </c>
      <c r="Y172" s="85">
        <v>100</v>
      </c>
      <c r="Z172" s="88">
        <v>100</v>
      </c>
      <c r="AA172" s="85">
        <v>0</v>
      </c>
      <c r="AB172" s="91">
        <v>0.01</v>
      </c>
      <c r="AC172" s="86">
        <v>0</v>
      </c>
      <c r="AD172" s="86">
        <v>0</v>
      </c>
      <c r="AE172" s="86">
        <v>0</v>
      </c>
      <c r="AF172" s="88">
        <v>1.5066002219700001</v>
      </c>
      <c r="AG172" s="85">
        <v>1.9276437382300001E-11</v>
      </c>
      <c r="AH172" s="86">
        <v>8.3534999999999998E-2</v>
      </c>
      <c r="AI172" s="150">
        <v>6.0460003499200003E-3</v>
      </c>
      <c r="AJ172" s="151">
        <v>1</v>
      </c>
      <c r="AK172" s="152">
        <v>0</v>
      </c>
    </row>
    <row r="173" spans="1:37" x14ac:dyDescent="0.2">
      <c r="A173" s="148" t="s">
        <v>667</v>
      </c>
      <c r="B173" s="66" t="s">
        <v>668</v>
      </c>
      <c r="C173" s="67">
        <v>58</v>
      </c>
      <c r="D173" s="84" t="s">
        <v>328</v>
      </c>
      <c r="E173" s="85">
        <v>93.134419515349606</v>
      </c>
      <c r="F173" s="91">
        <v>93.134419515349606</v>
      </c>
      <c r="G173" s="86">
        <v>31.160969300687999</v>
      </c>
      <c r="H173" s="86">
        <v>31.160969300687999</v>
      </c>
      <c r="I173" s="86">
        <v>3.61</v>
      </c>
      <c r="J173" s="86">
        <v>3.83</v>
      </c>
      <c r="K173" s="87">
        <v>0</v>
      </c>
      <c r="L173" s="149">
        <v>0.13000079271000001</v>
      </c>
      <c r="M173" s="86">
        <v>0.56683089839235801</v>
      </c>
      <c r="N173" s="86">
        <v>95.985650837034498</v>
      </c>
      <c r="O173" s="86">
        <v>100</v>
      </c>
      <c r="P173" s="86">
        <v>0.111</v>
      </c>
      <c r="Q173" s="88">
        <v>0.25950000000000001</v>
      </c>
      <c r="R173" s="85">
        <v>9.6852300242130804E-2</v>
      </c>
      <c r="S173" s="86">
        <v>0</v>
      </c>
      <c r="T173" s="86">
        <v>0.64</v>
      </c>
      <c r="U173" s="88">
        <v>9.1612926404282494E-2</v>
      </c>
      <c r="V173" s="89">
        <v>4.7</v>
      </c>
      <c r="W173" s="85">
        <v>80.670626740192006</v>
      </c>
      <c r="X173" s="88">
        <v>72</v>
      </c>
      <c r="Y173" s="85">
        <v>100</v>
      </c>
      <c r="Z173" s="88">
        <v>100</v>
      </c>
      <c r="AA173" s="85">
        <v>0</v>
      </c>
      <c r="AB173" s="91">
        <v>0</v>
      </c>
      <c r="AC173" s="86">
        <v>0</v>
      </c>
      <c r="AD173" s="86">
        <v>0</v>
      </c>
      <c r="AE173" s="86">
        <v>0</v>
      </c>
      <c r="AF173" s="88">
        <v>0.79760065197899999</v>
      </c>
      <c r="AG173" s="85">
        <v>2.78055344755E-12</v>
      </c>
      <c r="AH173" s="86">
        <v>1.2619E-2</v>
      </c>
      <c r="AI173" s="150">
        <v>1.4759994781600001E-3</v>
      </c>
      <c r="AJ173" s="151">
        <v>1</v>
      </c>
      <c r="AK173" s="152">
        <v>0</v>
      </c>
    </row>
    <row r="174" spans="1:37" x14ac:dyDescent="0.2">
      <c r="A174" s="148" t="s">
        <v>669</v>
      </c>
      <c r="B174" s="66" t="s">
        <v>670</v>
      </c>
      <c r="C174" s="67">
        <v>58</v>
      </c>
      <c r="D174" s="84" t="s">
        <v>328</v>
      </c>
      <c r="E174" s="85">
        <v>69.082617084722003</v>
      </c>
      <c r="F174" s="91">
        <v>69.030696369058106</v>
      </c>
      <c r="G174" s="86">
        <v>20.443430977021599</v>
      </c>
      <c r="H174" s="86">
        <v>20.432204876337501</v>
      </c>
      <c r="I174" s="86">
        <v>28.13</v>
      </c>
      <c r="J174" s="86">
        <v>46.66</v>
      </c>
      <c r="K174" s="87">
        <v>7.7999999999999996E-3</v>
      </c>
      <c r="L174" s="149">
        <v>3.2999990527600001</v>
      </c>
      <c r="M174" s="86">
        <v>5.5103697788567501E-3</v>
      </c>
      <c r="N174" s="86">
        <v>69.205399655918299</v>
      </c>
      <c r="O174" s="86">
        <v>62.666152957041</v>
      </c>
      <c r="P174" s="86">
        <v>2.1429999999999998</v>
      </c>
      <c r="Q174" s="88">
        <v>0.85750000000000004</v>
      </c>
      <c r="R174" s="85">
        <v>6.3011972274732195E-2</v>
      </c>
      <c r="S174" s="86">
        <v>0.4</v>
      </c>
      <c r="T174" s="86">
        <v>2.37</v>
      </c>
      <c r="U174" s="88">
        <v>1.2839852657428501</v>
      </c>
      <c r="V174" s="89">
        <v>4.25</v>
      </c>
      <c r="W174" s="85">
        <v>73.263696094509896</v>
      </c>
      <c r="X174" s="88">
        <v>55.066666666700002</v>
      </c>
      <c r="Y174" s="85">
        <v>97.740000000000009</v>
      </c>
      <c r="Z174" s="88">
        <v>100</v>
      </c>
      <c r="AA174" s="85">
        <v>0</v>
      </c>
      <c r="AB174" s="91">
        <v>0.02</v>
      </c>
      <c r="AC174" s="86">
        <v>0</v>
      </c>
      <c r="AD174" s="86">
        <v>0</v>
      </c>
      <c r="AE174" s="86">
        <v>0</v>
      </c>
      <c r="AF174" s="88">
        <v>1.93580054209</v>
      </c>
      <c r="AG174" s="85">
        <v>3.32999957475E-4</v>
      </c>
      <c r="AH174" s="86">
        <v>0.35616700000000001</v>
      </c>
      <c r="AI174" s="150">
        <v>1.77120020831E-2</v>
      </c>
      <c r="AJ174" s="151">
        <v>1</v>
      </c>
      <c r="AK174" s="152">
        <v>0</v>
      </c>
    </row>
    <row r="175" spans="1:37" x14ac:dyDescent="0.2">
      <c r="A175" s="148" t="s">
        <v>671</v>
      </c>
      <c r="B175" s="66" t="s">
        <v>672</v>
      </c>
      <c r="C175" s="67">
        <v>58</v>
      </c>
      <c r="D175" s="84" t="s">
        <v>328</v>
      </c>
      <c r="E175" s="85">
        <v>78.046444026029803</v>
      </c>
      <c r="F175" s="91">
        <v>78.017540382519101</v>
      </c>
      <c r="G175" s="86">
        <v>20.068212598685299</v>
      </c>
      <c r="H175" s="86">
        <v>20.0665609619133</v>
      </c>
      <c r="I175" s="86">
        <v>25.25</v>
      </c>
      <c r="J175" s="86">
        <v>28.11</v>
      </c>
      <c r="K175" s="87">
        <v>0</v>
      </c>
      <c r="L175" s="149">
        <v>3.1599998404299998</v>
      </c>
      <c r="M175" s="86">
        <v>0</v>
      </c>
      <c r="N175" s="86">
        <v>78.281135347875406</v>
      </c>
      <c r="O175" s="86">
        <v>78.687727825030393</v>
      </c>
      <c r="P175" s="86">
        <v>1.103</v>
      </c>
      <c r="Q175" s="88">
        <v>0.64229999999999998</v>
      </c>
      <c r="R175" s="85">
        <v>0</v>
      </c>
      <c r="S175" s="86">
        <v>0.4</v>
      </c>
      <c r="T175" s="86">
        <v>2.13</v>
      </c>
      <c r="U175" s="88">
        <v>1.4220592607273801</v>
      </c>
      <c r="V175" s="89">
        <v>4.4800000000000004</v>
      </c>
      <c r="W175" s="85">
        <v>75.454208227143098</v>
      </c>
      <c r="X175" s="88">
        <v>69.866666666699999</v>
      </c>
      <c r="Y175" s="85">
        <v>100</v>
      </c>
      <c r="Z175" s="88">
        <v>100</v>
      </c>
      <c r="AA175" s="85">
        <v>0</v>
      </c>
      <c r="AB175" s="91">
        <v>0</v>
      </c>
      <c r="AC175" s="86">
        <v>0</v>
      </c>
      <c r="AD175" s="86">
        <v>0</v>
      </c>
      <c r="AE175" s="86">
        <v>0</v>
      </c>
      <c r="AF175" s="88">
        <v>3.71890014381</v>
      </c>
      <c r="AG175" s="85">
        <v>2.4353532491499999E-13</v>
      </c>
      <c r="AH175" s="86">
        <v>0.190939</v>
      </c>
      <c r="AI175" s="150">
        <v>7.3799978764799998E-3</v>
      </c>
      <c r="AJ175" s="151">
        <v>1</v>
      </c>
      <c r="AK175" s="152">
        <v>0</v>
      </c>
    </row>
    <row r="176" spans="1:37" x14ac:dyDescent="0.2">
      <c r="A176" s="148" t="s">
        <v>673</v>
      </c>
      <c r="B176" s="66" t="s">
        <v>674</v>
      </c>
      <c r="C176" s="67">
        <v>58</v>
      </c>
      <c r="D176" s="84" t="s">
        <v>328</v>
      </c>
      <c r="E176" s="85">
        <v>81.530709912773403</v>
      </c>
      <c r="F176" s="91">
        <v>81.530709912773403</v>
      </c>
      <c r="G176" s="86">
        <v>19.606125729146001</v>
      </c>
      <c r="H176" s="86">
        <v>19.606125729146001</v>
      </c>
      <c r="I176" s="86">
        <v>80.02</v>
      </c>
      <c r="J176" s="86">
        <v>44.22</v>
      </c>
      <c r="K176" s="87">
        <v>0</v>
      </c>
      <c r="L176" s="149">
        <v>3.1800000121699998</v>
      </c>
      <c r="M176" s="86">
        <v>0</v>
      </c>
      <c r="N176" s="86">
        <v>81.626376835400293</v>
      </c>
      <c r="O176" s="86">
        <v>29.677645409950902</v>
      </c>
      <c r="P176" s="86">
        <v>0.96299999999999997</v>
      </c>
      <c r="Q176" s="88">
        <v>1.3845000000000001</v>
      </c>
      <c r="R176" s="85">
        <v>0</v>
      </c>
      <c r="S176" s="86">
        <v>1.9</v>
      </c>
      <c r="T176" s="86">
        <v>2.73</v>
      </c>
      <c r="U176" s="88">
        <v>0.88851967565419998</v>
      </c>
      <c r="V176" s="89">
        <v>4.2</v>
      </c>
      <c r="W176" s="85">
        <v>76.740839814798207</v>
      </c>
      <c r="X176" s="88">
        <v>61.4</v>
      </c>
      <c r="Y176" s="85">
        <v>100</v>
      </c>
      <c r="Z176" s="88">
        <v>100</v>
      </c>
      <c r="AA176" s="85">
        <v>0</v>
      </c>
      <c r="AB176" s="91">
        <v>0</v>
      </c>
      <c r="AC176" s="86">
        <v>0</v>
      </c>
      <c r="AD176" s="86">
        <v>0</v>
      </c>
      <c r="AE176" s="86">
        <v>0.14000000000000001</v>
      </c>
      <c r="AF176" s="88">
        <v>6.3035007666</v>
      </c>
      <c r="AG176" s="85">
        <v>0</v>
      </c>
      <c r="AH176" s="86">
        <v>0.25950099999999998</v>
      </c>
      <c r="AI176" s="150">
        <v>1.6477997417700001E-2</v>
      </c>
      <c r="AJ176" s="151">
        <v>1</v>
      </c>
      <c r="AK176" s="152">
        <v>0</v>
      </c>
    </row>
    <row r="177" spans="1:37" x14ac:dyDescent="0.2">
      <c r="A177" s="148" t="s">
        <v>675</v>
      </c>
      <c r="B177" s="66" t="s">
        <v>676</v>
      </c>
      <c r="C177" s="67">
        <v>58</v>
      </c>
      <c r="D177" s="84" t="s">
        <v>328</v>
      </c>
      <c r="E177" s="85">
        <v>73.463149186981397</v>
      </c>
      <c r="F177" s="91">
        <v>73.419848512266398</v>
      </c>
      <c r="G177" s="86">
        <v>20.720988547941001</v>
      </c>
      <c r="H177" s="86">
        <v>20.7009539074012</v>
      </c>
      <c r="I177" s="86">
        <v>45.3</v>
      </c>
      <c r="J177" s="86">
        <v>37.29</v>
      </c>
      <c r="K177" s="87">
        <v>0</v>
      </c>
      <c r="L177" s="149">
        <v>4.7600004654900001</v>
      </c>
      <c r="M177" s="86">
        <v>0</v>
      </c>
      <c r="N177" s="86">
        <v>72.946603847663894</v>
      </c>
      <c r="O177" s="86">
        <v>32.412418114497299</v>
      </c>
      <c r="P177" s="86">
        <v>1.1479999999999999</v>
      </c>
      <c r="Q177" s="88">
        <v>0.84019999999999995</v>
      </c>
      <c r="R177" s="85">
        <v>0</v>
      </c>
      <c r="S177" s="86">
        <v>3.7</v>
      </c>
      <c r="T177" s="86">
        <v>1.82</v>
      </c>
      <c r="U177" s="88">
        <v>2.6975674068712401</v>
      </c>
      <c r="V177" s="89">
        <v>4.26</v>
      </c>
      <c r="W177" s="85">
        <v>71.203521556885605</v>
      </c>
      <c r="X177" s="88">
        <v>69.566666666700002</v>
      </c>
      <c r="Y177" s="85">
        <v>100</v>
      </c>
      <c r="Z177" s="88"/>
      <c r="AA177" s="85">
        <v>7.0000000000000007E-2</v>
      </c>
      <c r="AB177" s="91">
        <v>0.09</v>
      </c>
      <c r="AC177" s="86">
        <v>0.04</v>
      </c>
      <c r="AD177" s="86">
        <v>0.04</v>
      </c>
      <c r="AE177" s="86">
        <v>0.1</v>
      </c>
      <c r="AF177" s="88">
        <v>20.195498726699999</v>
      </c>
      <c r="AG177" s="85">
        <v>2.5694413615E-10</v>
      </c>
      <c r="AH177" s="86">
        <v>0.300904</v>
      </c>
      <c r="AI177" s="150">
        <v>1.49800230704E-2</v>
      </c>
      <c r="AJ177" s="151">
        <v>1</v>
      </c>
      <c r="AK177" s="152">
        <v>0</v>
      </c>
    </row>
    <row r="178" spans="1:37" x14ac:dyDescent="0.2">
      <c r="A178" s="148" t="s">
        <v>677</v>
      </c>
      <c r="B178" s="66" t="s">
        <v>678</v>
      </c>
      <c r="C178" s="67">
        <v>58</v>
      </c>
      <c r="D178" s="84" t="s">
        <v>328</v>
      </c>
      <c r="E178" s="85">
        <v>84.564266351753901</v>
      </c>
      <c r="F178" s="91">
        <v>84.376392281059594</v>
      </c>
      <c r="G178" s="86">
        <v>21.488499422958199</v>
      </c>
      <c r="H178" s="86">
        <v>21.454145307174102</v>
      </c>
      <c r="I178" s="86">
        <v>43.51</v>
      </c>
      <c r="J178" s="86">
        <v>26.94</v>
      </c>
      <c r="K178" s="87">
        <v>6.0000000000000001E-3</v>
      </c>
      <c r="L178" s="149">
        <v>1.6400000185000001</v>
      </c>
      <c r="M178" s="86">
        <v>2.04840953864571E-2</v>
      </c>
      <c r="N178" s="86">
        <v>84.111040982001001</v>
      </c>
      <c r="O178" s="86">
        <v>100</v>
      </c>
      <c r="P178" s="86">
        <v>0.86599999999999999</v>
      </c>
      <c r="Q178" s="88">
        <v>1.1392</v>
      </c>
      <c r="R178" s="85">
        <v>3.8476337052712598E-2</v>
      </c>
      <c r="S178" s="86">
        <v>0.1</v>
      </c>
      <c r="T178" s="86">
        <v>1.94</v>
      </c>
      <c r="U178" s="88">
        <v>0.83523444000107405</v>
      </c>
      <c r="V178" s="89">
        <v>4.33</v>
      </c>
      <c r="W178" s="85">
        <v>82.079321738974997</v>
      </c>
      <c r="X178" s="88">
        <v>70.766666666700004</v>
      </c>
      <c r="Y178" s="85">
        <v>88.580000000000013</v>
      </c>
      <c r="Z178" s="88">
        <v>100</v>
      </c>
      <c r="AA178" s="85">
        <v>0</v>
      </c>
      <c r="AB178" s="91">
        <v>0.01</v>
      </c>
      <c r="AC178" s="86">
        <v>0</v>
      </c>
      <c r="AD178" s="86">
        <v>0</v>
      </c>
      <c r="AE178" s="86">
        <v>0</v>
      </c>
      <c r="AF178" s="88">
        <v>2.4984004944799998</v>
      </c>
      <c r="AG178" s="85">
        <v>1.7341343095999999E-9</v>
      </c>
      <c r="AH178" s="86">
        <v>0.27496399999999999</v>
      </c>
      <c r="AI178" s="150">
        <v>8.1180006896500005E-3</v>
      </c>
      <c r="AJ178" s="151">
        <v>1</v>
      </c>
      <c r="AK178" s="152">
        <v>0</v>
      </c>
    </row>
    <row r="179" spans="1:37" x14ac:dyDescent="0.2">
      <c r="A179" s="148" t="s">
        <v>679</v>
      </c>
      <c r="B179" s="66" t="s">
        <v>680</v>
      </c>
      <c r="C179" s="67">
        <v>58</v>
      </c>
      <c r="D179" s="84" t="s">
        <v>328</v>
      </c>
      <c r="E179" s="85">
        <v>94.634455871172094</v>
      </c>
      <c r="F179" s="91">
        <v>94.626452715642202</v>
      </c>
      <c r="G179" s="86">
        <v>18.838284809439202</v>
      </c>
      <c r="H179" s="86">
        <v>18.837141501506299</v>
      </c>
      <c r="I179" s="86">
        <v>27.64</v>
      </c>
      <c r="J179" s="86">
        <v>7.13</v>
      </c>
      <c r="K179" s="87">
        <v>0</v>
      </c>
      <c r="L179" s="149">
        <v>0.46000056508300002</v>
      </c>
      <c r="M179" s="86">
        <v>0</v>
      </c>
      <c r="N179" s="86">
        <v>93.965433007052496</v>
      </c>
      <c r="O179" s="86">
        <v>100</v>
      </c>
      <c r="P179" s="86">
        <v>0.22600000000000001</v>
      </c>
      <c r="Q179" s="88">
        <v>0.89559999999999995</v>
      </c>
      <c r="R179" s="85">
        <v>0</v>
      </c>
      <c r="S179" s="86">
        <v>0.1</v>
      </c>
      <c r="T179" s="86">
        <v>1.87</v>
      </c>
      <c r="U179" s="88">
        <v>0.39558454476336402</v>
      </c>
      <c r="V179" s="89">
        <v>4.76</v>
      </c>
      <c r="W179" s="85">
        <v>84.311368122106401</v>
      </c>
      <c r="X179" s="88">
        <v>82.4</v>
      </c>
      <c r="Y179" s="85">
        <v>100</v>
      </c>
      <c r="Z179" s="88">
        <v>100</v>
      </c>
      <c r="AA179" s="85">
        <v>0</v>
      </c>
      <c r="AB179" s="91">
        <v>0.01</v>
      </c>
      <c r="AC179" s="86">
        <v>0</v>
      </c>
      <c r="AD179" s="86">
        <v>0</v>
      </c>
      <c r="AE179" s="86">
        <v>0</v>
      </c>
      <c r="AF179" s="88">
        <v>1.3954011441</v>
      </c>
      <c r="AG179" s="85">
        <v>2.6972952499700002E-11</v>
      </c>
      <c r="AH179" s="86">
        <v>6.9392999999999996E-2</v>
      </c>
      <c r="AI179" s="150">
        <v>3.69000338577E-3</v>
      </c>
      <c r="AJ179" s="151">
        <v>1</v>
      </c>
      <c r="AK179" s="152">
        <v>0</v>
      </c>
    </row>
    <row r="180" spans="1:37" x14ac:dyDescent="0.2">
      <c r="A180" s="148" t="s">
        <v>681</v>
      </c>
      <c r="B180" s="66" t="s">
        <v>682</v>
      </c>
      <c r="C180" s="67">
        <v>58</v>
      </c>
      <c r="D180" s="84" t="s">
        <v>328</v>
      </c>
      <c r="E180" s="85">
        <v>84.567795048227595</v>
      </c>
      <c r="F180" s="91">
        <v>84.535233765435905</v>
      </c>
      <c r="G180" s="86">
        <v>15.3019598206058</v>
      </c>
      <c r="H180" s="86">
        <v>15.286600724949301</v>
      </c>
      <c r="I180" s="86">
        <v>23.49</v>
      </c>
      <c r="J180" s="86">
        <v>20.52</v>
      </c>
      <c r="K180" s="87">
        <v>0</v>
      </c>
      <c r="L180" s="149">
        <v>1.1700001868100001</v>
      </c>
      <c r="M180" s="86">
        <v>1.07388812575363E-5</v>
      </c>
      <c r="N180" s="86">
        <v>84.5480236492768</v>
      </c>
      <c r="O180" s="86">
        <v>36.775603268098003</v>
      </c>
      <c r="P180" s="86">
        <v>0.97</v>
      </c>
      <c r="Q180" s="88">
        <v>0.74409999999999998</v>
      </c>
      <c r="R180" s="85">
        <v>1.62999185004075E-2</v>
      </c>
      <c r="S180" s="86">
        <v>0.2</v>
      </c>
      <c r="T180" s="86">
        <v>2.59</v>
      </c>
      <c r="U180" s="88">
        <v>1.42225225778706</v>
      </c>
      <c r="V180" s="89">
        <v>4.49</v>
      </c>
      <c r="W180" s="85">
        <v>79.683022002047096</v>
      </c>
      <c r="X180" s="88">
        <v>73.599999999999994</v>
      </c>
      <c r="Y180" s="85">
        <v>96.97999999999999</v>
      </c>
      <c r="Z180" s="88"/>
      <c r="AA180" s="85">
        <v>0.11</v>
      </c>
      <c r="AB180" s="91">
        <v>0.12</v>
      </c>
      <c r="AC180" s="86">
        <v>0.03</v>
      </c>
      <c r="AD180" s="86">
        <v>0.04</v>
      </c>
      <c r="AE180" s="86">
        <v>0</v>
      </c>
      <c r="AF180" s="88">
        <v>7.24509970094</v>
      </c>
      <c r="AG180" s="85">
        <v>0</v>
      </c>
      <c r="AH180" s="86">
        <v>0.184338</v>
      </c>
      <c r="AI180" s="150">
        <v>1.25459960722E-2</v>
      </c>
      <c r="AJ180" s="151">
        <v>1</v>
      </c>
      <c r="AK180" s="152">
        <v>0</v>
      </c>
    </row>
    <row r="181" spans="1:37" x14ac:dyDescent="0.2">
      <c r="A181" s="148" t="s">
        <v>683</v>
      </c>
      <c r="B181" s="66" t="s">
        <v>684</v>
      </c>
      <c r="C181" s="67">
        <v>58</v>
      </c>
      <c r="D181" s="84" t="s">
        <v>328</v>
      </c>
      <c r="E181" s="85">
        <v>80.357458736443903</v>
      </c>
      <c r="F181" s="91">
        <v>80.353376603937903</v>
      </c>
      <c r="G181" s="86">
        <v>14.622198636567701</v>
      </c>
      <c r="H181" s="86">
        <v>14.621518281150101</v>
      </c>
      <c r="I181" s="86">
        <v>51.48</v>
      </c>
      <c r="J181" s="86">
        <v>23.67</v>
      </c>
      <c r="K181" s="87">
        <v>0</v>
      </c>
      <c r="L181" s="149">
        <v>2.339999948</v>
      </c>
      <c r="M181" s="86">
        <v>1.4430455508521001E-3</v>
      </c>
      <c r="N181" s="86">
        <v>80.498076645173697</v>
      </c>
      <c r="O181" s="86">
        <v>33.893752487067303</v>
      </c>
      <c r="P181" s="86">
        <v>0.77800000000000002</v>
      </c>
      <c r="Q181" s="88">
        <v>0.88449999999999995</v>
      </c>
      <c r="R181" s="85">
        <v>1.9727756954034299E-2</v>
      </c>
      <c r="S181" s="86">
        <v>2.4</v>
      </c>
      <c r="T181" s="86">
        <v>2.9</v>
      </c>
      <c r="U181" s="88">
        <v>2.122708903131</v>
      </c>
      <c r="V181" s="89">
        <v>4.51</v>
      </c>
      <c r="W181" s="85">
        <v>78.409519734904293</v>
      </c>
      <c r="X181" s="88">
        <v>71.166666666699996</v>
      </c>
      <c r="Y181" s="85">
        <v>100</v>
      </c>
      <c r="Z181" s="88">
        <v>100</v>
      </c>
      <c r="AA181" s="85">
        <v>0.02</v>
      </c>
      <c r="AB181" s="91">
        <v>0.02</v>
      </c>
      <c r="AC181" s="86">
        <v>0</v>
      </c>
      <c r="AD181" s="86">
        <v>0</v>
      </c>
      <c r="AE181" s="86">
        <v>0</v>
      </c>
      <c r="AF181" s="88">
        <v>4.9382011413900004</v>
      </c>
      <c r="AG181" s="85">
        <v>0</v>
      </c>
      <c r="AH181" s="86">
        <v>0.190577</v>
      </c>
      <c r="AI181" s="150">
        <v>1.00090043601E-2</v>
      </c>
      <c r="AJ181" s="151">
        <v>1</v>
      </c>
      <c r="AK181" s="152">
        <v>0</v>
      </c>
    </row>
    <row r="182" spans="1:37" x14ac:dyDescent="0.2">
      <c r="A182" s="148" t="s">
        <v>685</v>
      </c>
      <c r="B182" s="66" t="s">
        <v>686</v>
      </c>
      <c r="C182" s="67">
        <v>58</v>
      </c>
      <c r="D182" s="84" t="s">
        <v>328</v>
      </c>
      <c r="E182" s="85">
        <v>66.906673767872505</v>
      </c>
      <c r="F182" s="91">
        <v>66.8964316440657</v>
      </c>
      <c r="G182" s="86">
        <v>18.1367528370683</v>
      </c>
      <c r="H182" s="86">
        <v>18.128559138022901</v>
      </c>
      <c r="I182" s="86">
        <v>54</v>
      </c>
      <c r="J182" s="86">
        <v>34.96</v>
      </c>
      <c r="K182" s="87">
        <v>0</v>
      </c>
      <c r="L182" s="149">
        <v>8.8099998108499999</v>
      </c>
      <c r="M182" s="86">
        <v>0</v>
      </c>
      <c r="N182" s="86">
        <v>66.329274242943299</v>
      </c>
      <c r="O182" s="86">
        <v>39.849559791435198</v>
      </c>
      <c r="P182" s="86">
        <v>1.2809999999999999</v>
      </c>
      <c r="Q182" s="88">
        <v>0.92179999999999995</v>
      </c>
      <c r="R182" s="85">
        <v>0</v>
      </c>
      <c r="S182" s="86">
        <v>9.5</v>
      </c>
      <c r="T182" s="86">
        <v>2.1</v>
      </c>
      <c r="U182" s="88">
        <v>2.04535212421648</v>
      </c>
      <c r="V182" s="89">
        <v>4</v>
      </c>
      <c r="W182" s="85">
        <v>65.947158564450902</v>
      </c>
      <c r="X182" s="88">
        <v>49.266666666699997</v>
      </c>
      <c r="Y182" s="85">
        <v>100</v>
      </c>
      <c r="Z182" s="88"/>
      <c r="AA182" s="85">
        <v>0.16</v>
      </c>
      <c r="AB182" s="91">
        <v>0.16</v>
      </c>
      <c r="AC182" s="86">
        <v>0.01</v>
      </c>
      <c r="AD182" s="86">
        <v>0.01</v>
      </c>
      <c r="AE182" s="86">
        <v>0</v>
      </c>
      <c r="AF182" s="88">
        <v>2.9334002475399998</v>
      </c>
      <c r="AG182" s="85">
        <v>0</v>
      </c>
      <c r="AH182" s="86">
        <v>0.19097</v>
      </c>
      <c r="AI182" s="150">
        <v>2.8435000417900001E-2</v>
      </c>
      <c r="AJ182" s="151">
        <v>1</v>
      </c>
      <c r="AK182" s="152">
        <v>0</v>
      </c>
    </row>
    <row r="183" spans="1:37" x14ac:dyDescent="0.2">
      <c r="A183" s="148" t="s">
        <v>687</v>
      </c>
      <c r="B183" s="66" t="s">
        <v>688</v>
      </c>
      <c r="C183" s="67">
        <v>83</v>
      </c>
      <c r="D183" s="84" t="s">
        <v>328</v>
      </c>
      <c r="E183" s="85">
        <v>60.217809527653301</v>
      </c>
      <c r="F183" s="91">
        <v>60.193593520872902</v>
      </c>
      <c r="G183" s="86">
        <v>25.288237747373199</v>
      </c>
      <c r="H183" s="86">
        <v>25.272093742852899</v>
      </c>
      <c r="I183" s="86">
        <v>32.119999999999997</v>
      </c>
      <c r="J183" s="86">
        <v>75.02</v>
      </c>
      <c r="K183" s="87">
        <v>0</v>
      </c>
      <c r="L183" s="149">
        <v>7.2399997788999997</v>
      </c>
      <c r="M183" s="86">
        <v>1.38396676441683E-2</v>
      </c>
      <c r="N183" s="86">
        <v>61.769508203859203</v>
      </c>
      <c r="O183" s="86">
        <v>53.576737609223699</v>
      </c>
      <c r="P183" s="86">
        <v>2.5579999999999998</v>
      </c>
      <c r="Q183" s="88">
        <v>0.2392</v>
      </c>
      <c r="R183" s="85">
        <v>6.2201948994401797E-2</v>
      </c>
      <c r="S183" s="86">
        <v>7</v>
      </c>
      <c r="T183" s="86">
        <v>1.43</v>
      </c>
      <c r="U183" s="88">
        <v>1.51350042378012</v>
      </c>
      <c r="V183" s="89">
        <v>4.46</v>
      </c>
      <c r="W183" s="85">
        <v>58.908094535795797</v>
      </c>
      <c r="X183" s="88">
        <v>57.666666666700003</v>
      </c>
      <c r="Y183" s="85">
        <v>30.599999999999994</v>
      </c>
      <c r="Z183" s="88">
        <v>53.84</v>
      </c>
      <c r="AA183" s="85">
        <v>0</v>
      </c>
      <c r="AB183" s="91">
        <v>0</v>
      </c>
      <c r="AC183" s="86">
        <v>0</v>
      </c>
      <c r="AD183" s="86">
        <v>0</v>
      </c>
      <c r="AE183" s="86">
        <v>0.33</v>
      </c>
      <c r="AF183" s="88">
        <v>2.90840070461</v>
      </c>
      <c r="AG183" s="85">
        <v>0</v>
      </c>
      <c r="AH183" s="86">
        <v>0.53932800000000003</v>
      </c>
      <c r="AI183" s="150">
        <v>4.8054998553600001E-2</v>
      </c>
      <c r="AJ183" s="151">
        <v>1.1000000000000001</v>
      </c>
      <c r="AK183" s="152">
        <v>0</v>
      </c>
    </row>
    <row r="184" spans="1:37" x14ac:dyDescent="0.2">
      <c r="A184" s="148" t="s">
        <v>689</v>
      </c>
      <c r="B184" s="66" t="s">
        <v>690</v>
      </c>
      <c r="C184" s="67">
        <v>58</v>
      </c>
      <c r="D184" s="84" t="s">
        <v>328</v>
      </c>
      <c r="E184" s="85">
        <v>91.355399803410407</v>
      </c>
      <c r="F184" s="91">
        <v>90.143809564511301</v>
      </c>
      <c r="G184" s="86">
        <v>20.982734304884801</v>
      </c>
      <c r="H184" s="86">
        <v>20.395102354801502</v>
      </c>
      <c r="I184" s="86">
        <v>19.37</v>
      </c>
      <c r="J184" s="86">
        <v>7.53</v>
      </c>
      <c r="K184" s="87">
        <v>0</v>
      </c>
      <c r="L184" s="149">
        <v>1.2000000640099999</v>
      </c>
      <c r="M184" s="86">
        <v>0</v>
      </c>
      <c r="N184" s="86">
        <v>90.175264300292596</v>
      </c>
      <c r="O184" s="86">
        <v>100</v>
      </c>
      <c r="P184" s="86">
        <v>0.41599999999999998</v>
      </c>
      <c r="Q184" s="88">
        <v>1.2821</v>
      </c>
      <c r="R184" s="85">
        <v>0</v>
      </c>
      <c r="S184" s="86">
        <v>0</v>
      </c>
      <c r="T184" s="86">
        <v>1.63</v>
      </c>
      <c r="U184" s="88">
        <v>0.51070558570879099</v>
      </c>
      <c r="V184" s="89">
        <v>4.53</v>
      </c>
      <c r="W184" s="85">
        <v>86.806394346772606</v>
      </c>
      <c r="X184" s="88">
        <v>83.566666666700002</v>
      </c>
      <c r="Y184" s="85">
        <v>93.919999999999987</v>
      </c>
      <c r="Z184" s="88">
        <v>100</v>
      </c>
      <c r="AA184" s="85">
        <v>0</v>
      </c>
      <c r="AB184" s="91">
        <v>0</v>
      </c>
      <c r="AC184" s="86">
        <v>0</v>
      </c>
      <c r="AD184" s="86">
        <v>0</v>
      </c>
      <c r="AE184" s="86">
        <v>0</v>
      </c>
      <c r="AF184" s="88">
        <v>8.6617996678800004</v>
      </c>
      <c r="AG184" s="85">
        <v>2.6417994169900001E-2</v>
      </c>
      <c r="AH184" s="86">
        <v>3.9535000000000001E-2</v>
      </c>
      <c r="AI184" s="150">
        <v>1.44200016633E-3</v>
      </c>
      <c r="AJ184" s="151">
        <v>1</v>
      </c>
      <c r="AK184" s="152">
        <v>0</v>
      </c>
    </row>
    <row r="185" spans="1:37" x14ac:dyDescent="0.2">
      <c r="A185" s="148" t="s">
        <v>691</v>
      </c>
      <c r="B185" s="66" t="s">
        <v>692</v>
      </c>
      <c r="C185" s="67">
        <v>58</v>
      </c>
      <c r="D185" s="84" t="s">
        <v>328</v>
      </c>
      <c r="E185" s="85">
        <v>85.242882357455301</v>
      </c>
      <c r="F185" s="91">
        <v>85.242882357455301</v>
      </c>
      <c r="G185" s="86">
        <v>23.1509477400046</v>
      </c>
      <c r="H185" s="86">
        <v>23.1509477400046</v>
      </c>
      <c r="I185" s="86">
        <v>7.29</v>
      </c>
      <c r="J185" s="86">
        <v>6.62</v>
      </c>
      <c r="K185" s="87">
        <v>0</v>
      </c>
      <c r="L185" s="149">
        <v>2.8000001017899998</v>
      </c>
      <c r="M185" s="86">
        <v>0</v>
      </c>
      <c r="N185" s="86">
        <v>84.993986492737506</v>
      </c>
      <c r="O185" s="86">
        <v>70.452928622243306</v>
      </c>
      <c r="P185" s="86">
        <v>0.38200000000000001</v>
      </c>
      <c r="Q185" s="88">
        <v>0.92090000000000005</v>
      </c>
      <c r="R185" s="85">
        <v>0</v>
      </c>
      <c r="S185" s="86">
        <v>0</v>
      </c>
      <c r="T185" s="86">
        <v>1.2</v>
      </c>
      <c r="U185" s="88">
        <v>0.64922108817435398</v>
      </c>
      <c r="V185" s="89">
        <v>4.7300000000000004</v>
      </c>
      <c r="W185" s="85">
        <v>85.234902787132796</v>
      </c>
      <c r="X185" s="88">
        <v>86.4</v>
      </c>
      <c r="Y185" s="85">
        <v>100</v>
      </c>
      <c r="Z185" s="88">
        <v>100</v>
      </c>
      <c r="AA185" s="85">
        <v>0</v>
      </c>
      <c r="AB185" s="91">
        <v>0</v>
      </c>
      <c r="AC185" s="86">
        <v>0</v>
      </c>
      <c r="AD185" s="86">
        <v>0</v>
      </c>
      <c r="AE185" s="86">
        <v>0</v>
      </c>
      <c r="AF185" s="88">
        <v>7.6511012227800004</v>
      </c>
      <c r="AG185" s="85">
        <v>8.0786438867599998E-10</v>
      </c>
      <c r="AH185" s="86">
        <v>2.3029000000000001E-2</v>
      </c>
      <c r="AI185" s="150">
        <v>7.2100026107099996E-4</v>
      </c>
      <c r="AJ185" s="151">
        <v>1</v>
      </c>
      <c r="AK185" s="152">
        <v>0</v>
      </c>
    </row>
    <row r="186" spans="1:37" x14ac:dyDescent="0.2">
      <c r="A186" s="148" t="s">
        <v>693</v>
      </c>
      <c r="B186" s="66" t="s">
        <v>694</v>
      </c>
      <c r="C186" s="67">
        <v>58</v>
      </c>
      <c r="D186" s="84" t="s">
        <v>328</v>
      </c>
      <c r="E186" s="85">
        <v>84.959811600880599</v>
      </c>
      <c r="F186" s="91">
        <v>84.959811600880599</v>
      </c>
      <c r="G186" s="86">
        <v>21.191829212102601</v>
      </c>
      <c r="H186" s="86">
        <v>21.191829212102601</v>
      </c>
      <c r="I186" s="86">
        <v>10.38</v>
      </c>
      <c r="J186" s="86">
        <v>7.78</v>
      </c>
      <c r="K186" s="87">
        <v>0</v>
      </c>
      <c r="L186" s="149">
        <v>4.0899999357299999</v>
      </c>
      <c r="M186" s="86">
        <v>0</v>
      </c>
      <c r="N186" s="86">
        <v>84.526523319573698</v>
      </c>
      <c r="O186" s="86">
        <v>59.528517110266201</v>
      </c>
      <c r="P186" s="86">
        <v>0.436</v>
      </c>
      <c r="Q186" s="88">
        <v>0.876</v>
      </c>
      <c r="R186" s="85">
        <v>0</v>
      </c>
      <c r="S186" s="86">
        <v>0</v>
      </c>
      <c r="T186" s="86">
        <v>1.43</v>
      </c>
      <c r="U186" s="88">
        <v>1.0935340193518699</v>
      </c>
      <c r="V186" s="89">
        <v>4.7300000000000004</v>
      </c>
      <c r="W186" s="85">
        <v>84.764129249284693</v>
      </c>
      <c r="X186" s="88">
        <v>76.633333333300001</v>
      </c>
      <c r="Y186" s="85">
        <v>98.88</v>
      </c>
      <c r="Z186" s="88"/>
      <c r="AA186" s="85">
        <v>0</v>
      </c>
      <c r="AB186" s="91">
        <v>0</v>
      </c>
      <c r="AC186" s="86">
        <v>0</v>
      </c>
      <c r="AD186" s="86">
        <v>0</v>
      </c>
      <c r="AE186" s="86">
        <v>0</v>
      </c>
      <c r="AF186" s="88">
        <v>18.586299145200002</v>
      </c>
      <c r="AG186" s="85">
        <v>0</v>
      </c>
      <c r="AH186" s="86">
        <v>4.3963000000000002E-2</v>
      </c>
      <c r="AI186" s="150">
        <v>2.8839998358800001E-3</v>
      </c>
      <c r="AJ186" s="151">
        <v>1.01</v>
      </c>
      <c r="AK186" s="152">
        <v>0</v>
      </c>
    </row>
    <row r="187" spans="1:37" x14ac:dyDescent="0.2">
      <c r="A187" s="148" t="s">
        <v>695</v>
      </c>
      <c r="B187" s="66" t="s">
        <v>696</v>
      </c>
      <c r="C187" s="67">
        <v>58</v>
      </c>
      <c r="D187" s="84" t="s">
        <v>328</v>
      </c>
      <c r="E187" s="85">
        <v>54.621041601987002</v>
      </c>
      <c r="F187" s="91">
        <v>54.621041601987002</v>
      </c>
      <c r="G187" s="86">
        <v>20.368286246507299</v>
      </c>
      <c r="H187" s="86">
        <v>20.368286246507299</v>
      </c>
      <c r="I187" s="86">
        <v>17.399999999999999</v>
      </c>
      <c r="J187" s="86">
        <v>16.239999999999998</v>
      </c>
      <c r="K187" s="87">
        <v>0</v>
      </c>
      <c r="L187" s="149">
        <v>11.649999856599999</v>
      </c>
      <c r="M187" s="86">
        <v>0</v>
      </c>
      <c r="N187" s="86">
        <v>53.966104996591</v>
      </c>
      <c r="O187" s="86">
        <v>54.602379461490301</v>
      </c>
      <c r="P187" s="86">
        <v>0.81799999999999995</v>
      </c>
      <c r="Q187" s="88">
        <v>0.43120000000000003</v>
      </c>
      <c r="R187" s="85">
        <v>0</v>
      </c>
      <c r="S187" s="86">
        <v>0.1</v>
      </c>
      <c r="T187" s="86">
        <v>1.0900000000000001</v>
      </c>
      <c r="U187" s="88">
        <v>1.46014436510401</v>
      </c>
      <c r="V187" s="89">
        <v>3.66</v>
      </c>
      <c r="W187" s="85">
        <v>64.193540354609098</v>
      </c>
      <c r="X187" s="88"/>
      <c r="Y187" s="85">
        <v>77.84</v>
      </c>
      <c r="Z187" s="88">
        <v>100</v>
      </c>
      <c r="AA187" s="85">
        <v>0</v>
      </c>
      <c r="AB187" s="91">
        <v>0</v>
      </c>
      <c r="AC187" s="86">
        <v>0</v>
      </c>
      <c r="AD187" s="86">
        <v>0</v>
      </c>
      <c r="AE187" s="86">
        <v>0</v>
      </c>
      <c r="AF187" s="88">
        <v>14.5173996752</v>
      </c>
      <c r="AG187" s="85">
        <v>0</v>
      </c>
      <c r="AH187" s="86">
        <v>9.0804999999999997E-2</v>
      </c>
      <c r="AI187" s="150">
        <v>2.8840000064500001E-3</v>
      </c>
      <c r="AJ187" s="151">
        <v>1.02</v>
      </c>
      <c r="AK187" s="152">
        <v>0</v>
      </c>
    </row>
    <row r="188" spans="1:37" x14ac:dyDescent="0.2">
      <c r="A188" s="148" t="s">
        <v>697</v>
      </c>
      <c r="B188" s="66" t="s">
        <v>698</v>
      </c>
      <c r="C188" s="67">
        <v>58</v>
      </c>
      <c r="D188" s="84" t="s">
        <v>328</v>
      </c>
      <c r="E188" s="85">
        <v>75.521846776162107</v>
      </c>
      <c r="F188" s="91">
        <v>75.517662238030496</v>
      </c>
      <c r="G188" s="86">
        <v>21.0014994594972</v>
      </c>
      <c r="H188" s="86">
        <v>21.0014994594972</v>
      </c>
      <c r="I188" s="86">
        <v>18.649999999999999</v>
      </c>
      <c r="J188" s="86">
        <v>13.67</v>
      </c>
      <c r="K188" s="87">
        <v>0</v>
      </c>
      <c r="L188" s="149">
        <v>6.9299993846300003</v>
      </c>
      <c r="M188" s="86">
        <v>5.0879341649239299E-4</v>
      </c>
      <c r="N188" s="86">
        <v>75.315055990451796</v>
      </c>
      <c r="O188" s="86">
        <v>61.353688480837</v>
      </c>
      <c r="P188" s="86">
        <v>0.97499999999999998</v>
      </c>
      <c r="Q188" s="88">
        <v>0.65090000000000003</v>
      </c>
      <c r="R188" s="85">
        <v>4.2900042900042901E-2</v>
      </c>
      <c r="S188" s="86">
        <v>0</v>
      </c>
      <c r="T188" s="86">
        <v>1.71</v>
      </c>
      <c r="U188" s="88">
        <v>1.1472608710813501</v>
      </c>
      <c r="V188" s="89">
        <v>4.3</v>
      </c>
      <c r="W188" s="85">
        <v>81.845154797158798</v>
      </c>
      <c r="X188" s="88"/>
      <c r="Y188" s="85">
        <v>100</v>
      </c>
      <c r="Z188" s="88"/>
      <c r="AA188" s="85">
        <v>0</v>
      </c>
      <c r="AB188" s="91">
        <v>0</v>
      </c>
      <c r="AC188" s="86">
        <v>0</v>
      </c>
      <c r="AD188" s="86">
        <v>0</v>
      </c>
      <c r="AE188" s="86">
        <v>0</v>
      </c>
      <c r="AF188" s="88">
        <v>11.1433992675</v>
      </c>
      <c r="AG188" s="85">
        <v>0</v>
      </c>
      <c r="AH188" s="86">
        <v>0.10714700000000001</v>
      </c>
      <c r="AI188" s="150">
        <v>5.7679997795900004E-3</v>
      </c>
      <c r="AJ188" s="151">
        <v>1</v>
      </c>
      <c r="AK188" s="152">
        <v>0</v>
      </c>
    </row>
    <row r="189" spans="1:37" x14ac:dyDescent="0.2">
      <c r="A189" s="148" t="s">
        <v>699</v>
      </c>
      <c r="B189" s="66" t="s">
        <v>700</v>
      </c>
      <c r="C189" s="67">
        <v>58</v>
      </c>
      <c r="D189" s="84" t="s">
        <v>328</v>
      </c>
      <c r="E189" s="85">
        <v>98.087798052818798</v>
      </c>
      <c r="F189" s="91">
        <v>98.087798052818798</v>
      </c>
      <c r="G189" s="86">
        <v>24.602110418002699</v>
      </c>
      <c r="H189" s="86">
        <v>24.602110418002699</v>
      </c>
      <c r="I189" s="86">
        <v>10.119999999999999</v>
      </c>
      <c r="J189" s="86">
        <v>3.45</v>
      </c>
      <c r="K189" s="87">
        <v>0</v>
      </c>
      <c r="L189" s="149">
        <v>0.149999999686</v>
      </c>
      <c r="M189" s="86">
        <v>0</v>
      </c>
      <c r="N189" s="86">
        <v>97.356179709120894</v>
      </c>
      <c r="O189" s="86">
        <v>77.049180327868896</v>
      </c>
      <c r="P189" s="86">
        <v>8.5999999999999993E-2</v>
      </c>
      <c r="Q189" s="88">
        <v>0.38869999999999999</v>
      </c>
      <c r="R189" s="85">
        <v>0</v>
      </c>
      <c r="S189" s="86">
        <v>0</v>
      </c>
      <c r="T189" s="86">
        <v>1.02</v>
      </c>
      <c r="U189" s="88">
        <v>3.4979303911852201E-2</v>
      </c>
      <c r="V189" s="89">
        <v>4.5999999999999996</v>
      </c>
      <c r="W189" s="85">
        <v>79.816086054773805</v>
      </c>
      <c r="X189" s="88"/>
      <c r="Y189" s="85">
        <v>100</v>
      </c>
      <c r="Z189" s="88"/>
      <c r="AA189" s="85">
        <v>0</v>
      </c>
      <c r="AB189" s="91">
        <v>0</v>
      </c>
      <c r="AC189" s="86">
        <v>0</v>
      </c>
      <c r="AD189" s="86">
        <v>0</v>
      </c>
      <c r="AE189" s="86">
        <v>0</v>
      </c>
      <c r="AF189" s="88">
        <v>4.1600000026100002E-2</v>
      </c>
      <c r="AG189" s="85">
        <v>0</v>
      </c>
      <c r="AH189" s="86">
        <v>3.4129999999999998E-3</v>
      </c>
      <c r="AI189" s="150">
        <v>0</v>
      </c>
      <c r="AJ189" s="151">
        <v>1</v>
      </c>
      <c r="AK189" s="152">
        <v>0</v>
      </c>
    </row>
    <row r="190" spans="1:37" x14ac:dyDescent="0.2">
      <c r="A190" s="148" t="s">
        <v>701</v>
      </c>
      <c r="B190" s="66" t="s">
        <v>702</v>
      </c>
      <c r="C190" s="67">
        <v>58</v>
      </c>
      <c r="D190" s="84" t="s">
        <v>328</v>
      </c>
      <c r="E190" s="85">
        <v>22.432599300267501</v>
      </c>
      <c r="F190" s="91">
        <v>22.3914385676065</v>
      </c>
      <c r="G190" s="86">
        <v>6.2152706318172504</v>
      </c>
      <c r="H190" s="86">
        <v>6.1741098991562096</v>
      </c>
      <c r="I190" s="86">
        <v>83.7</v>
      </c>
      <c r="J190" s="86">
        <v>64.569999999999993</v>
      </c>
      <c r="K190" s="87">
        <v>0</v>
      </c>
      <c r="L190" s="149">
        <v>11.8799993685</v>
      </c>
      <c r="M190" s="86">
        <v>0</v>
      </c>
      <c r="N190" s="86">
        <v>24.994797086368401</v>
      </c>
      <c r="O190" s="86">
        <v>34.552102376599599</v>
      </c>
      <c r="P190" s="86">
        <v>4.03</v>
      </c>
      <c r="Q190" s="88">
        <v>0.68600000000000005</v>
      </c>
      <c r="R190" s="85">
        <v>0</v>
      </c>
      <c r="S190" s="86">
        <v>13.7</v>
      </c>
      <c r="T190" s="86">
        <v>1.06</v>
      </c>
      <c r="U190" s="88">
        <v>12.3688001646429</v>
      </c>
      <c r="V190" s="89">
        <v>3.6</v>
      </c>
      <c r="W190" s="85">
        <v>50.053118236875903</v>
      </c>
      <c r="X190" s="88">
        <v>50.133333333300001</v>
      </c>
      <c r="Y190" s="85"/>
      <c r="Z190" s="88"/>
      <c r="AA190" s="85">
        <v>0.78</v>
      </c>
      <c r="AB190" s="91">
        <v>0.78</v>
      </c>
      <c r="AC190" s="86">
        <v>0</v>
      </c>
      <c r="AD190" s="86">
        <v>0</v>
      </c>
      <c r="AE190" s="86">
        <v>0</v>
      </c>
      <c r="AF190" s="88">
        <v>0.24090037212000001</v>
      </c>
      <c r="AG190" s="85">
        <v>0</v>
      </c>
      <c r="AH190" s="86">
        <v>1.8114000000000002E-2</v>
      </c>
      <c r="AI190" s="150">
        <v>2.5849998136600002E-3</v>
      </c>
      <c r="AJ190" s="151">
        <v>1</v>
      </c>
      <c r="AK190" s="152">
        <v>0</v>
      </c>
    </row>
    <row r="191" spans="1:37" x14ac:dyDescent="0.2">
      <c r="A191" s="148" t="s">
        <v>703</v>
      </c>
      <c r="B191" s="66" t="s">
        <v>704</v>
      </c>
      <c r="C191" s="67">
        <v>58</v>
      </c>
      <c r="D191" s="84" t="s">
        <v>328</v>
      </c>
      <c r="E191" s="85">
        <v>74.534601304320105</v>
      </c>
      <c r="F191" s="91">
        <v>74.5190231053015</v>
      </c>
      <c r="G191" s="86">
        <v>15.7113218101867</v>
      </c>
      <c r="H191" s="86">
        <v>15.695743611168201</v>
      </c>
      <c r="I191" s="86">
        <v>31.82</v>
      </c>
      <c r="J191" s="86">
        <v>19.75</v>
      </c>
      <c r="K191" s="87">
        <v>0</v>
      </c>
      <c r="L191" s="149">
        <v>5.4500004021499997</v>
      </c>
      <c r="M191" s="86">
        <v>0</v>
      </c>
      <c r="N191" s="86">
        <v>74.6986918905789</v>
      </c>
      <c r="O191" s="86">
        <v>35.306618093503303</v>
      </c>
      <c r="P191" s="86">
        <v>1.0369999999999999</v>
      </c>
      <c r="Q191" s="88">
        <v>0.76319999999999999</v>
      </c>
      <c r="R191" s="85">
        <v>0</v>
      </c>
      <c r="S191" s="86">
        <v>6</v>
      </c>
      <c r="T191" s="86">
        <v>2.0699999999999998</v>
      </c>
      <c r="U191" s="88">
        <v>1.6760725944074299</v>
      </c>
      <c r="V191" s="89">
        <v>4.42</v>
      </c>
      <c r="W191" s="85">
        <v>75.882071191286002</v>
      </c>
      <c r="X191" s="88">
        <v>77.466666666699993</v>
      </c>
      <c r="Y191" s="85">
        <v>78.139999999999986</v>
      </c>
      <c r="Z191" s="88">
        <v>100</v>
      </c>
      <c r="AA191" s="85">
        <v>0</v>
      </c>
      <c r="AB191" s="91">
        <v>0</v>
      </c>
      <c r="AC191" s="86">
        <v>0</v>
      </c>
      <c r="AD191" s="86">
        <v>0</v>
      </c>
      <c r="AE191" s="86">
        <v>0</v>
      </c>
      <c r="AF191" s="88">
        <v>6.0370997213099997</v>
      </c>
      <c r="AG191" s="85">
        <v>0</v>
      </c>
      <c r="AH191" s="86">
        <v>0.16037000000000001</v>
      </c>
      <c r="AI191" s="150">
        <v>2.6570999717199999E-2</v>
      </c>
      <c r="AJ191" s="151">
        <v>1</v>
      </c>
      <c r="AK191" s="152">
        <v>0</v>
      </c>
    </row>
    <row r="192" spans="1:37" x14ac:dyDescent="0.2">
      <c r="A192" s="148" t="s">
        <v>705</v>
      </c>
      <c r="B192" s="66" t="s">
        <v>706</v>
      </c>
      <c r="C192" s="67">
        <v>58</v>
      </c>
      <c r="D192" s="84" t="s">
        <v>328</v>
      </c>
      <c r="E192" s="85">
        <v>93.318484167990306</v>
      </c>
      <c r="F192" s="91">
        <v>93.316658450939897</v>
      </c>
      <c r="G192" s="86">
        <v>14.1164442334727</v>
      </c>
      <c r="H192" s="86">
        <v>14.1164442334727</v>
      </c>
      <c r="I192" s="86">
        <v>20.64</v>
      </c>
      <c r="J192" s="86">
        <v>7.44</v>
      </c>
      <c r="K192" s="87">
        <v>0</v>
      </c>
      <c r="L192" s="149">
        <v>0.82000033751300005</v>
      </c>
      <c r="M192" s="86">
        <v>0</v>
      </c>
      <c r="N192" s="86">
        <v>93.715736661771899</v>
      </c>
      <c r="O192" s="86">
        <v>37.200768827537999</v>
      </c>
      <c r="P192" s="86">
        <v>0.36699999999999999</v>
      </c>
      <c r="Q192" s="88">
        <v>0.68969999999999998</v>
      </c>
      <c r="R192" s="85">
        <v>0</v>
      </c>
      <c r="S192" s="86">
        <v>2.1</v>
      </c>
      <c r="T192" s="86">
        <v>1.92</v>
      </c>
      <c r="U192" s="88">
        <v>0.55866941741368903</v>
      </c>
      <c r="V192" s="89">
        <v>4.62</v>
      </c>
      <c r="W192" s="85">
        <v>84.031511253378994</v>
      </c>
      <c r="X192" s="88">
        <v>83.033333333300007</v>
      </c>
      <c r="Y192" s="85">
        <v>100</v>
      </c>
      <c r="Z192" s="88"/>
      <c r="AA192" s="85">
        <v>0.05</v>
      </c>
      <c r="AB192" s="91">
        <v>0.05</v>
      </c>
      <c r="AC192" s="86">
        <v>0.02</v>
      </c>
      <c r="AD192" s="86">
        <v>0.02</v>
      </c>
      <c r="AE192" s="86">
        <v>0</v>
      </c>
      <c r="AF192" s="88">
        <v>1.4901004907199999</v>
      </c>
      <c r="AG192" s="85">
        <v>1.9206458281199999E-11</v>
      </c>
      <c r="AH192" s="86">
        <v>6.9831000000000004E-2</v>
      </c>
      <c r="AI192" s="150">
        <v>1.2924999965400001E-2</v>
      </c>
      <c r="AJ192" s="151">
        <v>1</v>
      </c>
      <c r="AK192" s="152">
        <v>0</v>
      </c>
    </row>
    <row r="193" spans="1:37" x14ac:dyDescent="0.2">
      <c r="A193" s="148" t="s">
        <v>707</v>
      </c>
      <c r="B193" s="66" t="s">
        <v>708</v>
      </c>
      <c r="C193" s="67">
        <v>58</v>
      </c>
      <c r="D193" s="84" t="s">
        <v>328</v>
      </c>
      <c r="E193" s="85">
        <v>85.919842312746397</v>
      </c>
      <c r="F193" s="91">
        <v>85.910643889618896</v>
      </c>
      <c r="G193" s="86">
        <v>14.658344283837099</v>
      </c>
      <c r="H193" s="86">
        <v>14.6557161629435</v>
      </c>
      <c r="I193" s="86">
        <v>15.04</v>
      </c>
      <c r="J193" s="86">
        <v>7.48</v>
      </c>
      <c r="K193" s="87">
        <v>0</v>
      </c>
      <c r="L193" s="149">
        <v>2.41999995789</v>
      </c>
      <c r="M193" s="86">
        <v>0</v>
      </c>
      <c r="N193" s="86">
        <v>85.736489245399795</v>
      </c>
      <c r="O193" s="86">
        <v>23.086011342155</v>
      </c>
      <c r="P193" s="86">
        <v>0.41899999999999998</v>
      </c>
      <c r="Q193" s="88">
        <v>0.39419999999999999</v>
      </c>
      <c r="R193" s="85">
        <v>0</v>
      </c>
      <c r="S193" s="86">
        <v>5.7</v>
      </c>
      <c r="T193" s="86">
        <v>1.67</v>
      </c>
      <c r="U193" s="88">
        <v>1.07884362680683</v>
      </c>
      <c r="V193" s="89">
        <v>4.62</v>
      </c>
      <c r="W193" s="85">
        <v>83.883297877997407</v>
      </c>
      <c r="X193" s="88">
        <v>83.366666666699999</v>
      </c>
      <c r="Y193" s="85">
        <v>100</v>
      </c>
      <c r="Z193" s="88">
        <v>100</v>
      </c>
      <c r="AA193" s="85">
        <v>0</v>
      </c>
      <c r="AB193" s="91">
        <v>0.01</v>
      </c>
      <c r="AC193" s="86">
        <v>0</v>
      </c>
      <c r="AD193" s="86">
        <v>0</v>
      </c>
      <c r="AE193" s="86">
        <v>0</v>
      </c>
      <c r="AF193" s="88">
        <v>4.5800999712300001</v>
      </c>
      <c r="AG193" s="85">
        <v>0</v>
      </c>
      <c r="AH193" s="86">
        <v>3.5178000000000001E-2</v>
      </c>
      <c r="AI193" s="150">
        <v>1.9528694395899999E-10</v>
      </c>
      <c r="AJ193" s="151">
        <v>1</v>
      </c>
      <c r="AK193" s="152">
        <v>0</v>
      </c>
    </row>
    <row r="194" spans="1:37" x14ac:dyDescent="0.2">
      <c r="A194" s="148" t="s">
        <v>709</v>
      </c>
      <c r="B194" s="66" t="s">
        <v>710</v>
      </c>
      <c r="C194" s="67">
        <v>58</v>
      </c>
      <c r="D194" s="84" t="s">
        <v>328</v>
      </c>
      <c r="E194" s="85">
        <v>79.035003596259898</v>
      </c>
      <c r="F194" s="91">
        <v>79.035003596259898</v>
      </c>
      <c r="G194" s="86">
        <v>18.6208343322944</v>
      </c>
      <c r="H194" s="86">
        <v>18.6208343322944</v>
      </c>
      <c r="I194" s="86">
        <v>14.53</v>
      </c>
      <c r="J194" s="86">
        <v>12.84</v>
      </c>
      <c r="K194" s="87">
        <v>0</v>
      </c>
      <c r="L194" s="149">
        <v>3.0900003815699999</v>
      </c>
      <c r="M194" s="86">
        <v>7.8301121145770802E-4</v>
      </c>
      <c r="N194" s="86">
        <v>77.973515272939494</v>
      </c>
      <c r="O194" s="86">
        <v>53.3181068392336</v>
      </c>
      <c r="P194" s="86">
        <v>0.56899999999999995</v>
      </c>
      <c r="Q194" s="88">
        <v>0.71260000000000001</v>
      </c>
      <c r="R194" s="85">
        <v>1.5581177937052E-2</v>
      </c>
      <c r="S194" s="86">
        <v>6.4</v>
      </c>
      <c r="T194" s="86">
        <v>1.97</v>
      </c>
      <c r="U194" s="88">
        <v>1.07288420043155</v>
      </c>
      <c r="V194" s="89">
        <v>4.37</v>
      </c>
      <c r="W194" s="85">
        <v>81.133701224454995</v>
      </c>
      <c r="X194" s="88">
        <v>74.400000000000006</v>
      </c>
      <c r="Y194" s="85">
        <v>100</v>
      </c>
      <c r="Z194" s="88">
        <v>100</v>
      </c>
      <c r="AA194" s="85">
        <v>0.01</v>
      </c>
      <c r="AB194" s="91">
        <v>0.01</v>
      </c>
      <c r="AC194" s="86">
        <v>0</v>
      </c>
      <c r="AD194" s="86">
        <v>0</v>
      </c>
      <c r="AE194" s="86">
        <v>0</v>
      </c>
      <c r="AF194" s="88">
        <v>4.4155005423700002</v>
      </c>
      <c r="AG194" s="85">
        <v>0</v>
      </c>
      <c r="AH194" s="86">
        <v>0.12353500000000001</v>
      </c>
      <c r="AI194" s="150">
        <v>1.8094996633100002E-2</v>
      </c>
      <c r="AJ194" s="151">
        <v>1</v>
      </c>
      <c r="AK194" s="152">
        <v>0</v>
      </c>
    </row>
    <row r="195" spans="1:37" x14ac:dyDescent="0.2">
      <c r="A195" s="148" t="s">
        <v>711</v>
      </c>
      <c r="B195" s="66" t="s">
        <v>712</v>
      </c>
      <c r="C195" s="67">
        <v>58</v>
      </c>
      <c r="D195" s="84" t="s">
        <v>328</v>
      </c>
      <c r="E195" s="85">
        <v>46.898441296829802</v>
      </c>
      <c r="F195" s="91">
        <v>46.8646330039373</v>
      </c>
      <c r="G195" s="86">
        <v>18.567091852905801</v>
      </c>
      <c r="H195" s="86">
        <v>18.557935440247402</v>
      </c>
      <c r="I195" s="86">
        <v>23.64</v>
      </c>
      <c r="J195" s="86">
        <v>25.93</v>
      </c>
      <c r="K195" s="87">
        <v>7.7999999999999996E-3</v>
      </c>
      <c r="L195" s="149">
        <v>12.6699991605</v>
      </c>
      <c r="M195" s="86">
        <v>7.6296646372732999E-4</v>
      </c>
      <c r="N195" s="86">
        <v>46.683957553507199</v>
      </c>
      <c r="O195" s="86">
        <v>40.453057345020603</v>
      </c>
      <c r="P195" s="86">
        <v>1.8240000000000001</v>
      </c>
      <c r="Q195" s="88">
        <v>0.45390000000000003</v>
      </c>
      <c r="R195" s="85">
        <v>1.7012589316093899E-2</v>
      </c>
      <c r="S195" s="86">
        <v>13.3</v>
      </c>
      <c r="T195" s="86">
        <v>1.33</v>
      </c>
      <c r="U195" s="88">
        <v>3.6358001648154299</v>
      </c>
      <c r="V195" s="89">
        <v>4.04</v>
      </c>
      <c r="W195" s="85">
        <v>64.277703135254299</v>
      </c>
      <c r="X195" s="88">
        <v>62.4666666667</v>
      </c>
      <c r="Y195" s="85">
        <v>73</v>
      </c>
      <c r="Z195" s="88"/>
      <c r="AA195" s="85">
        <v>0.05</v>
      </c>
      <c r="AB195" s="91">
        <v>0.05</v>
      </c>
      <c r="AC195" s="86">
        <v>0</v>
      </c>
      <c r="AD195" s="86">
        <v>0</v>
      </c>
      <c r="AE195" s="86">
        <v>0.02</v>
      </c>
      <c r="AF195" s="88">
        <v>14.13729843</v>
      </c>
      <c r="AG195" s="85">
        <v>0</v>
      </c>
      <c r="AH195" s="86">
        <v>0.204484</v>
      </c>
      <c r="AI195" s="150">
        <v>2.58499990072E-2</v>
      </c>
      <c r="AJ195" s="151">
        <v>1.01</v>
      </c>
      <c r="AK195" s="152">
        <v>0</v>
      </c>
    </row>
    <row r="196" spans="1:37" x14ac:dyDescent="0.2">
      <c r="A196" s="148" t="s">
        <v>713</v>
      </c>
      <c r="B196" s="66" t="s">
        <v>714</v>
      </c>
      <c r="C196" s="67">
        <v>58</v>
      </c>
      <c r="D196" s="84" t="s">
        <v>328</v>
      </c>
      <c r="E196" s="85">
        <v>78.787253983130299</v>
      </c>
      <c r="F196" s="91">
        <v>78.785379568884693</v>
      </c>
      <c r="G196" s="86">
        <v>19.134020618556701</v>
      </c>
      <c r="H196" s="86">
        <v>19.132146204311201</v>
      </c>
      <c r="I196" s="86">
        <v>16.09</v>
      </c>
      <c r="J196" s="86">
        <v>11.09</v>
      </c>
      <c r="K196" s="87">
        <v>0</v>
      </c>
      <c r="L196" s="149">
        <v>4.9299998566400003</v>
      </c>
      <c r="M196" s="86">
        <v>0</v>
      </c>
      <c r="N196" s="86">
        <v>78.081923385644103</v>
      </c>
      <c r="O196" s="86">
        <v>40.380419961821701</v>
      </c>
      <c r="P196" s="86">
        <v>0.55000000000000004</v>
      </c>
      <c r="Q196" s="88">
        <v>0.87470000000000003</v>
      </c>
      <c r="R196" s="85">
        <v>0</v>
      </c>
      <c r="S196" s="86">
        <v>5.7</v>
      </c>
      <c r="T196" s="86">
        <v>1.91</v>
      </c>
      <c r="U196" s="88">
        <v>1.514526710403</v>
      </c>
      <c r="V196" s="89">
        <v>4.57</v>
      </c>
      <c r="W196" s="85">
        <v>82.294454177535798</v>
      </c>
      <c r="X196" s="88">
        <v>74.666666666699996</v>
      </c>
      <c r="Y196" s="85">
        <v>83.699999999999989</v>
      </c>
      <c r="Z196" s="88">
        <v>82.360000000000014</v>
      </c>
      <c r="AA196" s="85">
        <v>0</v>
      </c>
      <c r="AB196" s="91">
        <v>0</v>
      </c>
      <c r="AC196" s="86">
        <v>0</v>
      </c>
      <c r="AD196" s="86">
        <v>0</v>
      </c>
      <c r="AE196" s="86">
        <v>0</v>
      </c>
      <c r="AF196" s="88">
        <v>5.33570075033</v>
      </c>
      <c r="AG196" s="85">
        <v>0</v>
      </c>
      <c r="AH196" s="86">
        <v>0.10306</v>
      </c>
      <c r="AI196" s="150">
        <v>7.7550017346200003E-3</v>
      </c>
      <c r="AJ196" s="151">
        <v>1</v>
      </c>
      <c r="AK196" s="152">
        <v>0</v>
      </c>
    </row>
    <row r="197" spans="1:37" x14ac:dyDescent="0.2">
      <c r="A197" s="148" t="s">
        <v>607</v>
      </c>
      <c r="B197" s="66" t="s">
        <v>715</v>
      </c>
      <c r="C197" s="67">
        <v>58</v>
      </c>
      <c r="D197" s="84" t="s">
        <v>328</v>
      </c>
      <c r="E197" s="85">
        <v>72.435647566662297</v>
      </c>
      <c r="F197" s="91">
        <v>72.425541744264905</v>
      </c>
      <c r="G197" s="86">
        <v>37.4824952719188</v>
      </c>
      <c r="H197" s="86">
        <v>37.4767205162632</v>
      </c>
      <c r="I197" s="86">
        <v>13.79</v>
      </c>
      <c r="J197" s="86">
        <v>16.600000000000001</v>
      </c>
      <c r="K197" s="87">
        <v>0</v>
      </c>
      <c r="L197" s="149">
        <v>7.1300051991000002</v>
      </c>
      <c r="M197" s="86">
        <v>0</v>
      </c>
      <c r="N197" s="86">
        <v>72.196805271458203</v>
      </c>
      <c r="O197" s="86">
        <v>82.461718684628906</v>
      </c>
      <c r="P197" s="86">
        <v>0.72199999999999998</v>
      </c>
      <c r="Q197" s="88">
        <v>0.28870000000000001</v>
      </c>
      <c r="R197" s="85">
        <v>0</v>
      </c>
      <c r="S197" s="86">
        <v>8.1</v>
      </c>
      <c r="T197" s="86">
        <v>1.1499999999999999</v>
      </c>
      <c r="U197" s="88">
        <v>0.69585805650598398</v>
      </c>
      <c r="V197" s="89">
        <v>3.99</v>
      </c>
      <c r="W197" s="85">
        <v>57.108186655761202</v>
      </c>
      <c r="X197" s="88">
        <v>57.433333333299998</v>
      </c>
      <c r="Y197" s="85">
        <v>100</v>
      </c>
      <c r="Z197" s="88">
        <v>100</v>
      </c>
      <c r="AA197" s="85">
        <v>0.14000000000000001</v>
      </c>
      <c r="AB197" s="91">
        <v>0.14000000000000001</v>
      </c>
      <c r="AC197" s="86">
        <v>0</v>
      </c>
      <c r="AD197" s="86">
        <v>0</v>
      </c>
      <c r="AE197" s="86">
        <v>0.01</v>
      </c>
      <c r="AF197" s="88">
        <v>3.6399172871599998</v>
      </c>
      <c r="AG197" s="85">
        <v>0</v>
      </c>
      <c r="AH197" s="86">
        <v>5.704E-2</v>
      </c>
      <c r="AI197" s="150">
        <v>7.7550085241199999E-3</v>
      </c>
      <c r="AJ197" s="151">
        <v>1</v>
      </c>
      <c r="AK197" s="152">
        <v>0</v>
      </c>
    </row>
    <row r="198" spans="1:37" x14ac:dyDescent="0.2">
      <c r="A198" s="148" t="s">
        <v>716</v>
      </c>
      <c r="B198" s="66" t="s">
        <v>717</v>
      </c>
      <c r="C198" s="67">
        <v>58</v>
      </c>
      <c r="D198" s="84" t="s">
        <v>328</v>
      </c>
      <c r="E198" s="85">
        <v>56.008810800113601</v>
      </c>
      <c r="F198" s="91">
        <v>56.008810800113601</v>
      </c>
      <c r="G198" s="86">
        <v>14.880271207441</v>
      </c>
      <c r="H198" s="86">
        <v>14.880271207441</v>
      </c>
      <c r="I198" s="86">
        <v>10.94</v>
      </c>
      <c r="J198" s="86">
        <v>12.17</v>
      </c>
      <c r="K198" s="87">
        <v>0</v>
      </c>
      <c r="L198" s="149">
        <v>12.429998621299999</v>
      </c>
      <c r="M198" s="86">
        <v>0</v>
      </c>
      <c r="N198" s="86">
        <v>54.295113188763402</v>
      </c>
      <c r="O198" s="86">
        <v>21.6081072071471</v>
      </c>
      <c r="P198" s="86">
        <v>0.90500000000000003</v>
      </c>
      <c r="Q198" s="88">
        <v>0.21990000000000001</v>
      </c>
      <c r="R198" s="85">
        <v>0</v>
      </c>
      <c r="S198" s="86">
        <v>14</v>
      </c>
      <c r="T198" s="86">
        <v>1.1100000000000001</v>
      </c>
      <c r="U198" s="88">
        <v>2.2491632321181201</v>
      </c>
      <c r="V198" s="89">
        <v>4</v>
      </c>
      <c r="W198" s="85">
        <v>68.064567229715806</v>
      </c>
      <c r="X198" s="88">
        <v>64.400000000000006</v>
      </c>
      <c r="Y198" s="85">
        <v>61.16</v>
      </c>
      <c r="Z198" s="88"/>
      <c r="AA198" s="85">
        <v>0</v>
      </c>
      <c r="AB198" s="91">
        <v>0</v>
      </c>
      <c r="AC198" s="86">
        <v>0</v>
      </c>
      <c r="AD198" s="86">
        <v>0</v>
      </c>
      <c r="AE198" s="86">
        <v>0</v>
      </c>
      <c r="AF198" s="88">
        <v>24.906995286499999</v>
      </c>
      <c r="AG198" s="85">
        <v>0</v>
      </c>
      <c r="AH198" s="86">
        <v>7.7917E-2</v>
      </c>
      <c r="AI198" s="150">
        <v>2.5850013484199998E-3</v>
      </c>
      <c r="AJ198" s="151">
        <v>1.01</v>
      </c>
      <c r="AK198" s="152">
        <v>0</v>
      </c>
    </row>
    <row r="199" spans="1:37" x14ac:dyDescent="0.2">
      <c r="A199" s="148" t="s">
        <v>718</v>
      </c>
      <c r="B199" s="66" t="s">
        <v>719</v>
      </c>
      <c r="C199" s="67">
        <v>58</v>
      </c>
      <c r="D199" s="84" t="s">
        <v>328</v>
      </c>
      <c r="E199" s="85">
        <v>63.407001488198702</v>
      </c>
      <c r="F199" s="91">
        <v>63.362494610495297</v>
      </c>
      <c r="G199" s="86">
        <v>29.420437001905501</v>
      </c>
      <c r="H199" s="86">
        <v>29.375930124202</v>
      </c>
      <c r="I199" s="86">
        <v>31.47</v>
      </c>
      <c r="J199" s="86">
        <v>38.92</v>
      </c>
      <c r="K199" s="87">
        <v>0</v>
      </c>
      <c r="L199" s="149">
        <v>6.0300036725800004</v>
      </c>
      <c r="M199" s="86">
        <v>3.6121104275074899E-3</v>
      </c>
      <c r="N199" s="86">
        <v>65.002420100030804</v>
      </c>
      <c r="O199" s="86">
        <v>49.295538409929499</v>
      </c>
      <c r="P199" s="86">
        <v>2.137</v>
      </c>
      <c r="Q199" s="88">
        <v>0.66449999999999998</v>
      </c>
      <c r="R199" s="85">
        <v>5.68990042674253E-2</v>
      </c>
      <c r="S199" s="86">
        <v>8.3000000000000007</v>
      </c>
      <c r="T199" s="86">
        <v>1.35</v>
      </c>
      <c r="U199" s="88">
        <v>4.3324663764447404</v>
      </c>
      <c r="V199" s="89">
        <v>4.41</v>
      </c>
      <c r="W199" s="85">
        <v>63.067733792276499</v>
      </c>
      <c r="X199" s="88">
        <v>59.133333333300001</v>
      </c>
      <c r="Y199" s="85">
        <v>100</v>
      </c>
      <c r="Z199" s="88"/>
      <c r="AA199" s="85">
        <v>0.11</v>
      </c>
      <c r="AB199" s="91">
        <v>0.11</v>
      </c>
      <c r="AC199" s="86">
        <v>0.01</v>
      </c>
      <c r="AD199" s="86">
        <v>0.01</v>
      </c>
      <c r="AE199" s="86">
        <v>0</v>
      </c>
      <c r="AF199" s="88">
        <v>2.3426039707599999</v>
      </c>
      <c r="AG199" s="85">
        <v>0</v>
      </c>
      <c r="AH199" s="86">
        <v>0.151641</v>
      </c>
      <c r="AI199" s="150">
        <v>1.55100014976E-2</v>
      </c>
      <c r="AJ199" s="151">
        <v>1</v>
      </c>
      <c r="AK199" s="152">
        <v>0</v>
      </c>
    </row>
    <row r="200" spans="1:37" x14ac:dyDescent="0.2">
      <c r="A200" s="148" t="s">
        <v>720</v>
      </c>
      <c r="B200" s="66" t="s">
        <v>721</v>
      </c>
      <c r="C200" s="67">
        <v>83</v>
      </c>
      <c r="D200" s="84" t="s">
        <v>328</v>
      </c>
      <c r="E200" s="85">
        <v>38.588585924887802</v>
      </c>
      <c r="F200" s="91">
        <v>38.588585924887802</v>
      </c>
      <c r="G200" s="86">
        <v>22.9115293867196</v>
      </c>
      <c r="H200" s="86">
        <v>22.9115293867196</v>
      </c>
      <c r="I200" s="86">
        <v>26.59</v>
      </c>
      <c r="J200" s="86">
        <v>40.049999999999997</v>
      </c>
      <c r="K200" s="87">
        <v>0</v>
      </c>
      <c r="L200" s="149">
        <v>12.239999536099999</v>
      </c>
      <c r="M200" s="86">
        <v>0</v>
      </c>
      <c r="N200" s="86">
        <v>36.909941266043099</v>
      </c>
      <c r="O200" s="86">
        <v>33.470156461271003</v>
      </c>
      <c r="P200" s="86">
        <v>2.41</v>
      </c>
      <c r="Q200" s="88">
        <v>0.29570000000000002</v>
      </c>
      <c r="R200" s="85">
        <v>0</v>
      </c>
      <c r="S200" s="86">
        <v>15</v>
      </c>
      <c r="T200" s="86">
        <v>1.06</v>
      </c>
      <c r="U200" s="88">
        <v>5.1677340382124903</v>
      </c>
      <c r="V200" s="89">
        <v>3.6</v>
      </c>
      <c r="W200" s="85">
        <v>41.833525243754899</v>
      </c>
      <c r="X200" s="88">
        <v>41.833333333299997</v>
      </c>
      <c r="Y200" s="85">
        <v>100</v>
      </c>
      <c r="Z200" s="88"/>
      <c r="AA200" s="85">
        <v>7.0000000000000007E-2</v>
      </c>
      <c r="AB200" s="91">
        <v>7.0000000000000007E-2</v>
      </c>
      <c r="AC200" s="86">
        <v>0.02</v>
      </c>
      <c r="AD200" s="86">
        <v>0.02</v>
      </c>
      <c r="AE200" s="86">
        <v>0.02</v>
      </c>
      <c r="AF200" s="88">
        <v>19.814598323999999</v>
      </c>
      <c r="AG200" s="85">
        <v>0</v>
      </c>
      <c r="AH200" s="86">
        <v>0.113132</v>
      </c>
      <c r="AI200" s="150">
        <v>1.0340000287E-2</v>
      </c>
      <c r="AJ200" s="151">
        <v>1.01</v>
      </c>
      <c r="AK200" s="152">
        <v>0</v>
      </c>
    </row>
    <row r="201" spans="1:37" x14ac:dyDescent="0.2">
      <c r="A201" s="148" t="s">
        <v>722</v>
      </c>
      <c r="B201" s="66" t="s">
        <v>723</v>
      </c>
      <c r="C201" s="67">
        <v>83</v>
      </c>
      <c r="D201" s="84" t="s">
        <v>328</v>
      </c>
      <c r="E201" s="85">
        <v>42.5123656830974</v>
      </c>
      <c r="F201" s="91">
        <v>41.593467508101703</v>
      </c>
      <c r="G201" s="86">
        <v>30.1765307862869</v>
      </c>
      <c r="H201" s="86">
        <v>29.701091591335501</v>
      </c>
      <c r="I201" s="86">
        <v>81.64</v>
      </c>
      <c r="J201" s="86">
        <v>125.28</v>
      </c>
      <c r="K201" s="87">
        <v>0</v>
      </c>
      <c r="L201" s="149">
        <v>13.520000512099999</v>
      </c>
      <c r="M201" s="86">
        <v>5.1960375593764299E-4</v>
      </c>
      <c r="N201" s="86">
        <v>42.127581120944001</v>
      </c>
      <c r="O201" s="86">
        <v>35.741004162056797</v>
      </c>
      <c r="P201" s="86">
        <v>6.9020000000000001</v>
      </c>
      <c r="Q201" s="88">
        <v>0.1658</v>
      </c>
      <c r="R201" s="85">
        <v>7.6394194041252902E-2</v>
      </c>
      <c r="S201" s="86">
        <v>11.7</v>
      </c>
      <c r="T201" s="86">
        <v>2.84</v>
      </c>
      <c r="U201" s="88">
        <v>8.5216612655637007</v>
      </c>
      <c r="V201" s="89">
        <v>4</v>
      </c>
      <c r="W201" s="85">
        <v>43.233348126282102</v>
      </c>
      <c r="X201" s="88">
        <v>43.233333333300003</v>
      </c>
      <c r="Y201" s="85">
        <v>39.800000000000011</v>
      </c>
      <c r="Z201" s="88">
        <v>100</v>
      </c>
      <c r="AA201" s="85">
        <v>0.41</v>
      </c>
      <c r="AB201" s="91">
        <v>0.45</v>
      </c>
      <c r="AC201" s="86">
        <v>0.2</v>
      </c>
      <c r="AD201" s="86">
        <v>0.23</v>
      </c>
      <c r="AE201" s="86">
        <v>0</v>
      </c>
      <c r="AF201" s="88">
        <v>11.719601467</v>
      </c>
      <c r="AG201" s="85">
        <v>0</v>
      </c>
      <c r="AH201" s="86">
        <v>0.279999</v>
      </c>
      <c r="AI201" s="150">
        <v>5.6869992941200001E-2</v>
      </c>
      <c r="AJ201" s="151">
        <v>1.01</v>
      </c>
      <c r="AK201" s="152">
        <v>0</v>
      </c>
    </row>
    <row r="202" spans="1:37" x14ac:dyDescent="0.2">
      <c r="A202" s="148" t="s">
        <v>577</v>
      </c>
      <c r="B202" s="66" t="s">
        <v>724</v>
      </c>
      <c r="C202" s="67">
        <v>83</v>
      </c>
      <c r="D202" s="84" t="s">
        <v>328</v>
      </c>
      <c r="E202" s="85">
        <v>43.6762828142922</v>
      </c>
      <c r="F202" s="91">
        <v>43.6762828142922</v>
      </c>
      <c r="G202" s="86">
        <v>20.283723245395699</v>
      </c>
      <c r="H202" s="86">
        <v>20.283723245395699</v>
      </c>
      <c r="I202" s="86">
        <v>11.71</v>
      </c>
      <c r="J202" s="86">
        <v>12.44</v>
      </c>
      <c r="K202" s="87">
        <v>0</v>
      </c>
      <c r="L202" s="149">
        <v>8.9799991393400003</v>
      </c>
      <c r="M202" s="86">
        <v>8.4786708370420006E-3</v>
      </c>
      <c r="N202" s="86">
        <v>39.966371483017603</v>
      </c>
      <c r="O202" s="86">
        <v>61.620104081073698</v>
      </c>
      <c r="P202" s="86">
        <v>0.625</v>
      </c>
      <c r="Q202" s="88">
        <v>0.56510000000000005</v>
      </c>
      <c r="R202" s="85">
        <v>8.0840743734842402E-2</v>
      </c>
      <c r="S202" s="86">
        <v>18.2</v>
      </c>
      <c r="T202" s="86">
        <v>1.29</v>
      </c>
      <c r="U202" s="88">
        <v>1.4467504923496399</v>
      </c>
      <c r="V202" s="89">
        <v>3.38</v>
      </c>
      <c r="W202" s="85">
        <v>43.438287768307703</v>
      </c>
      <c r="X202" s="88"/>
      <c r="Y202" s="85">
        <v>100</v>
      </c>
      <c r="Z202" s="88">
        <v>90.47999999999999</v>
      </c>
      <c r="AA202" s="85">
        <v>0</v>
      </c>
      <c r="AB202" s="91">
        <v>0</v>
      </c>
      <c r="AC202" s="86">
        <v>0</v>
      </c>
      <c r="AD202" s="86">
        <v>0</v>
      </c>
      <c r="AE202" s="86">
        <v>0</v>
      </c>
      <c r="AF202" s="88">
        <v>18.310300964</v>
      </c>
      <c r="AG202" s="85">
        <v>1.29319983441E-2</v>
      </c>
      <c r="AH202" s="86">
        <v>6.3710000000000003E-2</v>
      </c>
      <c r="AI202" s="150">
        <v>7.41000086009E-3</v>
      </c>
      <c r="AJ202" s="151">
        <v>1.21</v>
      </c>
      <c r="AK202" s="152">
        <v>0</v>
      </c>
    </row>
    <row r="203" spans="1:37" x14ac:dyDescent="0.2">
      <c r="A203" s="148" t="s">
        <v>725</v>
      </c>
      <c r="B203" s="66" t="s">
        <v>726</v>
      </c>
      <c r="C203" s="67">
        <v>83</v>
      </c>
      <c r="D203" s="84" t="s">
        <v>328</v>
      </c>
      <c r="E203" s="85">
        <v>24.314525043602199</v>
      </c>
      <c r="F203" s="91">
        <v>24.211353754697999</v>
      </c>
      <c r="G203" s="86">
        <v>10.619273379351</v>
      </c>
      <c r="H203" s="86">
        <v>10.609938834164399</v>
      </c>
      <c r="I203" s="86">
        <v>17.16</v>
      </c>
      <c r="J203" s="86">
        <v>22.01</v>
      </c>
      <c r="K203" s="87">
        <v>0</v>
      </c>
      <c r="L203" s="149">
        <v>8.8900001152100003</v>
      </c>
      <c r="M203" s="86">
        <v>0</v>
      </c>
      <c r="N203" s="86">
        <v>28.691709027611299</v>
      </c>
      <c r="O203" s="86">
        <v>49.463084045244102</v>
      </c>
      <c r="P203" s="86">
        <v>1.343</v>
      </c>
      <c r="Q203" s="88">
        <v>0.32750000000000001</v>
      </c>
      <c r="R203" s="85">
        <v>0</v>
      </c>
      <c r="S203" s="86">
        <v>12.2</v>
      </c>
      <c r="T203" s="86">
        <v>1.1499999999999999</v>
      </c>
      <c r="U203" s="88">
        <v>1.89736913213294</v>
      </c>
      <c r="V203" s="89">
        <v>3.19</v>
      </c>
      <c r="W203" s="85">
        <v>39.280808091677997</v>
      </c>
      <c r="X203" s="88"/>
      <c r="Y203" s="85">
        <v>32.240000000000009</v>
      </c>
      <c r="Z203" s="88">
        <v>-99.38</v>
      </c>
      <c r="AA203" s="85">
        <v>0</v>
      </c>
      <c r="AB203" s="91">
        <v>0.01</v>
      </c>
      <c r="AC203" s="86">
        <v>0</v>
      </c>
      <c r="AD203" s="86">
        <v>0</v>
      </c>
      <c r="AE203" s="86">
        <v>0</v>
      </c>
      <c r="AF203" s="88">
        <v>17.4450989063</v>
      </c>
      <c r="AG203" s="85">
        <v>4.25040008431E-2</v>
      </c>
      <c r="AH203" s="86">
        <v>0.21468999999999999</v>
      </c>
      <c r="AI203" s="150">
        <v>5.4331000015999997E-2</v>
      </c>
      <c r="AJ203" s="151">
        <v>1.1599999999999999</v>
      </c>
      <c r="AK203" s="152">
        <v>0</v>
      </c>
    </row>
    <row r="204" spans="1:37" x14ac:dyDescent="0.2">
      <c r="A204" s="148" t="s">
        <v>727</v>
      </c>
      <c r="B204" s="66" t="s">
        <v>728</v>
      </c>
      <c r="C204" s="67">
        <v>83</v>
      </c>
      <c r="D204" s="84" t="s">
        <v>328</v>
      </c>
      <c r="E204" s="85">
        <v>46.701610743390603</v>
      </c>
      <c r="F204" s="91">
        <v>46.664881202892502</v>
      </c>
      <c r="G204" s="86">
        <v>16.024792439836201</v>
      </c>
      <c r="H204" s="86">
        <v>16.014844855951299</v>
      </c>
      <c r="I204" s="86">
        <v>16.760000000000002</v>
      </c>
      <c r="J204" s="86">
        <v>25.38</v>
      </c>
      <c r="K204" s="87">
        <v>8.5000000000000006E-3</v>
      </c>
      <c r="L204" s="149">
        <v>15.5500001245</v>
      </c>
      <c r="M204" s="86">
        <v>4.4262503720299898E-3</v>
      </c>
      <c r="N204" s="86">
        <v>45.256138457387401</v>
      </c>
      <c r="O204" s="86">
        <v>19.410389610389601</v>
      </c>
      <c r="P204" s="86">
        <v>0.86599999999999999</v>
      </c>
      <c r="Q204" s="88">
        <v>0.23810000000000001</v>
      </c>
      <c r="R204" s="85">
        <v>3.4059945504087197E-2</v>
      </c>
      <c r="S204" s="86">
        <v>16.2</v>
      </c>
      <c r="T204" s="86">
        <v>1.2</v>
      </c>
      <c r="U204" s="88">
        <v>1.41408730917856</v>
      </c>
      <c r="V204" s="89">
        <v>3.67</v>
      </c>
      <c r="W204" s="85">
        <v>42.016957048602201</v>
      </c>
      <c r="X204" s="88">
        <v>39.666666666700003</v>
      </c>
      <c r="Y204" s="85">
        <v>62.94</v>
      </c>
      <c r="Z204" s="88"/>
      <c r="AA204" s="85">
        <v>0.01</v>
      </c>
      <c r="AB204" s="91">
        <v>0.01</v>
      </c>
      <c r="AC204" s="86">
        <v>0.02</v>
      </c>
      <c r="AD204" s="86">
        <v>0.02</v>
      </c>
      <c r="AE204" s="86">
        <v>0</v>
      </c>
      <c r="AF204" s="88">
        <v>6.4364002354399998</v>
      </c>
      <c r="AG204" s="85">
        <v>5.94659914619E-2</v>
      </c>
      <c r="AH204" s="86">
        <v>0.18285000000000001</v>
      </c>
      <c r="AI204" s="150">
        <v>7.4100003471100004E-3</v>
      </c>
      <c r="AJ204" s="151">
        <v>1.03</v>
      </c>
      <c r="AK204" s="152">
        <v>0</v>
      </c>
    </row>
    <row r="205" spans="1:37" x14ac:dyDescent="0.2">
      <c r="A205" s="148" t="s">
        <v>729</v>
      </c>
      <c r="B205" s="66" t="s">
        <v>730</v>
      </c>
      <c r="C205" s="67">
        <v>83</v>
      </c>
      <c r="D205" s="84" t="s">
        <v>328</v>
      </c>
      <c r="E205" s="85">
        <v>26.867508086509801</v>
      </c>
      <c r="F205" s="91">
        <v>26.867508086509801</v>
      </c>
      <c r="G205" s="86">
        <v>16.606837064755499</v>
      </c>
      <c r="H205" s="86">
        <v>16.606837064755499</v>
      </c>
      <c r="I205" s="86">
        <v>16.38</v>
      </c>
      <c r="J205" s="86">
        <v>23.27</v>
      </c>
      <c r="K205" s="87">
        <v>0</v>
      </c>
      <c r="L205" s="149">
        <v>31.039995622999999</v>
      </c>
      <c r="M205" s="86">
        <v>0</v>
      </c>
      <c r="N205" s="86">
        <v>23.814619139971899</v>
      </c>
      <c r="O205" s="86">
        <v>30.471728594507301</v>
      </c>
      <c r="P205" s="86">
        <v>1.0669999999999999</v>
      </c>
      <c r="Q205" s="88">
        <v>0.26779999999999998</v>
      </c>
      <c r="R205" s="85">
        <v>0</v>
      </c>
      <c r="S205" s="86">
        <v>23.3</v>
      </c>
      <c r="T205" s="86">
        <v>1.1000000000000001</v>
      </c>
      <c r="U205" s="88">
        <v>3.5301579247796</v>
      </c>
      <c r="V205" s="89">
        <v>3.02</v>
      </c>
      <c r="W205" s="85">
        <v>36.099912173309697</v>
      </c>
      <c r="X205" s="88"/>
      <c r="Y205" s="85">
        <v>54.259999999999991</v>
      </c>
      <c r="Z205" s="88">
        <v>-100</v>
      </c>
      <c r="AA205" s="85">
        <v>0.04</v>
      </c>
      <c r="AB205" s="91">
        <v>0.04</v>
      </c>
      <c r="AC205" s="86">
        <v>0.03</v>
      </c>
      <c r="AD205" s="86">
        <v>0.03</v>
      </c>
      <c r="AE205" s="86">
        <v>0</v>
      </c>
      <c r="AF205" s="88">
        <v>23.412597460699999</v>
      </c>
      <c r="AG205" s="85">
        <v>6.8263988064200004E-2</v>
      </c>
      <c r="AH205" s="86">
        <v>9.1556999999999999E-2</v>
      </c>
      <c r="AI205" s="150">
        <v>6.1750031269800004E-3</v>
      </c>
      <c r="AJ205" s="151">
        <v>1.08</v>
      </c>
      <c r="AK205" s="152">
        <v>0</v>
      </c>
    </row>
    <row r="206" spans="1:37" x14ac:dyDescent="0.2">
      <c r="A206" s="148" t="s">
        <v>731</v>
      </c>
      <c r="B206" s="66" t="s">
        <v>732</v>
      </c>
      <c r="C206" s="67">
        <v>58</v>
      </c>
      <c r="D206" s="84" t="s">
        <v>328</v>
      </c>
      <c r="E206" s="85">
        <v>80.9026319317217</v>
      </c>
      <c r="F206" s="91">
        <v>80.636310827114698</v>
      </c>
      <c r="G206" s="86">
        <v>14.8987890432995</v>
      </c>
      <c r="H206" s="86">
        <v>14.8469547343492</v>
      </c>
      <c r="I206" s="86">
        <v>32.340000000000003</v>
      </c>
      <c r="J206" s="86">
        <v>15.9</v>
      </c>
      <c r="K206" s="87">
        <v>0</v>
      </c>
      <c r="L206" s="149">
        <v>4.14000028317</v>
      </c>
      <c r="M206" s="86">
        <v>5.0633303537726999E-4</v>
      </c>
      <c r="N206" s="86">
        <v>80.782388143227195</v>
      </c>
      <c r="O206" s="86">
        <v>15.685024308599701</v>
      </c>
      <c r="P206" s="86">
        <v>0.35</v>
      </c>
      <c r="Q206" s="88">
        <v>1.0724</v>
      </c>
      <c r="R206" s="85">
        <v>2.6116479498563602E-2</v>
      </c>
      <c r="S206" s="86">
        <v>5.2</v>
      </c>
      <c r="T206" s="86">
        <v>2.77</v>
      </c>
      <c r="U206" s="88">
        <v>0.83203002815139204</v>
      </c>
      <c r="V206" s="89">
        <v>4.54</v>
      </c>
      <c r="W206" s="85">
        <v>82.6664973587433</v>
      </c>
      <c r="X206" s="88">
        <v>67.233333333299996</v>
      </c>
      <c r="Y206" s="85">
        <v>26.680000000000007</v>
      </c>
      <c r="Z206" s="88">
        <v>100</v>
      </c>
      <c r="AA206" s="85">
        <v>0</v>
      </c>
      <c r="AB206" s="91">
        <v>0</v>
      </c>
      <c r="AC206" s="86">
        <v>0</v>
      </c>
      <c r="AD206" s="86">
        <v>0</v>
      </c>
      <c r="AE206" s="86">
        <v>0</v>
      </c>
      <c r="AF206" s="88">
        <v>7.8508987142700004</v>
      </c>
      <c r="AG206" s="85">
        <v>0</v>
      </c>
      <c r="AH206" s="86">
        <v>0.10635799999999999</v>
      </c>
      <c r="AI206" s="150">
        <v>1.0406001264999999E-2</v>
      </c>
      <c r="AJ206" s="151">
        <v>1.01</v>
      </c>
      <c r="AK206" s="152">
        <v>0</v>
      </c>
    </row>
    <row r="207" spans="1:37" x14ac:dyDescent="0.2">
      <c r="A207" s="148" t="s">
        <v>733</v>
      </c>
      <c r="B207" s="66" t="s">
        <v>734</v>
      </c>
      <c r="C207" s="67">
        <v>83</v>
      </c>
      <c r="D207" s="84" t="s">
        <v>328</v>
      </c>
      <c r="E207" s="85">
        <v>56.074750463364502</v>
      </c>
      <c r="F207" s="91">
        <v>55.953170433097</v>
      </c>
      <c r="G207" s="86">
        <v>20.817391895798298</v>
      </c>
      <c r="H207" s="86">
        <v>20.704313965549499</v>
      </c>
      <c r="I207" s="86">
        <v>37.51</v>
      </c>
      <c r="J207" s="86">
        <v>31.13</v>
      </c>
      <c r="K207" s="87">
        <v>0</v>
      </c>
      <c r="L207" s="149">
        <v>14.9499995569</v>
      </c>
      <c r="M207" s="86">
        <v>3.4698756198785697E-5</v>
      </c>
      <c r="N207" s="86">
        <v>53.791689304053698</v>
      </c>
      <c r="O207" s="86">
        <v>41.132235548185598</v>
      </c>
      <c r="P207" s="86">
        <v>0.60399999999999998</v>
      </c>
      <c r="Q207" s="88">
        <v>0.38729999999999998</v>
      </c>
      <c r="R207" s="85">
        <v>2.5933609958506201E-2</v>
      </c>
      <c r="S207" s="86">
        <v>12.1</v>
      </c>
      <c r="T207" s="86">
        <v>1.42</v>
      </c>
      <c r="U207" s="88">
        <v>1.2413066027308699</v>
      </c>
      <c r="V207" s="89">
        <v>4.22</v>
      </c>
      <c r="W207" s="85">
        <v>48.793673283541501</v>
      </c>
      <c r="X207" s="88"/>
      <c r="Y207" s="85">
        <v>41.180000000000007</v>
      </c>
      <c r="Z207" s="88">
        <v>62.44</v>
      </c>
      <c r="AA207" s="85">
        <v>0</v>
      </c>
      <c r="AB207" s="91">
        <v>0</v>
      </c>
      <c r="AC207" s="86">
        <v>0</v>
      </c>
      <c r="AD207" s="86">
        <v>0</v>
      </c>
      <c r="AE207" s="86">
        <v>0</v>
      </c>
      <c r="AF207" s="88">
        <v>6.6926003029299999</v>
      </c>
      <c r="AG207" s="85">
        <v>1.9857716002800002E-9</v>
      </c>
      <c r="AH207" s="86">
        <v>0.19017700000000001</v>
      </c>
      <c r="AI207" s="150">
        <v>1.3138998923900001E-2</v>
      </c>
      <c r="AJ207" s="151">
        <v>1.05</v>
      </c>
      <c r="AK207" s="152">
        <v>0</v>
      </c>
    </row>
    <row r="208" spans="1:37" x14ac:dyDescent="0.2">
      <c r="A208" s="148" t="s">
        <v>735</v>
      </c>
      <c r="B208" s="66" t="s">
        <v>736</v>
      </c>
      <c r="C208" s="67">
        <v>83</v>
      </c>
      <c r="D208" s="84" t="s">
        <v>328</v>
      </c>
      <c r="E208" s="85">
        <v>46.4646596858639</v>
      </c>
      <c r="F208" s="91">
        <v>46.460078534031403</v>
      </c>
      <c r="G208" s="86">
        <v>15.265052356020901</v>
      </c>
      <c r="H208" s="86">
        <v>15.2604712041885</v>
      </c>
      <c r="I208" s="86">
        <v>74.5</v>
      </c>
      <c r="J208" s="86">
        <v>70.569999999999993</v>
      </c>
      <c r="K208" s="87">
        <v>1.4500000000000001E-2</v>
      </c>
      <c r="L208" s="149">
        <v>13.919998914700001</v>
      </c>
      <c r="M208" s="86">
        <v>3.4851495061829003E-2</v>
      </c>
      <c r="N208" s="86">
        <v>46.115478233111197</v>
      </c>
      <c r="O208" s="86">
        <v>18.3761626990383</v>
      </c>
      <c r="P208" s="86">
        <v>1.73</v>
      </c>
      <c r="Q208" s="88">
        <v>0.35630000000000001</v>
      </c>
      <c r="R208" s="85">
        <v>4.8007681228996603E-2</v>
      </c>
      <c r="S208" s="86">
        <v>7</v>
      </c>
      <c r="T208" s="86">
        <v>1.74</v>
      </c>
      <c r="U208" s="88">
        <v>0.95746073298429302</v>
      </c>
      <c r="V208" s="89">
        <v>3.57</v>
      </c>
      <c r="W208" s="85">
        <v>43.344532101357203</v>
      </c>
      <c r="X208" s="88">
        <v>37.566666666700002</v>
      </c>
      <c r="Y208" s="85">
        <v>-100</v>
      </c>
      <c r="Z208" s="88">
        <v>20.200000000000003</v>
      </c>
      <c r="AA208" s="85">
        <v>7.0000000000000007E-2</v>
      </c>
      <c r="AB208" s="91">
        <v>7.0000000000000007E-2</v>
      </c>
      <c r="AC208" s="86">
        <v>0</v>
      </c>
      <c r="AD208" s="86">
        <v>0</v>
      </c>
      <c r="AE208" s="86">
        <v>0.04</v>
      </c>
      <c r="AF208" s="88">
        <v>8.9360997573500001</v>
      </c>
      <c r="AG208" s="85">
        <v>3.7766305975199998E-10</v>
      </c>
      <c r="AH208" s="86">
        <v>0.540987</v>
      </c>
      <c r="AI208" s="150">
        <v>3.8948019777399999E-2</v>
      </c>
      <c r="AJ208" s="151">
        <v>1.07</v>
      </c>
      <c r="AK208" s="152">
        <v>0</v>
      </c>
    </row>
    <row r="209" spans="1:37" x14ac:dyDescent="0.2">
      <c r="A209" s="148" t="s">
        <v>737</v>
      </c>
      <c r="B209" s="66" t="s">
        <v>738</v>
      </c>
      <c r="C209" s="67">
        <v>83</v>
      </c>
      <c r="D209" s="84" t="s">
        <v>328</v>
      </c>
      <c r="E209" s="85">
        <v>19.8173796017104</v>
      </c>
      <c r="F209" s="91">
        <v>19.5345905521201</v>
      </c>
      <c r="G209" s="86">
        <v>10.2758045007751</v>
      </c>
      <c r="H209" s="86">
        <v>10.1735915912846</v>
      </c>
      <c r="I209" s="86">
        <v>327.51</v>
      </c>
      <c r="J209" s="86">
        <v>435.5</v>
      </c>
      <c r="K209" s="87">
        <v>1.89E-2</v>
      </c>
      <c r="L209" s="149">
        <v>6.7599999107300004</v>
      </c>
      <c r="M209" s="86">
        <v>0</v>
      </c>
      <c r="N209" s="86">
        <v>24.431903525524099</v>
      </c>
      <c r="O209" s="86">
        <v>7.2531847133758003</v>
      </c>
      <c r="P209" s="86">
        <v>14.975</v>
      </c>
      <c r="Q209" s="88">
        <v>0.96530000000000005</v>
      </c>
      <c r="R209" s="85">
        <v>0</v>
      </c>
      <c r="S209" s="86">
        <v>3.8</v>
      </c>
      <c r="T209" s="86">
        <v>2.4300000000000002</v>
      </c>
      <c r="U209" s="88">
        <v>2.35089691828078</v>
      </c>
      <c r="V209" s="89">
        <v>2.87</v>
      </c>
      <c r="W209" s="85">
        <v>29.654886511788199</v>
      </c>
      <c r="X209" s="88"/>
      <c r="Y209" s="85">
        <v>-80.44</v>
      </c>
      <c r="Z209" s="88">
        <v>-100</v>
      </c>
      <c r="AA209" s="85">
        <v>0.8</v>
      </c>
      <c r="AB209" s="91">
        <v>0.8</v>
      </c>
      <c r="AC209" s="86">
        <v>0.3</v>
      </c>
      <c r="AD209" s="86">
        <v>0.3</v>
      </c>
      <c r="AE209" s="86">
        <v>1.68</v>
      </c>
      <c r="AF209" s="88">
        <v>2.2180002760000002</v>
      </c>
      <c r="AG209" s="85">
        <v>3.6649464096399999E-10</v>
      </c>
      <c r="AH209" s="86">
        <v>1.098319</v>
      </c>
      <c r="AI209" s="150">
        <v>8.5385988614200006E-2</v>
      </c>
      <c r="AJ209" s="151">
        <v>1.1599999999999999</v>
      </c>
      <c r="AK209" s="152">
        <v>0</v>
      </c>
    </row>
    <row r="210" spans="1:37" x14ac:dyDescent="0.2">
      <c r="A210" s="148" t="s">
        <v>739</v>
      </c>
      <c r="B210" s="66" t="s">
        <v>740</v>
      </c>
      <c r="C210" s="67">
        <v>58</v>
      </c>
      <c r="D210" s="84" t="s">
        <v>328</v>
      </c>
      <c r="E210" s="85">
        <v>66.314633074556895</v>
      </c>
      <c r="F210" s="91">
        <v>66.314633074556895</v>
      </c>
      <c r="G210" s="86">
        <v>22.488648015233601</v>
      </c>
      <c r="H210" s="86">
        <v>22.488648015233601</v>
      </c>
      <c r="I210" s="86">
        <v>47.88</v>
      </c>
      <c r="J210" s="86">
        <v>68.44</v>
      </c>
      <c r="K210" s="87">
        <v>0</v>
      </c>
      <c r="L210" s="149">
        <v>6.7499999598500002</v>
      </c>
      <c r="M210" s="86">
        <v>0.113905953695407</v>
      </c>
      <c r="N210" s="86">
        <v>65.933634400157104</v>
      </c>
      <c r="O210" s="86">
        <v>41.630316248636902</v>
      </c>
      <c r="P210" s="86">
        <v>1.962</v>
      </c>
      <c r="Q210" s="88">
        <v>0.53710000000000002</v>
      </c>
      <c r="R210" s="85">
        <v>7.9020150138285297E-2</v>
      </c>
      <c r="S210" s="86">
        <v>3.6</v>
      </c>
      <c r="T210" s="86">
        <v>1.49</v>
      </c>
      <c r="U210" s="88">
        <v>1.28899956056833</v>
      </c>
      <c r="V210" s="89">
        <v>4.01</v>
      </c>
      <c r="W210" s="85">
        <v>58.100519902900601</v>
      </c>
      <c r="X210" s="88">
        <v>36.633333333300001</v>
      </c>
      <c r="Y210" s="85">
        <v>100</v>
      </c>
      <c r="Z210" s="88">
        <v>100</v>
      </c>
      <c r="AA210" s="85">
        <v>0.01</v>
      </c>
      <c r="AB210" s="91">
        <v>0.01</v>
      </c>
      <c r="AC210" s="86">
        <v>0</v>
      </c>
      <c r="AD210" s="86">
        <v>0</v>
      </c>
      <c r="AE210" s="86">
        <v>0.36</v>
      </c>
      <c r="AF210" s="88">
        <v>5.1539007481499999</v>
      </c>
      <c r="AG210" s="85">
        <v>8.4928602724600001E-12</v>
      </c>
      <c r="AH210" s="86">
        <v>0.23655399999999999</v>
      </c>
      <c r="AI210" s="150">
        <v>1.4979999897099999E-2</v>
      </c>
      <c r="AJ210" s="151">
        <v>1.07</v>
      </c>
      <c r="AK210" s="152">
        <v>0</v>
      </c>
    </row>
    <row r="211" spans="1:37" x14ac:dyDescent="0.2">
      <c r="A211" s="148" t="s">
        <v>741</v>
      </c>
      <c r="B211" s="66" t="s">
        <v>742</v>
      </c>
      <c r="C211" s="67">
        <v>83</v>
      </c>
      <c r="D211" s="84" t="s">
        <v>328</v>
      </c>
      <c r="E211" s="85">
        <v>35.390243902439003</v>
      </c>
      <c r="F211" s="91">
        <v>35.381674357284098</v>
      </c>
      <c r="G211" s="86">
        <v>16.446934739617699</v>
      </c>
      <c r="H211" s="86">
        <v>16.438365194462801</v>
      </c>
      <c r="I211" s="86">
        <v>168.35</v>
      </c>
      <c r="J211" s="86">
        <v>191.76</v>
      </c>
      <c r="K211" s="87">
        <v>0</v>
      </c>
      <c r="L211" s="149">
        <v>2.7900004951500001</v>
      </c>
      <c r="M211" s="86">
        <v>1.1889806277672001E-3</v>
      </c>
      <c r="N211" s="86">
        <v>58.0737667754806</v>
      </c>
      <c r="O211" s="86">
        <v>43.098225876244101</v>
      </c>
      <c r="P211" s="86">
        <v>3.8130000000000002</v>
      </c>
      <c r="Q211" s="88">
        <v>0.58599999999999997</v>
      </c>
      <c r="R211" s="85">
        <v>7.5901328273244806E-2</v>
      </c>
      <c r="S211" s="86">
        <v>2.6</v>
      </c>
      <c r="T211" s="86">
        <v>1.19</v>
      </c>
      <c r="U211" s="88">
        <v>1.0606460118655201</v>
      </c>
      <c r="V211" s="89">
        <v>3.92</v>
      </c>
      <c r="W211" s="85">
        <v>42.773570028404798</v>
      </c>
      <c r="X211" s="88"/>
      <c r="Y211" s="85">
        <v>8.0999999999999943</v>
      </c>
      <c r="Z211" s="88">
        <v>-99.24</v>
      </c>
      <c r="AA211" s="85">
        <v>0.08</v>
      </c>
      <c r="AB211" s="91">
        <v>0.08</v>
      </c>
      <c r="AC211" s="86">
        <v>0</v>
      </c>
      <c r="AD211" s="86">
        <v>0</v>
      </c>
      <c r="AE211" s="86">
        <v>0.8</v>
      </c>
      <c r="AF211" s="88">
        <v>2.7589004236600001</v>
      </c>
      <c r="AG211" s="85">
        <v>5.9012880766999998E-11</v>
      </c>
      <c r="AH211" s="86">
        <v>0.86028800000000005</v>
      </c>
      <c r="AI211" s="150">
        <v>5.7324001605000001E-2</v>
      </c>
      <c r="AJ211" s="151">
        <v>1.1599999999999999</v>
      </c>
      <c r="AK211" s="152">
        <v>0</v>
      </c>
    </row>
    <row r="212" spans="1:37" x14ac:dyDescent="0.2">
      <c r="A212" s="148" t="s">
        <v>743</v>
      </c>
      <c r="B212" s="66" t="s">
        <v>744</v>
      </c>
      <c r="C212" s="67">
        <v>58</v>
      </c>
      <c r="D212" s="84" t="s">
        <v>328</v>
      </c>
      <c r="E212" s="85">
        <v>47.013900020609597</v>
      </c>
      <c r="F212" s="91">
        <v>47.011610066637701</v>
      </c>
      <c r="G212" s="86">
        <v>20.127550436236199</v>
      </c>
      <c r="H212" s="86">
        <v>20.1264054592503</v>
      </c>
      <c r="I212" s="86">
        <v>16.8</v>
      </c>
      <c r="J212" s="86">
        <v>16.68</v>
      </c>
      <c r="K212" s="87">
        <v>0</v>
      </c>
      <c r="L212" s="149">
        <v>13.1999982432</v>
      </c>
      <c r="M212" s="86"/>
      <c r="N212" s="86">
        <v>49.7863945920137</v>
      </c>
      <c r="O212" s="86">
        <v>55.892563493513599</v>
      </c>
      <c r="P212" s="86">
        <v>1.272</v>
      </c>
      <c r="Q212" s="88">
        <v>0.45800000000000002</v>
      </c>
      <c r="R212" s="85">
        <v>3.3726812816188903E-2</v>
      </c>
      <c r="S212" s="86">
        <v>11.5</v>
      </c>
      <c r="T212" s="86">
        <v>1.39</v>
      </c>
      <c r="U212" s="88">
        <v>3.3879869014632802</v>
      </c>
      <c r="V212" s="89">
        <v>3.63</v>
      </c>
      <c r="W212" s="85">
        <v>62.499177372177598</v>
      </c>
      <c r="X212" s="88"/>
      <c r="Y212" s="85">
        <v>100</v>
      </c>
      <c r="Z212" s="88">
        <v>-96.02</v>
      </c>
      <c r="AA212" s="85">
        <v>0</v>
      </c>
      <c r="AB212" s="91">
        <v>0</v>
      </c>
      <c r="AC212" s="86">
        <v>0</v>
      </c>
      <c r="AD212" s="86">
        <v>0</v>
      </c>
      <c r="AE212" s="86">
        <v>0.02</v>
      </c>
      <c r="AF212" s="88">
        <v>3.38170013464</v>
      </c>
      <c r="AG212" s="85">
        <v>0</v>
      </c>
      <c r="AH212" s="86">
        <v>7.0447999999999997E-2</v>
      </c>
      <c r="AI212" s="150">
        <v>5.1700038526500004E-3</v>
      </c>
      <c r="AJ212" s="151">
        <v>1</v>
      </c>
      <c r="AK212" s="152">
        <v>0</v>
      </c>
    </row>
    <row r="213" spans="1:37" x14ac:dyDescent="0.2">
      <c r="A213" s="148" t="s">
        <v>745</v>
      </c>
      <c r="B213" s="66" t="s">
        <v>746</v>
      </c>
      <c r="C213" s="67">
        <v>58</v>
      </c>
      <c r="D213" s="84" t="s">
        <v>328</v>
      </c>
      <c r="E213" s="85">
        <v>64.762202508890496</v>
      </c>
      <c r="F213" s="91">
        <v>64.762202508890496</v>
      </c>
      <c r="G213" s="86">
        <v>24.260424401109901</v>
      </c>
      <c r="H213" s="86">
        <v>24.260424401109901</v>
      </c>
      <c r="I213" s="86">
        <v>28.72</v>
      </c>
      <c r="J213" s="86">
        <v>24.1</v>
      </c>
      <c r="K213" s="87">
        <v>0</v>
      </c>
      <c r="L213" s="149">
        <v>11.100000169399999</v>
      </c>
      <c r="M213" s="86">
        <v>0</v>
      </c>
      <c r="N213" s="86">
        <v>61.301723453260301</v>
      </c>
      <c r="O213" s="86">
        <v>87.326450694197206</v>
      </c>
      <c r="P213" s="86">
        <v>1.4179999999999999</v>
      </c>
      <c r="Q213" s="88">
        <v>0</v>
      </c>
      <c r="R213" s="85">
        <v>0</v>
      </c>
      <c r="S213" s="86">
        <v>7.5</v>
      </c>
      <c r="T213" s="86">
        <v>1.47</v>
      </c>
      <c r="U213" s="88">
        <v>2.2861385751690202</v>
      </c>
      <c r="V213" s="89"/>
      <c r="W213" s="85"/>
      <c r="X213" s="88"/>
      <c r="Y213" s="85">
        <v>100</v>
      </c>
      <c r="Z213" s="88"/>
      <c r="AA213" s="85">
        <v>0</v>
      </c>
      <c r="AB213" s="91">
        <v>0</v>
      </c>
      <c r="AC213" s="86">
        <v>0</v>
      </c>
      <c r="AD213" s="86">
        <v>0</v>
      </c>
      <c r="AE213" s="86">
        <v>0</v>
      </c>
      <c r="AF213" s="88">
        <v>0.19910053842100001</v>
      </c>
      <c r="AG213" s="85">
        <v>0</v>
      </c>
      <c r="AH213" s="86">
        <v>3.2906999999999999E-2</v>
      </c>
      <c r="AI213" s="150">
        <v>2.00708670913E-10</v>
      </c>
      <c r="AJ213" s="151">
        <v>1</v>
      </c>
      <c r="AK213" s="152">
        <v>0</v>
      </c>
    </row>
    <row r="214" spans="1:37" x14ac:dyDescent="0.2">
      <c r="A214" s="148" t="s">
        <v>501</v>
      </c>
      <c r="B214" s="66" t="s">
        <v>747</v>
      </c>
      <c r="C214" s="67">
        <v>83</v>
      </c>
      <c r="D214" s="84" t="s">
        <v>328</v>
      </c>
      <c r="E214" s="85">
        <v>46.044238984141799</v>
      </c>
      <c r="F214" s="91">
        <v>45.994499385569704</v>
      </c>
      <c r="G214" s="86">
        <v>24.610373144517901</v>
      </c>
      <c r="H214" s="86">
        <v>24.600620282052802</v>
      </c>
      <c r="I214" s="86">
        <v>9.02</v>
      </c>
      <c r="J214" s="86">
        <v>16.3</v>
      </c>
      <c r="K214" s="87">
        <v>0</v>
      </c>
      <c r="L214" s="149">
        <v>19.859999098500001</v>
      </c>
      <c r="M214" s="86">
        <v>1.21301159537128E-3</v>
      </c>
      <c r="N214" s="86">
        <v>45.150414678311698</v>
      </c>
      <c r="O214" s="86">
        <v>41.664060056302802</v>
      </c>
      <c r="P214" s="86">
        <v>1.524</v>
      </c>
      <c r="Q214" s="88">
        <v>0.33589999999999998</v>
      </c>
      <c r="R214" s="85">
        <v>2.82485875706215E-2</v>
      </c>
      <c r="S214" s="86">
        <v>13.1</v>
      </c>
      <c r="T214" s="86">
        <v>0.91</v>
      </c>
      <c r="U214" s="88">
        <v>4.44340413911483</v>
      </c>
      <c r="V214" s="89">
        <v>3.77</v>
      </c>
      <c r="W214" s="85">
        <v>52.398997421573803</v>
      </c>
      <c r="X214" s="88"/>
      <c r="Y214" s="85">
        <v>-80.38</v>
      </c>
      <c r="Z214" s="88"/>
      <c r="AA214" s="85">
        <v>0</v>
      </c>
      <c r="AB214" s="91">
        <v>0</v>
      </c>
      <c r="AC214" s="86">
        <v>0</v>
      </c>
      <c r="AD214" s="86">
        <v>0</v>
      </c>
      <c r="AE214" s="86">
        <v>0</v>
      </c>
      <c r="AF214" s="88">
        <v>13.728099419699999</v>
      </c>
      <c r="AG214" s="85">
        <v>0</v>
      </c>
      <c r="AH214" s="86">
        <v>8.6444999999999994E-2</v>
      </c>
      <c r="AI214" s="150">
        <v>7.7549988677399996E-3</v>
      </c>
      <c r="AJ214" s="151">
        <v>1</v>
      </c>
      <c r="AK214" s="152">
        <v>0</v>
      </c>
    </row>
    <row r="215" spans="1:37" x14ac:dyDescent="0.2">
      <c r="A215" s="148" t="s">
        <v>748</v>
      </c>
      <c r="B215" s="66" t="s">
        <v>749</v>
      </c>
      <c r="C215" s="67">
        <v>83</v>
      </c>
      <c r="D215" s="84" t="s">
        <v>328</v>
      </c>
      <c r="E215" s="85">
        <v>36.533400438279202</v>
      </c>
      <c r="F215" s="91">
        <v>34.943852033594403</v>
      </c>
      <c r="G215" s="86">
        <v>32.295303702305702</v>
      </c>
      <c r="H215" s="86">
        <v>30.7078523271786</v>
      </c>
      <c r="I215" s="86">
        <v>29.79</v>
      </c>
      <c r="J215" s="86">
        <v>37.869999999999997</v>
      </c>
      <c r="K215" s="87">
        <v>0</v>
      </c>
      <c r="L215" s="149">
        <v>7.6298591887000002</v>
      </c>
      <c r="M215" s="86">
        <v>0</v>
      </c>
      <c r="N215" s="86">
        <v>40.861269278630402</v>
      </c>
      <c r="O215" s="86">
        <v>70.490723774622097</v>
      </c>
      <c r="P215" s="86">
        <v>1.3580000000000001</v>
      </c>
      <c r="Q215" s="88">
        <v>8.1600000000000006E-2</v>
      </c>
      <c r="R215" s="85">
        <v>0</v>
      </c>
      <c r="S215" s="86">
        <v>5.6</v>
      </c>
      <c r="T215" s="86">
        <v>0.62</v>
      </c>
      <c r="U215" s="88">
        <v>1.4542899982175199</v>
      </c>
      <c r="V215" s="89">
        <v>4.55</v>
      </c>
      <c r="W215" s="85">
        <v>49.160479979708001</v>
      </c>
      <c r="X215" s="88"/>
      <c r="Y215" s="85">
        <v>21.340000000000003</v>
      </c>
      <c r="Z215" s="88">
        <v>-100</v>
      </c>
      <c r="AA215" s="85">
        <v>0</v>
      </c>
      <c r="AB215" s="91">
        <v>0.03</v>
      </c>
      <c r="AC215" s="86">
        <v>0</v>
      </c>
      <c r="AD215" s="86">
        <v>0.03</v>
      </c>
      <c r="AE215" s="86">
        <v>0</v>
      </c>
      <c r="AF215" s="88">
        <v>13.2207106361</v>
      </c>
      <c r="AG215" s="85">
        <v>0</v>
      </c>
      <c r="AH215" s="86">
        <v>6.8071000000000007E-2</v>
      </c>
      <c r="AI215" s="150">
        <v>2.9579979211299999E-3</v>
      </c>
      <c r="AJ215" s="151">
        <v>1.08</v>
      </c>
      <c r="AK215" s="152">
        <v>0</v>
      </c>
    </row>
    <row r="216" spans="1:37" x14ac:dyDescent="0.2">
      <c r="A216" s="148" t="s">
        <v>750</v>
      </c>
      <c r="B216" s="66" t="s">
        <v>751</v>
      </c>
      <c r="C216" s="67">
        <v>83</v>
      </c>
      <c r="D216" s="84" t="s">
        <v>328</v>
      </c>
      <c r="E216" s="85">
        <v>21.658785558808098</v>
      </c>
      <c r="F216" s="91">
        <v>21.658785558808098</v>
      </c>
      <c r="G216" s="86">
        <v>12.6172783907528</v>
      </c>
      <c r="H216" s="86">
        <v>12.6172783907528</v>
      </c>
      <c r="I216" s="86">
        <v>138.47</v>
      </c>
      <c r="J216" s="86">
        <v>155.52000000000001</v>
      </c>
      <c r="K216" s="87">
        <v>0</v>
      </c>
      <c r="L216" s="149">
        <v>17.339999193899999</v>
      </c>
      <c r="M216" s="86">
        <v>0</v>
      </c>
      <c r="N216" s="86">
        <v>20.008759873736999</v>
      </c>
      <c r="O216" s="86">
        <v>19.703594783887301</v>
      </c>
      <c r="P216" s="86">
        <v>7.133</v>
      </c>
      <c r="Q216" s="88">
        <v>0.5504</v>
      </c>
      <c r="R216" s="85">
        <v>0</v>
      </c>
      <c r="S216" s="86">
        <v>18.600000000000001</v>
      </c>
      <c r="T216" s="86">
        <v>1.32</v>
      </c>
      <c r="U216" s="88">
        <v>6.0316745477745304</v>
      </c>
      <c r="V216" s="89">
        <v>3.33</v>
      </c>
      <c r="W216" s="85">
        <v>32.992624670294099</v>
      </c>
      <c r="X216" s="88">
        <v>30.866666666699999</v>
      </c>
      <c r="Y216" s="85">
        <v>-90.44</v>
      </c>
      <c r="Z216" s="88"/>
      <c r="AA216" s="85">
        <v>0.01</v>
      </c>
      <c r="AB216" s="91">
        <v>0.01</v>
      </c>
      <c r="AC216" s="86">
        <v>0</v>
      </c>
      <c r="AD216" s="86">
        <v>0</v>
      </c>
      <c r="AE216" s="86">
        <v>0.21</v>
      </c>
      <c r="AF216" s="88">
        <v>29.764797908799999</v>
      </c>
      <c r="AG216" s="85">
        <v>0</v>
      </c>
      <c r="AH216" s="86">
        <v>0.57288099999999997</v>
      </c>
      <c r="AI216" s="150">
        <v>9.0474992448000002E-2</v>
      </c>
      <c r="AJ216" s="151">
        <v>1.04</v>
      </c>
      <c r="AK216" s="152">
        <v>0</v>
      </c>
    </row>
    <row r="217" spans="1:37" x14ac:dyDescent="0.2">
      <c r="A217" s="148" t="s">
        <v>752</v>
      </c>
      <c r="B217" s="66" t="s">
        <v>753</v>
      </c>
      <c r="C217" s="67">
        <v>83</v>
      </c>
      <c r="D217" s="84" t="s">
        <v>328</v>
      </c>
      <c r="E217" s="85">
        <v>41.401961666516698</v>
      </c>
      <c r="F217" s="91">
        <v>41.401961666516698</v>
      </c>
      <c r="G217" s="86">
        <v>18.635831908575501</v>
      </c>
      <c r="H217" s="86">
        <v>18.635831908575501</v>
      </c>
      <c r="I217" s="86">
        <v>57.9</v>
      </c>
      <c r="J217" s="86">
        <v>77.599999999999994</v>
      </c>
      <c r="K217" s="87">
        <v>0</v>
      </c>
      <c r="L217" s="149">
        <v>14.3499985715</v>
      </c>
      <c r="M217" s="86">
        <v>1.6989611505556401E-2</v>
      </c>
      <c r="N217" s="86">
        <v>40.653584790410001</v>
      </c>
      <c r="O217" s="86">
        <v>26.2763498844457</v>
      </c>
      <c r="P217" s="86">
        <v>3.536</v>
      </c>
      <c r="Q217" s="88">
        <v>0.59989999999999999</v>
      </c>
      <c r="R217" s="85">
        <v>4.8146364949446303E-2</v>
      </c>
      <c r="S217" s="86">
        <v>16.100000000000001</v>
      </c>
      <c r="T217" s="86">
        <v>1.64</v>
      </c>
      <c r="U217" s="88">
        <v>2.7670296049671599</v>
      </c>
      <c r="V217" s="89">
        <v>3.47</v>
      </c>
      <c r="W217" s="85">
        <v>41.2982183279994</v>
      </c>
      <c r="X217" s="88">
        <v>39.833333333299997</v>
      </c>
      <c r="Y217" s="85">
        <v>7.6599999999999966</v>
      </c>
      <c r="Z217" s="88">
        <v>85.72</v>
      </c>
      <c r="AA217" s="85">
        <v>0.01</v>
      </c>
      <c r="AB217" s="91">
        <v>0.01</v>
      </c>
      <c r="AC217" s="86">
        <v>0</v>
      </c>
      <c r="AD217" s="86">
        <v>0</v>
      </c>
      <c r="AE217" s="86">
        <v>0.27</v>
      </c>
      <c r="AF217" s="88">
        <v>7.9467999814299999</v>
      </c>
      <c r="AG217" s="85">
        <v>0</v>
      </c>
      <c r="AH217" s="86">
        <v>0.28409200000000001</v>
      </c>
      <c r="AI217" s="150">
        <v>1.55099997841E-2</v>
      </c>
      <c r="AJ217" s="151">
        <v>1.04</v>
      </c>
      <c r="AK217" s="152">
        <v>0</v>
      </c>
    </row>
    <row r="218" spans="1:37" x14ac:dyDescent="0.2">
      <c r="A218" s="148" t="s">
        <v>695</v>
      </c>
      <c r="B218" s="66" t="s">
        <v>754</v>
      </c>
      <c r="C218" s="67">
        <v>83</v>
      </c>
      <c r="D218" s="84" t="s">
        <v>328</v>
      </c>
      <c r="E218" s="85">
        <v>47.226196153234802</v>
      </c>
      <c r="F218" s="91">
        <v>47.190430774121801</v>
      </c>
      <c r="G218" s="86">
        <v>46.538706088062298</v>
      </c>
      <c r="H218" s="86">
        <v>46.502940708949303</v>
      </c>
      <c r="I218" s="86">
        <v>32.85</v>
      </c>
      <c r="J218" s="86">
        <v>32.17</v>
      </c>
      <c r="K218" s="87">
        <v>0</v>
      </c>
      <c r="L218" s="149">
        <v>22.622709522899999</v>
      </c>
      <c r="M218" s="86">
        <v>0.27865603300154401</v>
      </c>
      <c r="N218" s="86">
        <v>38.031062535952003</v>
      </c>
      <c r="O218" s="86">
        <v>61.464096441674897</v>
      </c>
      <c r="P218" s="86">
        <v>1.518</v>
      </c>
      <c r="Q218" s="88">
        <v>0.17660000000000001</v>
      </c>
      <c r="R218" s="85">
        <v>0.223713646532438</v>
      </c>
      <c r="S218" s="86">
        <v>21.5</v>
      </c>
      <c r="T218" s="86">
        <v>0.77</v>
      </c>
      <c r="U218" s="88">
        <v>5.6827213479573997</v>
      </c>
      <c r="V218" s="89">
        <v>3.99</v>
      </c>
      <c r="W218" s="85">
        <v>38.4272021120467</v>
      </c>
      <c r="X218" s="88">
        <v>31.9</v>
      </c>
      <c r="Y218" s="85">
        <v>100</v>
      </c>
      <c r="Z218" s="88">
        <v>98.44</v>
      </c>
      <c r="AA218" s="85">
        <v>0</v>
      </c>
      <c r="AB218" s="91">
        <v>0</v>
      </c>
      <c r="AC218" s="86">
        <v>0</v>
      </c>
      <c r="AD218" s="86">
        <v>0</v>
      </c>
      <c r="AE218" s="86">
        <v>0</v>
      </c>
      <c r="AF218" s="88">
        <v>18.510857483599999</v>
      </c>
      <c r="AG218" s="85">
        <v>0</v>
      </c>
      <c r="AH218" s="86">
        <v>2.5676999999999998E-2</v>
      </c>
      <c r="AI218" s="150">
        <v>8.5032116796199999E-5</v>
      </c>
      <c r="AJ218" s="151">
        <v>1.1100000000000001</v>
      </c>
      <c r="AK218" s="152">
        <v>0</v>
      </c>
    </row>
    <row r="219" spans="1:37" x14ac:dyDescent="0.2">
      <c r="A219" s="148" t="s">
        <v>755</v>
      </c>
      <c r="B219" s="66" t="s">
        <v>756</v>
      </c>
      <c r="C219" s="67">
        <v>83</v>
      </c>
      <c r="D219" s="84" t="s">
        <v>328</v>
      </c>
      <c r="E219" s="85">
        <v>21.295076903066398</v>
      </c>
      <c r="F219" s="91">
        <v>21.293044581016499</v>
      </c>
      <c r="G219" s="86">
        <v>14.3445354924723</v>
      </c>
      <c r="H219" s="86">
        <v>14.3425031704224</v>
      </c>
      <c r="I219" s="86">
        <v>53.71</v>
      </c>
      <c r="J219" s="86">
        <v>59.35</v>
      </c>
      <c r="K219" s="87">
        <v>0</v>
      </c>
      <c r="L219" s="149">
        <v>5.9599999736399996</v>
      </c>
      <c r="M219" s="86">
        <v>0</v>
      </c>
      <c r="N219" s="86">
        <v>42.256146924802799</v>
      </c>
      <c r="O219" s="86">
        <v>46.0366834709857</v>
      </c>
      <c r="P219" s="86">
        <v>1.0109999999999999</v>
      </c>
      <c r="Q219" s="88">
        <v>3.8399999999999997E-2</v>
      </c>
      <c r="R219" s="85">
        <v>0</v>
      </c>
      <c r="S219" s="86">
        <v>7.4</v>
      </c>
      <c r="T219" s="86">
        <v>0.72</v>
      </c>
      <c r="U219" s="88">
        <v>1.2539427047767699</v>
      </c>
      <c r="V219" s="89">
        <v>4.07</v>
      </c>
      <c r="W219" s="85">
        <v>53.876100037520096</v>
      </c>
      <c r="X219" s="88"/>
      <c r="Y219" s="85">
        <v>99.960000000000008</v>
      </c>
      <c r="Z219" s="88">
        <v>-99.86</v>
      </c>
      <c r="AA219" s="85">
        <v>0.05</v>
      </c>
      <c r="AB219" s="91">
        <v>0.05</v>
      </c>
      <c r="AC219" s="86">
        <v>0</v>
      </c>
      <c r="AD219" s="86">
        <v>0</v>
      </c>
      <c r="AE219" s="86">
        <v>0.03</v>
      </c>
      <c r="AF219" s="88">
        <v>5.20889992594</v>
      </c>
      <c r="AG219" s="85">
        <v>2.17534926203E-9</v>
      </c>
      <c r="AH219" s="86">
        <v>0.61777800000000005</v>
      </c>
      <c r="AI219" s="150">
        <v>3.1461029801199997E-2</v>
      </c>
      <c r="AJ219" s="151">
        <v>1.17</v>
      </c>
      <c r="AK219" s="152">
        <v>0</v>
      </c>
    </row>
    <row r="220" spans="1:37" x14ac:dyDescent="0.2">
      <c r="A220" s="148" t="s">
        <v>757</v>
      </c>
      <c r="B220" s="66" t="s">
        <v>758</v>
      </c>
      <c r="C220" s="67">
        <v>58</v>
      </c>
      <c r="D220" s="84" t="s">
        <v>328</v>
      </c>
      <c r="E220" s="85">
        <v>79.520966398222697</v>
      </c>
      <c r="F220" s="91">
        <v>79.480699805609603</v>
      </c>
      <c r="G220" s="86">
        <v>14.314079422382701</v>
      </c>
      <c r="H220" s="86">
        <v>14.3113024159956</v>
      </c>
      <c r="I220" s="86">
        <v>53.97</v>
      </c>
      <c r="J220" s="86">
        <v>13.61</v>
      </c>
      <c r="K220" s="87">
        <v>0</v>
      </c>
      <c r="L220" s="149">
        <v>3.1900002408699999</v>
      </c>
      <c r="M220" s="86">
        <v>2.5954600547563898E-2</v>
      </c>
      <c r="N220" s="86">
        <v>82.601510186636304</v>
      </c>
      <c r="O220" s="86">
        <v>60.615108987757502</v>
      </c>
      <c r="P220" s="86">
        <v>0.95799999999999996</v>
      </c>
      <c r="Q220" s="88">
        <v>0.94110000000000005</v>
      </c>
      <c r="R220" s="85">
        <v>4.8851978505129498E-2</v>
      </c>
      <c r="S220" s="86">
        <v>0</v>
      </c>
      <c r="T220" s="86">
        <v>2.88</v>
      </c>
      <c r="U220" s="88">
        <v>0.51096917522910301</v>
      </c>
      <c r="V220" s="89">
        <v>4.34</v>
      </c>
      <c r="W220" s="85">
        <v>84.345163024604602</v>
      </c>
      <c r="X220" s="88">
        <v>78.766666666700004</v>
      </c>
      <c r="Y220" s="85"/>
      <c r="Z220" s="88">
        <v>100</v>
      </c>
      <c r="AA220" s="85">
        <v>0.12</v>
      </c>
      <c r="AB220" s="91">
        <v>0.12</v>
      </c>
      <c r="AC220" s="86">
        <v>0.01</v>
      </c>
      <c r="AD220" s="86">
        <v>0.01</v>
      </c>
      <c r="AE220" s="86">
        <v>0</v>
      </c>
      <c r="AF220" s="88">
        <v>0.16630012254099999</v>
      </c>
      <c r="AG220" s="85">
        <v>0</v>
      </c>
      <c r="AH220" s="86">
        <v>5.4568999999999999E-2</v>
      </c>
      <c r="AI220" s="150">
        <v>2.8839990264000002E-3</v>
      </c>
      <c r="AJ220" s="151">
        <v>1</v>
      </c>
      <c r="AK220" s="152">
        <v>0</v>
      </c>
    </row>
    <row r="221" spans="1:37" x14ac:dyDescent="0.2">
      <c r="A221" s="148" t="s">
        <v>759</v>
      </c>
      <c r="B221" s="66" t="s">
        <v>760</v>
      </c>
      <c r="C221" s="67">
        <v>58</v>
      </c>
      <c r="D221" s="84" t="s">
        <v>328</v>
      </c>
      <c r="E221" s="85">
        <v>72.257856333798699</v>
      </c>
      <c r="F221" s="91">
        <v>72.219002713168095</v>
      </c>
      <c r="G221" s="86">
        <v>15.851618681347601</v>
      </c>
      <c r="H221" s="86">
        <v>15.829886995232201</v>
      </c>
      <c r="I221" s="86">
        <v>43.45</v>
      </c>
      <c r="J221" s="86">
        <v>20.81</v>
      </c>
      <c r="K221" s="87">
        <v>0</v>
      </c>
      <c r="L221" s="149">
        <v>6.9300000533799997</v>
      </c>
      <c r="M221" s="86">
        <v>2.7644514543781602E-2</v>
      </c>
      <c r="N221" s="86">
        <v>75.347806093384307</v>
      </c>
      <c r="O221" s="86">
        <v>41.902705449002902</v>
      </c>
      <c r="P221" s="86">
        <v>1.5409999999999999</v>
      </c>
      <c r="Q221" s="88">
        <v>1.1854</v>
      </c>
      <c r="R221" s="85">
        <v>3.5155563367903001E-2</v>
      </c>
      <c r="S221" s="86">
        <v>0</v>
      </c>
      <c r="T221" s="86">
        <v>2.87</v>
      </c>
      <c r="U221" s="88">
        <v>0.81724310512867804</v>
      </c>
      <c r="V221" s="89">
        <v>4.16</v>
      </c>
      <c r="W221" s="85">
        <v>79.497138561682107</v>
      </c>
      <c r="X221" s="88">
        <v>65.566666666700002</v>
      </c>
      <c r="Y221" s="85"/>
      <c r="Z221" s="88">
        <v>98.139999999999986</v>
      </c>
      <c r="AA221" s="85">
        <v>0</v>
      </c>
      <c r="AB221" s="91">
        <v>0</v>
      </c>
      <c r="AC221" s="86">
        <v>0</v>
      </c>
      <c r="AD221" s="86">
        <v>0</v>
      </c>
      <c r="AE221" s="86">
        <v>0</v>
      </c>
      <c r="AF221" s="88">
        <v>1.7027001906599999</v>
      </c>
      <c r="AG221" s="85">
        <v>0</v>
      </c>
      <c r="AH221" s="86">
        <v>0.17050000000000001</v>
      </c>
      <c r="AI221" s="150">
        <v>5.0470001521799998E-3</v>
      </c>
      <c r="AJ221" s="151">
        <v>1.01</v>
      </c>
      <c r="AK221" s="152">
        <v>0</v>
      </c>
    </row>
    <row r="222" spans="1:37" x14ac:dyDescent="0.2">
      <c r="A222" s="148" t="s">
        <v>761</v>
      </c>
      <c r="B222" s="66" t="s">
        <v>762</v>
      </c>
      <c r="C222" s="67">
        <v>58</v>
      </c>
      <c r="D222" s="84" t="s">
        <v>328</v>
      </c>
      <c r="E222" s="85">
        <v>74.736438885465404</v>
      </c>
      <c r="F222" s="91">
        <v>74.675926696978294</v>
      </c>
      <c r="G222" s="86">
        <v>22.474448867200699</v>
      </c>
      <c r="H222" s="86">
        <v>22.4466909825736</v>
      </c>
      <c r="I222" s="86">
        <v>11.68</v>
      </c>
      <c r="J222" s="86">
        <v>11.5</v>
      </c>
      <c r="K222" s="87">
        <v>0</v>
      </c>
      <c r="L222" s="149">
        <v>6.5499998512099999</v>
      </c>
      <c r="M222" s="86">
        <v>0</v>
      </c>
      <c r="N222" s="86">
        <v>79.236553933036603</v>
      </c>
      <c r="O222" s="86">
        <v>59.159070861511303</v>
      </c>
      <c r="P222" s="86">
        <v>0.748</v>
      </c>
      <c r="Q222" s="88">
        <v>0.57979999999999998</v>
      </c>
      <c r="R222" s="85">
        <v>0</v>
      </c>
      <c r="S222" s="86">
        <v>0</v>
      </c>
      <c r="T222" s="86">
        <v>1.44</v>
      </c>
      <c r="U222" s="88">
        <v>0.45856025404015999</v>
      </c>
      <c r="V222" s="89">
        <v>4.2300000000000004</v>
      </c>
      <c r="W222" s="85">
        <v>81.260646059994301</v>
      </c>
      <c r="X222" s="88">
        <v>79.099999999999994</v>
      </c>
      <c r="Y222" s="85"/>
      <c r="Z222" s="88">
        <v>100</v>
      </c>
      <c r="AA222" s="85">
        <v>0.02</v>
      </c>
      <c r="AB222" s="91">
        <v>0.06</v>
      </c>
      <c r="AC222" s="86">
        <v>0</v>
      </c>
      <c r="AD222" s="86">
        <v>0.02</v>
      </c>
      <c r="AE222" s="86">
        <v>0</v>
      </c>
      <c r="AF222" s="88">
        <v>2.8095000413800002</v>
      </c>
      <c r="AG222" s="85">
        <v>0</v>
      </c>
      <c r="AH222" s="86">
        <v>0.109943</v>
      </c>
      <c r="AI222" s="150">
        <v>5.0470035710299998E-3</v>
      </c>
      <c r="AJ222" s="151">
        <v>1</v>
      </c>
      <c r="AK222" s="152">
        <v>0</v>
      </c>
    </row>
    <row r="223" spans="1:37" x14ac:dyDescent="0.2">
      <c r="A223" s="148" t="s">
        <v>763</v>
      </c>
      <c r="B223" s="66" t="s">
        <v>764</v>
      </c>
      <c r="C223" s="67">
        <v>58</v>
      </c>
      <c r="D223" s="84" t="s">
        <v>328</v>
      </c>
      <c r="E223" s="85">
        <v>59.009828904259201</v>
      </c>
      <c r="F223" s="91">
        <v>58.993811430651597</v>
      </c>
      <c r="G223" s="86">
        <v>21.191117582817601</v>
      </c>
      <c r="H223" s="86">
        <v>21.1852930469603</v>
      </c>
      <c r="I223" s="86">
        <v>7.01</v>
      </c>
      <c r="J223" s="86">
        <v>13.71</v>
      </c>
      <c r="K223" s="87">
        <v>0</v>
      </c>
      <c r="L223" s="149">
        <v>12.669998636000001</v>
      </c>
      <c r="M223" s="86">
        <v>0</v>
      </c>
      <c r="N223" s="86">
        <v>57.982929020664898</v>
      </c>
      <c r="O223" s="86">
        <v>78.023919543354197</v>
      </c>
      <c r="P223" s="86">
        <v>1.5149999999999999</v>
      </c>
      <c r="Q223" s="88">
        <v>0.84130000000000005</v>
      </c>
      <c r="R223" s="85">
        <v>0</v>
      </c>
      <c r="S223" s="86">
        <v>0.1</v>
      </c>
      <c r="T223" s="86">
        <v>1.67</v>
      </c>
      <c r="U223" s="88">
        <v>1.4823443756825601</v>
      </c>
      <c r="V223" s="89">
        <v>4.3499999999999996</v>
      </c>
      <c r="W223" s="85">
        <v>70.266145055471497</v>
      </c>
      <c r="X223" s="88">
        <v>62.4</v>
      </c>
      <c r="Y223" s="85">
        <v>100</v>
      </c>
      <c r="Z223" s="88">
        <v>100</v>
      </c>
      <c r="AA223" s="85">
        <v>0</v>
      </c>
      <c r="AB223" s="91">
        <v>0</v>
      </c>
      <c r="AC223" s="86">
        <v>0</v>
      </c>
      <c r="AD223" s="86">
        <v>0</v>
      </c>
      <c r="AE223" s="86">
        <v>0</v>
      </c>
      <c r="AF223" s="88">
        <v>10.9003984028</v>
      </c>
      <c r="AG223" s="85">
        <v>0</v>
      </c>
      <c r="AH223" s="86">
        <v>4.9813000000000003E-2</v>
      </c>
      <c r="AI223" s="150">
        <v>1.0761791175499999E-9</v>
      </c>
      <c r="AJ223" s="151">
        <v>1</v>
      </c>
      <c r="AK223" s="152">
        <v>0</v>
      </c>
    </row>
    <row r="224" spans="1:37" x14ac:dyDescent="0.2">
      <c r="A224" s="148" t="s">
        <v>457</v>
      </c>
      <c r="B224" s="66" t="s">
        <v>765</v>
      </c>
      <c r="C224" s="67">
        <v>58</v>
      </c>
      <c r="D224" s="84" t="s">
        <v>328</v>
      </c>
      <c r="E224" s="85">
        <v>72.019196332640902</v>
      </c>
      <c r="F224" s="91">
        <v>71.986247403481102</v>
      </c>
      <c r="G224" s="86">
        <v>23.581405343456801</v>
      </c>
      <c r="H224" s="86">
        <v>23.568512284220301</v>
      </c>
      <c r="I224" s="86">
        <v>13.39</v>
      </c>
      <c r="J224" s="86">
        <v>10.54</v>
      </c>
      <c r="K224" s="87">
        <v>0</v>
      </c>
      <c r="L224" s="149">
        <v>5.4099997703299998</v>
      </c>
      <c r="M224" s="86">
        <v>5.3598234206076898E-3</v>
      </c>
      <c r="N224" s="86">
        <v>73.682188014986806</v>
      </c>
      <c r="O224" s="86">
        <v>64.005163193804194</v>
      </c>
      <c r="P224" s="86">
        <v>0.69299999999999995</v>
      </c>
      <c r="Q224" s="88">
        <v>0.68440000000000001</v>
      </c>
      <c r="R224" s="85">
        <v>1.55738981467061E-2</v>
      </c>
      <c r="S224" s="86">
        <v>0.1</v>
      </c>
      <c r="T224" s="86">
        <v>1.93</v>
      </c>
      <c r="U224" s="88">
        <v>1.55432991906024</v>
      </c>
      <c r="V224" s="89">
        <v>4.28</v>
      </c>
      <c r="W224" s="85">
        <v>82.706423116647997</v>
      </c>
      <c r="X224" s="88">
        <v>68.2</v>
      </c>
      <c r="Y224" s="85">
        <v>100</v>
      </c>
      <c r="Z224" s="88">
        <v>100</v>
      </c>
      <c r="AA224" s="85">
        <v>0.14000000000000001</v>
      </c>
      <c r="AB224" s="91">
        <v>0.17</v>
      </c>
      <c r="AC224" s="86">
        <v>0.06</v>
      </c>
      <c r="AD224" s="86">
        <v>0.06</v>
      </c>
      <c r="AE224" s="86">
        <v>0</v>
      </c>
      <c r="AF224" s="88">
        <v>9.1854995231400007</v>
      </c>
      <c r="AG224" s="85">
        <v>0</v>
      </c>
      <c r="AH224" s="86">
        <v>7.9616999999999993E-2</v>
      </c>
      <c r="AI224" s="150">
        <v>1.4420000331199999E-3</v>
      </c>
      <c r="AJ224" s="151">
        <v>1.01</v>
      </c>
      <c r="AK224" s="152">
        <v>0</v>
      </c>
    </row>
    <row r="225" spans="1:37" x14ac:dyDescent="0.2">
      <c r="A225" s="148" t="s">
        <v>766</v>
      </c>
      <c r="B225" s="66" t="s">
        <v>767</v>
      </c>
      <c r="C225" s="67">
        <v>58</v>
      </c>
      <c r="D225" s="84" t="s">
        <v>328</v>
      </c>
      <c r="E225" s="85">
        <v>84.682232102522605</v>
      </c>
      <c r="F225" s="91">
        <v>84.679854490121002</v>
      </c>
      <c r="G225" s="86">
        <v>22.558786466630199</v>
      </c>
      <c r="H225" s="86">
        <v>22.558786466630199</v>
      </c>
      <c r="I225" s="86">
        <v>9.8800000000000008</v>
      </c>
      <c r="J225" s="86">
        <v>9.06</v>
      </c>
      <c r="K225" s="87">
        <v>0</v>
      </c>
      <c r="L225" s="149">
        <v>3.4100006186399998</v>
      </c>
      <c r="M225" s="86">
        <v>0</v>
      </c>
      <c r="N225" s="86">
        <v>82.502444973014704</v>
      </c>
      <c r="O225" s="86">
        <v>83.801259145822698</v>
      </c>
      <c r="P225" s="86">
        <v>0.498</v>
      </c>
      <c r="Q225" s="88">
        <v>0.75290000000000001</v>
      </c>
      <c r="R225" s="85">
        <v>0</v>
      </c>
      <c r="S225" s="86">
        <v>0</v>
      </c>
      <c r="T225" s="86">
        <v>1.41</v>
      </c>
      <c r="U225" s="88">
        <v>1.33502936351316</v>
      </c>
      <c r="V225" s="89">
        <v>4.68</v>
      </c>
      <c r="W225" s="85">
        <v>84.222346651831501</v>
      </c>
      <c r="X225" s="88">
        <v>83.866666666699999</v>
      </c>
      <c r="Y225" s="85">
        <v>100</v>
      </c>
      <c r="Z225" s="88"/>
      <c r="AA225" s="85">
        <v>0.04</v>
      </c>
      <c r="AB225" s="91">
        <v>0.04</v>
      </c>
      <c r="AC225" s="86">
        <v>0</v>
      </c>
      <c r="AD225" s="86">
        <v>0</v>
      </c>
      <c r="AE225" s="86">
        <v>0</v>
      </c>
      <c r="AF225" s="88">
        <v>3.7582005878999998</v>
      </c>
      <c r="AG225" s="85">
        <v>3.23551172565E-9</v>
      </c>
      <c r="AH225" s="86">
        <v>4.1135999999999999E-2</v>
      </c>
      <c r="AI225" s="150">
        <v>2.8839998422300001E-3</v>
      </c>
      <c r="AJ225" s="151">
        <v>1</v>
      </c>
      <c r="AK225" s="152">
        <v>0</v>
      </c>
    </row>
    <row r="226" spans="1:37" x14ac:dyDescent="0.2">
      <c r="A226" s="148" t="s">
        <v>768</v>
      </c>
      <c r="B226" s="66" t="s">
        <v>769</v>
      </c>
      <c r="C226" s="67">
        <v>58</v>
      </c>
      <c r="D226" s="84" t="s">
        <v>328</v>
      </c>
      <c r="E226" s="85">
        <v>71.236518139230895</v>
      </c>
      <c r="F226" s="91">
        <v>71.216908159930298</v>
      </c>
      <c r="G226" s="86">
        <v>19.082688746050799</v>
      </c>
      <c r="H226" s="86">
        <v>19.076152086283901</v>
      </c>
      <c r="I226" s="86">
        <v>11.91</v>
      </c>
      <c r="J226" s="86">
        <v>11.05</v>
      </c>
      <c r="K226" s="87">
        <v>0</v>
      </c>
      <c r="L226" s="149">
        <v>11.0999957369</v>
      </c>
      <c r="M226" s="86">
        <v>0</v>
      </c>
      <c r="N226" s="86">
        <v>70.874424720578602</v>
      </c>
      <c r="O226" s="86">
        <v>53.717948717948701</v>
      </c>
      <c r="P226" s="86">
        <v>0.437</v>
      </c>
      <c r="Q226" s="88">
        <v>0.55679999999999996</v>
      </c>
      <c r="R226" s="85">
        <v>0</v>
      </c>
      <c r="S226" s="86">
        <v>0</v>
      </c>
      <c r="T226" s="86">
        <v>1.58</v>
      </c>
      <c r="U226" s="88">
        <v>0.30504412245342599</v>
      </c>
      <c r="V226" s="89">
        <v>4.09</v>
      </c>
      <c r="W226" s="85">
        <v>82.016165530290607</v>
      </c>
      <c r="X226" s="88">
        <v>78.666666666699996</v>
      </c>
      <c r="Y226" s="85">
        <v>100</v>
      </c>
      <c r="Z226" s="88"/>
      <c r="AA226" s="85">
        <v>0</v>
      </c>
      <c r="AB226" s="91">
        <v>0</v>
      </c>
      <c r="AC226" s="86">
        <v>0</v>
      </c>
      <c r="AD226" s="86">
        <v>0</v>
      </c>
      <c r="AE226" s="86">
        <v>0</v>
      </c>
      <c r="AF226" s="88">
        <v>2.9755003450899999</v>
      </c>
      <c r="AG226" s="85">
        <v>0</v>
      </c>
      <c r="AH226" s="86">
        <v>2.6436999999999999E-2</v>
      </c>
      <c r="AI226" s="150">
        <v>2.1630000818999998E-3</v>
      </c>
      <c r="AJ226" s="151">
        <v>1.02</v>
      </c>
      <c r="AK226" s="152">
        <v>0</v>
      </c>
    </row>
    <row r="227" spans="1:37" x14ac:dyDescent="0.2">
      <c r="A227" s="148" t="s">
        <v>465</v>
      </c>
      <c r="B227" s="66" t="s">
        <v>770</v>
      </c>
      <c r="C227" s="67">
        <v>58</v>
      </c>
      <c r="D227" s="84" t="s">
        <v>328</v>
      </c>
      <c r="E227" s="85">
        <v>64.608980529239901</v>
      </c>
      <c r="F227" s="91">
        <v>64.505125217420698</v>
      </c>
      <c r="G227" s="86">
        <v>18.8417177499704</v>
      </c>
      <c r="H227" s="86">
        <v>18.794434030768201</v>
      </c>
      <c r="I227" s="86">
        <v>24.18</v>
      </c>
      <c r="J227" s="86">
        <v>16.23</v>
      </c>
      <c r="K227" s="87">
        <v>9.4000000000000004E-3</v>
      </c>
      <c r="L227" s="149">
        <v>8.5799997034499995</v>
      </c>
      <c r="M227" s="86">
        <v>0</v>
      </c>
      <c r="N227" s="86">
        <v>62.790838010017197</v>
      </c>
      <c r="O227" s="86">
        <v>77.248735429953797</v>
      </c>
      <c r="P227" s="86">
        <v>1.621</v>
      </c>
      <c r="Q227" s="88">
        <v>0.97570000000000001</v>
      </c>
      <c r="R227" s="85">
        <v>0</v>
      </c>
      <c r="S227" s="86">
        <v>0</v>
      </c>
      <c r="T227" s="86">
        <v>2.0499999999999998</v>
      </c>
      <c r="U227" s="88">
        <v>2.1412769981593098</v>
      </c>
      <c r="V227" s="89">
        <v>4.25</v>
      </c>
      <c r="W227" s="85">
        <v>75.228092829630697</v>
      </c>
      <c r="X227" s="88">
        <v>68.766666666700004</v>
      </c>
      <c r="Y227" s="85"/>
      <c r="Z227" s="88">
        <v>100</v>
      </c>
      <c r="AA227" s="85">
        <v>0.13</v>
      </c>
      <c r="AB227" s="91">
        <v>0.13</v>
      </c>
      <c r="AC227" s="86">
        <v>0.01</v>
      </c>
      <c r="AD227" s="86">
        <v>0.02</v>
      </c>
      <c r="AE227" s="86">
        <v>0</v>
      </c>
      <c r="AF227" s="88">
        <v>9.7680993517499992</v>
      </c>
      <c r="AG227" s="85">
        <v>0</v>
      </c>
      <c r="AH227" s="86">
        <v>0.10749400000000001</v>
      </c>
      <c r="AI227" s="150">
        <v>7.2100006157099997E-3</v>
      </c>
      <c r="AJ227" s="151">
        <v>1</v>
      </c>
      <c r="AK227" s="152">
        <v>0</v>
      </c>
    </row>
    <row r="228" spans="1:37" x14ac:dyDescent="0.2">
      <c r="A228" s="148" t="s">
        <v>771</v>
      </c>
      <c r="B228" s="66" t="s">
        <v>772</v>
      </c>
      <c r="C228" s="67">
        <v>58</v>
      </c>
      <c r="D228" s="84" t="s">
        <v>328</v>
      </c>
      <c r="E228" s="85">
        <v>89.521888430100304</v>
      </c>
      <c r="F228" s="91">
        <v>89.457107946405998</v>
      </c>
      <c r="G228" s="86">
        <v>28.018349203674099</v>
      </c>
      <c r="H228" s="86">
        <v>27.9935956855144</v>
      </c>
      <c r="I228" s="86">
        <v>25.57</v>
      </c>
      <c r="J228" s="86">
        <v>10.199999999999999</v>
      </c>
      <c r="K228" s="87">
        <v>0</v>
      </c>
      <c r="L228" s="149">
        <v>0.770000229481</v>
      </c>
      <c r="M228" s="86">
        <v>0</v>
      </c>
      <c r="N228" s="86">
        <v>90.353315878971102</v>
      </c>
      <c r="O228" s="86">
        <v>100</v>
      </c>
      <c r="P228" s="86">
        <v>0.83499999999999996</v>
      </c>
      <c r="Q228" s="88">
        <v>0.79590000000000005</v>
      </c>
      <c r="R228" s="85">
        <v>0</v>
      </c>
      <c r="S228" s="86">
        <v>0</v>
      </c>
      <c r="T228" s="86">
        <v>1.79</v>
      </c>
      <c r="U228" s="88">
        <v>0.58407769444678503</v>
      </c>
      <c r="V228" s="89">
        <v>4.51</v>
      </c>
      <c r="W228" s="85">
        <v>84.263300296582401</v>
      </c>
      <c r="X228" s="88">
        <v>77.2</v>
      </c>
      <c r="Y228" s="85"/>
      <c r="Z228" s="88">
        <v>100</v>
      </c>
      <c r="AA228" s="85">
        <v>0</v>
      </c>
      <c r="AB228" s="91">
        <v>0.01</v>
      </c>
      <c r="AC228" s="86">
        <v>0</v>
      </c>
      <c r="AD228" s="86">
        <v>0.01</v>
      </c>
      <c r="AE228" s="86">
        <v>0</v>
      </c>
      <c r="AF228" s="88">
        <v>4.17860072633</v>
      </c>
      <c r="AG228" s="85">
        <v>0</v>
      </c>
      <c r="AH228" s="86">
        <v>8.5158999999999999E-2</v>
      </c>
      <c r="AI228" s="150">
        <v>0.15749999269600001</v>
      </c>
      <c r="AJ228" s="151">
        <v>1</v>
      </c>
      <c r="AK228" s="152">
        <v>0</v>
      </c>
    </row>
    <row r="229" spans="1:37" x14ac:dyDescent="0.2">
      <c r="A229" s="148" t="s">
        <v>773</v>
      </c>
      <c r="B229" s="66" t="s">
        <v>774</v>
      </c>
      <c r="C229" s="67">
        <v>58</v>
      </c>
      <c r="D229" s="84" t="s">
        <v>328</v>
      </c>
      <c r="E229" s="85">
        <v>72.805995916857299</v>
      </c>
      <c r="F229" s="91">
        <v>72.805995916857299</v>
      </c>
      <c r="G229" s="86">
        <v>20.159489196114201</v>
      </c>
      <c r="H229" s="86">
        <v>20.159489196114201</v>
      </c>
      <c r="I229" s="86">
        <v>26.25</v>
      </c>
      <c r="J229" s="86">
        <v>11.84</v>
      </c>
      <c r="K229" s="87">
        <v>0</v>
      </c>
      <c r="L229" s="149">
        <v>1.8600011403100001</v>
      </c>
      <c r="M229" s="86">
        <v>0.17571417716290699</v>
      </c>
      <c r="N229" s="86">
        <v>85.956797558821194</v>
      </c>
      <c r="O229" s="86">
        <v>100</v>
      </c>
      <c r="P229" s="86">
        <v>0.63600000000000001</v>
      </c>
      <c r="Q229" s="88">
        <v>0.3654</v>
      </c>
      <c r="R229" s="85">
        <v>0.14492753623188401</v>
      </c>
      <c r="S229" s="86">
        <v>0</v>
      </c>
      <c r="T229" s="86">
        <v>1.95</v>
      </c>
      <c r="U229" s="88">
        <v>0.27403641944014401</v>
      </c>
      <c r="V229" s="89">
        <v>4.21</v>
      </c>
      <c r="W229" s="85">
        <v>82.914711477325696</v>
      </c>
      <c r="X229" s="88">
        <v>57.833333333299997</v>
      </c>
      <c r="Y229" s="85"/>
      <c r="Z229" s="88">
        <v>100</v>
      </c>
      <c r="AA229" s="85">
        <v>0</v>
      </c>
      <c r="AB229" s="91">
        <v>0</v>
      </c>
      <c r="AC229" s="86">
        <v>0</v>
      </c>
      <c r="AD229" s="86">
        <v>0</v>
      </c>
      <c r="AE229" s="86">
        <v>0</v>
      </c>
      <c r="AF229" s="88">
        <v>13.248598405199999</v>
      </c>
      <c r="AG229" s="85">
        <v>0</v>
      </c>
      <c r="AH229" s="86">
        <v>3.9475000000000003E-2</v>
      </c>
      <c r="AI229" s="150">
        <v>1.37377323431E-9</v>
      </c>
      <c r="AJ229" s="151">
        <v>1</v>
      </c>
      <c r="AK229" s="152">
        <v>0</v>
      </c>
    </row>
    <row r="230" spans="1:37" x14ac:dyDescent="0.2">
      <c r="A230" s="148" t="s">
        <v>775</v>
      </c>
      <c r="B230" s="66" t="s">
        <v>776</v>
      </c>
      <c r="C230" s="67">
        <v>58</v>
      </c>
      <c r="D230" s="84" t="s">
        <v>328</v>
      </c>
      <c r="E230" s="85">
        <v>63.986556023083999</v>
      </c>
      <c r="F230" s="91">
        <v>63.717546213670701</v>
      </c>
      <c r="G230" s="86">
        <v>23.5647382202363</v>
      </c>
      <c r="H230" s="86">
        <v>23.511978427106801</v>
      </c>
      <c r="I230" s="86">
        <v>20.29</v>
      </c>
      <c r="J230" s="86">
        <v>29.99</v>
      </c>
      <c r="K230" s="87">
        <v>0</v>
      </c>
      <c r="L230" s="149">
        <v>8.0099992580800006</v>
      </c>
      <c r="M230" s="86">
        <v>1.7834489846716602E-2</v>
      </c>
      <c r="N230" s="86">
        <v>67.437449500828507</v>
      </c>
      <c r="O230" s="86">
        <v>100</v>
      </c>
      <c r="P230" s="86">
        <v>1.9990000000000001</v>
      </c>
      <c r="Q230" s="88">
        <v>0.57169999999999999</v>
      </c>
      <c r="R230" s="85">
        <v>5.5679287305122498E-2</v>
      </c>
      <c r="S230" s="86">
        <v>0</v>
      </c>
      <c r="T230" s="86">
        <v>1.79</v>
      </c>
      <c r="U230" s="88">
        <v>1.3150866954131499</v>
      </c>
      <c r="V230" s="89">
        <v>4.42</v>
      </c>
      <c r="W230" s="85">
        <v>72.400345562379101</v>
      </c>
      <c r="X230" s="88">
        <v>52.066666666700002</v>
      </c>
      <c r="Y230" s="85">
        <v>100</v>
      </c>
      <c r="Z230" s="88">
        <v>8.480000000000004</v>
      </c>
      <c r="AA230" s="85">
        <v>0.06</v>
      </c>
      <c r="AB230" s="91">
        <v>0.32</v>
      </c>
      <c r="AC230" s="86">
        <v>0</v>
      </c>
      <c r="AD230" s="86">
        <v>0.01</v>
      </c>
      <c r="AE230" s="86">
        <v>0</v>
      </c>
      <c r="AF230" s="88">
        <v>4.7190006401</v>
      </c>
      <c r="AG230" s="85">
        <v>0</v>
      </c>
      <c r="AH230" s="86">
        <v>0.23441999999999999</v>
      </c>
      <c r="AI230" s="150">
        <v>1.2978000588099999E-2</v>
      </c>
      <c r="AJ230" s="151">
        <v>1</v>
      </c>
      <c r="AK230" s="152">
        <v>0</v>
      </c>
    </row>
    <row r="231" spans="1:37" x14ac:dyDescent="0.2">
      <c r="A231" s="148" t="s">
        <v>777</v>
      </c>
      <c r="B231" s="66" t="s">
        <v>778</v>
      </c>
      <c r="C231" s="67">
        <v>58</v>
      </c>
      <c r="D231" s="84" t="s">
        <v>328</v>
      </c>
      <c r="E231" s="85">
        <v>71.376108798465694</v>
      </c>
      <c r="F231" s="91">
        <v>71.370660157356795</v>
      </c>
      <c r="G231" s="86">
        <v>30.8512956868557</v>
      </c>
      <c r="H231" s="86">
        <v>30.8512956868557</v>
      </c>
      <c r="I231" s="86">
        <v>7.92</v>
      </c>
      <c r="J231" s="86">
        <v>9.61</v>
      </c>
      <c r="K231" s="87">
        <v>0</v>
      </c>
      <c r="L231" s="149">
        <v>10.899998866300001</v>
      </c>
      <c r="M231" s="86">
        <v>0</v>
      </c>
      <c r="N231" s="86">
        <v>74.258099039040403</v>
      </c>
      <c r="O231" s="86">
        <v>100</v>
      </c>
      <c r="P231" s="86">
        <v>0.68799999999999994</v>
      </c>
      <c r="Q231" s="88">
        <v>0.58120000000000005</v>
      </c>
      <c r="R231" s="85">
        <v>0</v>
      </c>
      <c r="S231" s="86">
        <v>0</v>
      </c>
      <c r="T231" s="86">
        <v>1.18</v>
      </c>
      <c r="U231" s="88">
        <v>0.67018285639561503</v>
      </c>
      <c r="V231" s="89">
        <v>4.17</v>
      </c>
      <c r="W231" s="85">
        <v>78.042089961687097</v>
      </c>
      <c r="X231" s="88">
        <v>76.733333333299996</v>
      </c>
      <c r="Y231" s="85"/>
      <c r="Z231" s="88">
        <v>85.1</v>
      </c>
      <c r="AA231" s="85">
        <v>0</v>
      </c>
      <c r="AB231" s="91">
        <v>0</v>
      </c>
      <c r="AC231" s="86">
        <v>0</v>
      </c>
      <c r="AD231" s="86">
        <v>0</v>
      </c>
      <c r="AE231" s="86">
        <v>0</v>
      </c>
      <c r="AF231" s="88">
        <v>3.61459980333</v>
      </c>
      <c r="AG231" s="85">
        <v>0</v>
      </c>
      <c r="AH231" s="86">
        <v>4.4329E-2</v>
      </c>
      <c r="AI231" s="150">
        <v>2.1630028281800001E-3</v>
      </c>
      <c r="AJ231" s="151">
        <v>1.02</v>
      </c>
      <c r="AK231" s="152">
        <v>0</v>
      </c>
    </row>
    <row r="232" spans="1:37" x14ac:dyDescent="0.2">
      <c r="A232" s="148" t="s">
        <v>779</v>
      </c>
      <c r="B232" s="66" t="s">
        <v>779</v>
      </c>
      <c r="C232" s="67">
        <v>58</v>
      </c>
      <c r="D232" s="84" t="s">
        <v>328</v>
      </c>
      <c r="E232" s="85">
        <v>99.920634920634896</v>
      </c>
      <c r="F232" s="91">
        <v>99.920634920634896</v>
      </c>
      <c r="G232" s="86">
        <v>56.626984126984098</v>
      </c>
      <c r="H232" s="86">
        <v>56.626984126984098</v>
      </c>
      <c r="I232" s="86">
        <v>0</v>
      </c>
      <c r="J232" s="86">
        <v>0.5</v>
      </c>
      <c r="K232" s="87">
        <v>0</v>
      </c>
      <c r="L232" s="149">
        <v>2.3670871056499999E-5</v>
      </c>
      <c r="M232" s="86">
        <v>0</v>
      </c>
      <c r="N232" s="86">
        <v>99.722001588562307</v>
      </c>
      <c r="O232" s="86">
        <v>100</v>
      </c>
      <c r="P232" s="86">
        <v>0</v>
      </c>
      <c r="Q232" s="88">
        <v>0</v>
      </c>
      <c r="R232" s="85">
        <v>0</v>
      </c>
      <c r="S232" s="86">
        <v>0</v>
      </c>
      <c r="T232" s="86">
        <v>0</v>
      </c>
      <c r="U232" s="88">
        <v>0</v>
      </c>
      <c r="V232" s="89"/>
      <c r="W232" s="85"/>
      <c r="X232" s="88"/>
      <c r="Y232" s="85"/>
      <c r="Z232" s="88"/>
      <c r="AA232" s="85">
        <v>0</v>
      </c>
      <c r="AB232" s="91">
        <v>0</v>
      </c>
      <c r="AC232" s="86">
        <v>0</v>
      </c>
      <c r="AD232" s="86">
        <v>0</v>
      </c>
      <c r="AE232" s="86">
        <v>0</v>
      </c>
      <c r="AF232" s="88">
        <v>7.8496081812399993E-6</v>
      </c>
      <c r="AG232" s="85">
        <v>0</v>
      </c>
      <c r="AH232" s="86">
        <v>9.1000000000000003E-5</v>
      </c>
      <c r="AI232" s="150">
        <v>1.2880983865200001E-10</v>
      </c>
      <c r="AJ232" s="151">
        <v>1</v>
      </c>
      <c r="AK232" s="152">
        <v>0</v>
      </c>
    </row>
    <row r="233" spans="1:37" x14ac:dyDescent="0.2">
      <c r="A233" s="148" t="s">
        <v>780</v>
      </c>
      <c r="B233" s="66" t="s">
        <v>780</v>
      </c>
      <c r="C233" s="67">
        <v>58</v>
      </c>
      <c r="D233" s="84" t="s">
        <v>328</v>
      </c>
      <c r="E233" s="85">
        <v>36.225961538461497</v>
      </c>
      <c r="F233" s="91">
        <v>36.201923076923102</v>
      </c>
      <c r="G233" s="86">
        <v>1.3942307692307701</v>
      </c>
      <c r="H233" s="86">
        <v>1.3942307692307701</v>
      </c>
      <c r="I233" s="86">
        <v>230.35</v>
      </c>
      <c r="J233" s="86">
        <v>171.52</v>
      </c>
      <c r="K233" s="87">
        <v>0</v>
      </c>
      <c r="L233" s="149">
        <v>4.4000050482999997</v>
      </c>
      <c r="M233" s="86">
        <v>0</v>
      </c>
      <c r="N233" s="86">
        <v>39.922854387656699</v>
      </c>
      <c r="O233" s="86">
        <v>100</v>
      </c>
      <c r="P233" s="86">
        <v>8.5009999999999994</v>
      </c>
      <c r="Q233" s="88">
        <v>0</v>
      </c>
      <c r="R233" s="85">
        <v>0</v>
      </c>
      <c r="S233" s="86">
        <v>0</v>
      </c>
      <c r="T233" s="86">
        <v>4.38</v>
      </c>
      <c r="U233" s="88">
        <v>0</v>
      </c>
      <c r="V233" s="89">
        <v>3.6</v>
      </c>
      <c r="W233" s="85"/>
      <c r="X233" s="88"/>
      <c r="Y233" s="85"/>
      <c r="Z233" s="88"/>
      <c r="AA233" s="85">
        <v>0</v>
      </c>
      <c r="AB233" s="91">
        <v>0</v>
      </c>
      <c r="AC233" s="86">
        <v>0</v>
      </c>
      <c r="AD233" s="86">
        <v>0</v>
      </c>
      <c r="AE233" s="86">
        <v>0</v>
      </c>
      <c r="AF233" s="88">
        <v>2.7206976939600001E-6</v>
      </c>
      <c r="AG233" s="85">
        <v>0</v>
      </c>
      <c r="AH233" s="86">
        <v>3.9328000000000002E-2</v>
      </c>
      <c r="AI233" s="150">
        <v>2.8840002903200001E-3</v>
      </c>
      <c r="AJ233" s="151">
        <v>1</v>
      </c>
      <c r="AK233" s="152">
        <v>0</v>
      </c>
    </row>
    <row r="234" spans="1:37" x14ac:dyDescent="0.2">
      <c r="A234" s="148" t="s">
        <v>781</v>
      </c>
      <c r="B234" s="66" t="s">
        <v>782</v>
      </c>
      <c r="C234" s="67">
        <v>58</v>
      </c>
      <c r="D234" s="84" t="s">
        <v>328</v>
      </c>
      <c r="E234" s="85">
        <v>46.640083721001297</v>
      </c>
      <c r="F234" s="91">
        <v>46.6133479997861</v>
      </c>
      <c r="G234" s="86">
        <v>18.1848736928142</v>
      </c>
      <c r="H234" s="86">
        <v>18.169596137834102</v>
      </c>
      <c r="I234" s="86">
        <v>70.010000000000005</v>
      </c>
      <c r="J234" s="86">
        <v>71.42</v>
      </c>
      <c r="K234" s="87">
        <v>0</v>
      </c>
      <c r="L234" s="149">
        <v>4.4800008097399999</v>
      </c>
      <c r="M234" s="86">
        <v>0</v>
      </c>
      <c r="N234" s="86">
        <v>58.416660780772297</v>
      </c>
      <c r="O234" s="86">
        <v>75.281662781662803</v>
      </c>
      <c r="P234" s="86">
        <v>2.1219999999999999</v>
      </c>
      <c r="Q234" s="88">
        <v>0.5262</v>
      </c>
      <c r="R234" s="85">
        <v>0</v>
      </c>
      <c r="S234" s="86">
        <v>0</v>
      </c>
      <c r="T234" s="86">
        <v>1.51</v>
      </c>
      <c r="U234" s="88">
        <v>0.88838982209287198</v>
      </c>
      <c r="V234" s="89">
        <v>4.05</v>
      </c>
      <c r="W234" s="85">
        <v>66.5828571302293</v>
      </c>
      <c r="X234" s="88"/>
      <c r="Y234" s="85">
        <v>100</v>
      </c>
      <c r="Z234" s="88">
        <v>-83.22</v>
      </c>
      <c r="AA234" s="85">
        <v>0.05</v>
      </c>
      <c r="AB234" s="91">
        <v>0.06</v>
      </c>
      <c r="AC234" s="86">
        <v>0</v>
      </c>
      <c r="AD234" s="86">
        <v>0</v>
      </c>
      <c r="AE234" s="86">
        <v>0</v>
      </c>
      <c r="AF234" s="88">
        <v>2.8828008950399999</v>
      </c>
      <c r="AG234" s="85">
        <v>0</v>
      </c>
      <c r="AH234" s="86">
        <v>0.38161699999999998</v>
      </c>
      <c r="AI234" s="150">
        <v>1.8024997780299999E-2</v>
      </c>
      <c r="AJ234" s="151">
        <v>1</v>
      </c>
      <c r="AK234" s="152">
        <v>0</v>
      </c>
    </row>
    <row r="235" spans="1:37" x14ac:dyDescent="0.2">
      <c r="A235" s="148" t="s">
        <v>783</v>
      </c>
      <c r="B235" s="66" t="s">
        <v>784</v>
      </c>
      <c r="C235" s="67">
        <v>58</v>
      </c>
      <c r="D235" s="84" t="s">
        <v>328</v>
      </c>
      <c r="E235" s="85">
        <v>94.4827538697878</v>
      </c>
      <c r="F235" s="91">
        <v>94.477242823584504</v>
      </c>
      <c r="G235" s="86">
        <v>32.4035739134628</v>
      </c>
      <c r="H235" s="86">
        <v>32.4035739134628</v>
      </c>
      <c r="I235" s="86">
        <v>1.38</v>
      </c>
      <c r="J235" s="86">
        <v>1.1599999999999999</v>
      </c>
      <c r="K235" s="87">
        <v>0</v>
      </c>
      <c r="L235" s="149">
        <v>2.2240076802E-7</v>
      </c>
      <c r="M235" s="86">
        <v>2.1265843570820099E-2</v>
      </c>
      <c r="N235" s="86">
        <v>95.979853479853503</v>
      </c>
      <c r="O235" s="86">
        <v>100</v>
      </c>
      <c r="P235" s="86">
        <v>0.20499999999999999</v>
      </c>
      <c r="Q235" s="88">
        <v>0.97970000000000002</v>
      </c>
      <c r="R235" s="85">
        <v>1.42166619277794E-2</v>
      </c>
      <c r="S235" s="86">
        <v>0</v>
      </c>
      <c r="T235" s="86">
        <v>1.63</v>
      </c>
      <c r="U235" s="88">
        <v>0.181864524706709</v>
      </c>
      <c r="V235" s="89">
        <v>4.82</v>
      </c>
      <c r="W235" s="85">
        <v>85.236582371675397</v>
      </c>
      <c r="X235" s="88"/>
      <c r="Y235" s="85">
        <v>100</v>
      </c>
      <c r="Z235" s="88">
        <v>92.88</v>
      </c>
      <c r="AA235" s="85">
        <v>0.08</v>
      </c>
      <c r="AB235" s="91">
        <v>0.08</v>
      </c>
      <c r="AC235" s="86">
        <v>0.06</v>
      </c>
      <c r="AD235" s="86">
        <v>0.06</v>
      </c>
      <c r="AE235" s="86">
        <v>0.04</v>
      </c>
      <c r="AF235" s="88">
        <v>1.48010032225</v>
      </c>
      <c r="AG235" s="85">
        <v>0</v>
      </c>
      <c r="AH235" s="86">
        <v>8.0070000000000002E-3</v>
      </c>
      <c r="AI235" s="150">
        <v>5.2499993335000002E-2</v>
      </c>
      <c r="AJ235" s="151">
        <v>1</v>
      </c>
      <c r="AK235" s="152">
        <v>0</v>
      </c>
    </row>
    <row r="236" spans="1:37" x14ac:dyDescent="0.2">
      <c r="A236" s="148" t="s">
        <v>785</v>
      </c>
      <c r="B236" s="66" t="s">
        <v>786</v>
      </c>
      <c r="C236" s="67">
        <v>58</v>
      </c>
      <c r="D236" s="84" t="s">
        <v>328</v>
      </c>
      <c r="E236" s="85">
        <v>81.180049490340295</v>
      </c>
      <c r="F236" s="91">
        <v>81.136915707507598</v>
      </c>
      <c r="G236" s="86">
        <v>23.417103679992699</v>
      </c>
      <c r="H236" s="86">
        <v>23.373969897159999</v>
      </c>
      <c r="I236" s="86">
        <v>2.76</v>
      </c>
      <c r="J236" s="86">
        <v>1.59</v>
      </c>
      <c r="K236" s="87">
        <v>0</v>
      </c>
      <c r="L236" s="149">
        <v>5.7615757676199997E-8</v>
      </c>
      <c r="M236" s="86">
        <v>0.21324065362466499</v>
      </c>
      <c r="N236" s="86">
        <v>93.094428459325101</v>
      </c>
      <c r="O236" s="86">
        <v>100</v>
      </c>
      <c r="P236" s="86">
        <v>0.30599999999999999</v>
      </c>
      <c r="Q236" s="88">
        <v>0.35310000000000002</v>
      </c>
      <c r="R236" s="85">
        <v>0.20576131687242799</v>
      </c>
      <c r="S236" s="86">
        <v>0</v>
      </c>
      <c r="T236" s="86">
        <v>1.74</v>
      </c>
      <c r="U236" s="88">
        <v>0.13848214488410601</v>
      </c>
      <c r="V236" s="89">
        <v>5</v>
      </c>
      <c r="W236" s="85">
        <v>73.553872037793496</v>
      </c>
      <c r="X236" s="88">
        <v>69.8</v>
      </c>
      <c r="Y236" s="85">
        <v>100</v>
      </c>
      <c r="Z236" s="88">
        <v>100</v>
      </c>
      <c r="AA236" s="85">
        <v>0</v>
      </c>
      <c r="AB236" s="91">
        <v>0</v>
      </c>
      <c r="AC236" s="86">
        <v>0</v>
      </c>
      <c r="AD236" s="86">
        <v>0</v>
      </c>
      <c r="AE236" s="86">
        <v>0</v>
      </c>
      <c r="AF236" s="88">
        <v>2.4743000446700001</v>
      </c>
      <c r="AG236" s="85">
        <v>0</v>
      </c>
      <c r="AH236" s="86">
        <v>2.715E-3</v>
      </c>
      <c r="AI236" s="150">
        <v>2.9407624737300001E-8</v>
      </c>
      <c r="AJ236" s="151">
        <v>1</v>
      </c>
      <c r="AK236" s="152">
        <v>0</v>
      </c>
    </row>
    <row r="237" spans="1:37" x14ac:dyDescent="0.2">
      <c r="A237" s="1"/>
    </row>
    <row r="238" spans="1:37" x14ac:dyDescent="0.2">
      <c r="A238" s="1"/>
    </row>
    <row r="239" spans="1:37" x14ac:dyDescent="0.2">
      <c r="A239" s="1"/>
    </row>
    <row r="240" spans="1:37" x14ac:dyDescent="0.2">
      <c r="A240" s="1"/>
    </row>
    <row r="241" spans="1:1" x14ac:dyDescent="0.2">
      <c r="A241" s="1"/>
    </row>
    <row r="242" spans="1:1" x14ac:dyDescent="0.2">
      <c r="A242" s="1"/>
    </row>
    <row r="243" spans="1:1" x14ac:dyDescent="0.2">
      <c r="A243" s="1"/>
    </row>
    <row r="244" spans="1:1" x14ac:dyDescent="0.2">
      <c r="A244" s="1"/>
    </row>
    <row r="245" spans="1:1" x14ac:dyDescent="0.2">
      <c r="A245" s="1"/>
    </row>
    <row r="246" spans="1:1" x14ac:dyDescent="0.2">
      <c r="A246" s="1"/>
    </row>
    <row r="247" spans="1:1" x14ac:dyDescent="0.2">
      <c r="A247" s="1"/>
    </row>
    <row r="248" spans="1:1" x14ac:dyDescent="0.2">
      <c r="A248" s="1"/>
    </row>
    <row r="249" spans="1:1" x14ac:dyDescent="0.2">
      <c r="A249" s="1"/>
    </row>
    <row r="250" spans="1:1" x14ac:dyDescent="0.2">
      <c r="A250" s="1"/>
    </row>
    <row r="251" spans="1:1" x14ac:dyDescent="0.2">
      <c r="A251" s="1"/>
    </row>
    <row r="252" spans="1:1" x14ac:dyDescent="0.2">
      <c r="A252" s="1"/>
    </row>
    <row r="253" spans="1:1" x14ac:dyDescent="0.2">
      <c r="A253" s="1"/>
    </row>
    <row r="254" spans="1:1" x14ac:dyDescent="0.2">
      <c r="A254" s="1"/>
    </row>
    <row r="255" spans="1:1" x14ac:dyDescent="0.2">
      <c r="A255" s="1"/>
    </row>
    <row r="256" spans="1:1" x14ac:dyDescent="0.2">
      <c r="A256" s="1"/>
    </row>
    <row r="257" spans="1:35" x14ac:dyDescent="0.2">
      <c r="A257" s="1"/>
    </row>
    <row r="258" spans="1:35" x14ac:dyDescent="0.2">
      <c r="A258" s="1"/>
    </row>
    <row r="259" spans="1:35" x14ac:dyDescent="0.2">
      <c r="A259" s="1"/>
    </row>
    <row r="260" spans="1:35" x14ac:dyDescent="0.2">
      <c r="A260" s="1"/>
    </row>
    <row r="261" spans="1:35" x14ac:dyDescent="0.2">
      <c r="A261" s="1"/>
    </row>
    <row r="262" spans="1:35" x14ac:dyDescent="0.2">
      <c r="A262" s="1"/>
    </row>
    <row r="263" spans="1:35" x14ac:dyDescent="0.2">
      <c r="A263" s="1"/>
      <c r="AG263" s="2"/>
      <c r="AI263" s="2"/>
    </row>
    <row r="264" spans="1:35" x14ac:dyDescent="0.2">
      <c r="A264" s="1"/>
    </row>
    <row r="265" spans="1:35" x14ac:dyDescent="0.2">
      <c r="A265" s="1"/>
    </row>
    <row r="266" spans="1:35" x14ac:dyDescent="0.2">
      <c r="A266" s="1"/>
    </row>
    <row r="267" spans="1:35" x14ac:dyDescent="0.2">
      <c r="A267" s="1"/>
    </row>
    <row r="268" spans="1:35" x14ac:dyDescent="0.2">
      <c r="A268" s="1"/>
    </row>
    <row r="269" spans="1:35" x14ac:dyDescent="0.2">
      <c r="A269" s="1"/>
    </row>
    <row r="270" spans="1:35" x14ac:dyDescent="0.2">
      <c r="A270" s="1"/>
    </row>
    <row r="271" spans="1:35" x14ac:dyDescent="0.2">
      <c r="A271" s="1"/>
    </row>
    <row r="272" spans="1:35" x14ac:dyDescent="0.2">
      <c r="A272" s="1"/>
    </row>
    <row r="273" spans="1:35" x14ac:dyDescent="0.2">
      <c r="A273" s="1"/>
    </row>
    <row r="274" spans="1:35" x14ac:dyDescent="0.2">
      <c r="A274" s="1"/>
    </row>
    <row r="275" spans="1:35" x14ac:dyDescent="0.2">
      <c r="A275" s="1"/>
    </row>
    <row r="276" spans="1:35" x14ac:dyDescent="0.2">
      <c r="A276" s="1"/>
    </row>
    <row r="277" spans="1:35" x14ac:dyDescent="0.2">
      <c r="A277" s="1"/>
    </row>
    <row r="278" spans="1:35" x14ac:dyDescent="0.2">
      <c r="A278" s="1"/>
    </row>
    <row r="279" spans="1:35" x14ac:dyDescent="0.2">
      <c r="A279" s="1"/>
    </row>
    <row r="280" spans="1:35" x14ac:dyDescent="0.2">
      <c r="A280" s="1"/>
    </row>
    <row r="281" spans="1:35" x14ac:dyDescent="0.2">
      <c r="A281" s="1"/>
    </row>
    <row r="282" spans="1:35" x14ac:dyDescent="0.2">
      <c r="A282" s="1"/>
    </row>
    <row r="283" spans="1:35" x14ac:dyDescent="0.2">
      <c r="A283" s="1"/>
    </row>
    <row r="284" spans="1:35" x14ac:dyDescent="0.2">
      <c r="A284" s="1"/>
    </row>
    <row r="285" spans="1:35" x14ac:dyDescent="0.2">
      <c r="A285" s="1"/>
      <c r="AG285" s="2"/>
      <c r="AI285" s="2"/>
    </row>
    <row r="286" spans="1:35" x14ac:dyDescent="0.2">
      <c r="A286" s="1"/>
      <c r="AG286" s="2"/>
      <c r="AI286" s="2"/>
    </row>
    <row r="287" spans="1:35" x14ac:dyDescent="0.2">
      <c r="A287" s="1"/>
    </row>
    <row r="288" spans="1:35" x14ac:dyDescent="0.2">
      <c r="A288" s="1"/>
    </row>
    <row r="289" spans="1:1" x14ac:dyDescent="0.2">
      <c r="A289" s="1"/>
    </row>
    <row r="290" spans="1:1" x14ac:dyDescent="0.2">
      <c r="A290" s="1"/>
    </row>
    <row r="291" spans="1:1" x14ac:dyDescent="0.2">
      <c r="A291" s="1"/>
    </row>
    <row r="292" spans="1:1" x14ac:dyDescent="0.2">
      <c r="A292" s="1"/>
    </row>
    <row r="293" spans="1:1" x14ac:dyDescent="0.2">
      <c r="A293" s="1"/>
    </row>
    <row r="294" spans="1:1" x14ac:dyDescent="0.2">
      <c r="A294" s="1"/>
    </row>
    <row r="295" spans="1:1" x14ac:dyDescent="0.2">
      <c r="A295" s="1"/>
    </row>
    <row r="296" spans="1:1" x14ac:dyDescent="0.2">
      <c r="A296" s="1"/>
    </row>
    <row r="297" spans="1:1" x14ac:dyDescent="0.2">
      <c r="A297" s="1"/>
    </row>
    <row r="298" spans="1:1" x14ac:dyDescent="0.2">
      <c r="A298" s="1"/>
    </row>
    <row r="299" spans="1:1" x14ac:dyDescent="0.2">
      <c r="A299" s="1"/>
    </row>
    <row r="300" spans="1:1" x14ac:dyDescent="0.2">
      <c r="A300" s="1"/>
    </row>
    <row r="301" spans="1:1" x14ac:dyDescent="0.2">
      <c r="A301" s="1"/>
    </row>
    <row r="302" spans="1:1" x14ac:dyDescent="0.2">
      <c r="A302" s="1"/>
    </row>
    <row r="303" spans="1:1" x14ac:dyDescent="0.2">
      <c r="A303" s="1"/>
    </row>
    <row r="304" spans="1:1" x14ac:dyDescent="0.2">
      <c r="A304" s="1"/>
    </row>
    <row r="305" spans="1:35" x14ac:dyDescent="0.2">
      <c r="A305" s="1"/>
    </row>
    <row r="306" spans="1:35" x14ac:dyDescent="0.2">
      <c r="A306" s="1"/>
    </row>
    <row r="307" spans="1:35" x14ac:dyDescent="0.2">
      <c r="A307" s="1"/>
    </row>
    <row r="308" spans="1:35" x14ac:dyDescent="0.2">
      <c r="A308" s="1"/>
    </row>
    <row r="309" spans="1:35" x14ac:dyDescent="0.2">
      <c r="A309" s="1"/>
    </row>
    <row r="310" spans="1:35" x14ac:dyDescent="0.2">
      <c r="A310" s="1"/>
    </row>
    <row r="311" spans="1:35" x14ac:dyDescent="0.2">
      <c r="A311" s="1"/>
      <c r="K311" s="2"/>
      <c r="M311" s="2"/>
      <c r="AG311" s="2"/>
      <c r="AI311" s="2"/>
    </row>
    <row r="312" spans="1:35" x14ac:dyDescent="0.2">
      <c r="A312" s="1"/>
      <c r="K312" s="2"/>
      <c r="M312" s="2"/>
      <c r="AG312" s="2"/>
      <c r="AI312" s="2"/>
    </row>
    <row r="313" spans="1:35" x14ac:dyDescent="0.2">
      <c r="A313" s="1"/>
    </row>
    <row r="314" spans="1:35" x14ac:dyDescent="0.2">
      <c r="A314" s="1"/>
      <c r="K314" s="2"/>
      <c r="M314" s="2"/>
      <c r="AG314" s="2"/>
      <c r="AI314" s="2"/>
    </row>
    <row r="315" spans="1:35" x14ac:dyDescent="0.2">
      <c r="A315" s="1"/>
    </row>
    <row r="316" spans="1:35" x14ac:dyDescent="0.2">
      <c r="A316" s="1"/>
      <c r="K316" s="2"/>
      <c r="M316" s="2"/>
      <c r="AG316" s="2"/>
      <c r="AI316" s="2"/>
    </row>
    <row r="317" spans="1:35" x14ac:dyDescent="0.2">
      <c r="A317" s="1"/>
      <c r="K317" s="2"/>
      <c r="M317" s="2"/>
      <c r="AG317" s="2"/>
      <c r="AI317" s="2"/>
    </row>
    <row r="318" spans="1:35" x14ac:dyDescent="0.2">
      <c r="A318" s="1"/>
    </row>
    <row r="319" spans="1:35" x14ac:dyDescent="0.2">
      <c r="A319" s="1"/>
      <c r="K319" s="2"/>
      <c r="M319" s="2"/>
      <c r="AG319" s="2"/>
      <c r="AI319" s="2"/>
    </row>
    <row r="320" spans="1:35" x14ac:dyDescent="0.2">
      <c r="A320" s="1"/>
      <c r="K320" s="2"/>
      <c r="M320" s="2"/>
      <c r="AG320" s="2"/>
      <c r="AI320" s="2"/>
    </row>
    <row r="321" spans="1:35" x14ac:dyDescent="0.2">
      <c r="A321" s="1"/>
      <c r="AG321" s="2"/>
      <c r="AI321" s="2"/>
    </row>
    <row r="322" spans="1:35" x14ac:dyDescent="0.2">
      <c r="A322" s="1"/>
      <c r="J322" s="2"/>
      <c r="L322" s="2"/>
      <c r="AG322" s="2"/>
      <c r="AI322" s="2"/>
    </row>
    <row r="323" spans="1:35" x14ac:dyDescent="0.2">
      <c r="A323" s="1"/>
    </row>
    <row r="324" spans="1:35" x14ac:dyDescent="0.2">
      <c r="A324" s="1"/>
    </row>
    <row r="325" spans="1:35" x14ac:dyDescent="0.2">
      <c r="A325" s="1"/>
    </row>
    <row r="326" spans="1:35" x14ac:dyDescent="0.2">
      <c r="A326" s="1"/>
    </row>
    <row r="327" spans="1:35" x14ac:dyDescent="0.2">
      <c r="A327" s="1"/>
    </row>
    <row r="328" spans="1:35" x14ac:dyDescent="0.2">
      <c r="A328" s="1"/>
    </row>
    <row r="329" spans="1:35" x14ac:dyDescent="0.2">
      <c r="A329" s="1"/>
    </row>
    <row r="330" spans="1:35" x14ac:dyDescent="0.2">
      <c r="A330" s="1"/>
    </row>
    <row r="331" spans="1:35" x14ac:dyDescent="0.2">
      <c r="A331" s="1"/>
    </row>
    <row r="332" spans="1:35" x14ac:dyDescent="0.2">
      <c r="A332" s="1"/>
    </row>
    <row r="333" spans="1:35" x14ac:dyDescent="0.2">
      <c r="A333" s="1"/>
    </row>
    <row r="334" spans="1:35" x14ac:dyDescent="0.2">
      <c r="A334" s="1"/>
    </row>
    <row r="335" spans="1:35" x14ac:dyDescent="0.2">
      <c r="A335" s="1"/>
    </row>
    <row r="336" spans="1:35" x14ac:dyDescent="0.2">
      <c r="A336" s="1"/>
    </row>
    <row r="337" spans="1:1" x14ac:dyDescent="0.2">
      <c r="A337" s="1"/>
    </row>
    <row r="338" spans="1:1" x14ac:dyDescent="0.2">
      <c r="A338" s="1"/>
    </row>
    <row r="339" spans="1:1" x14ac:dyDescent="0.2">
      <c r="A339" s="1"/>
    </row>
    <row r="340" spans="1:1" x14ac:dyDescent="0.2">
      <c r="A340" s="1"/>
    </row>
    <row r="341" spans="1:1" x14ac:dyDescent="0.2">
      <c r="A341" s="1"/>
    </row>
    <row r="342" spans="1:1" x14ac:dyDescent="0.2">
      <c r="A342" s="1"/>
    </row>
    <row r="343" spans="1:1" x14ac:dyDescent="0.2">
      <c r="A343" s="1"/>
    </row>
    <row r="344" spans="1:1" x14ac:dyDescent="0.2">
      <c r="A344" s="1"/>
    </row>
    <row r="345" spans="1:1" x14ac:dyDescent="0.2">
      <c r="A345" s="1"/>
    </row>
    <row r="346" spans="1:1" x14ac:dyDescent="0.2">
      <c r="A346" s="1"/>
    </row>
    <row r="347" spans="1:1" x14ac:dyDescent="0.2">
      <c r="A347" s="1"/>
    </row>
    <row r="348" spans="1:1" x14ac:dyDescent="0.2">
      <c r="A348" s="1"/>
    </row>
    <row r="349" spans="1:1" x14ac:dyDescent="0.2">
      <c r="A349" s="1"/>
    </row>
    <row r="350" spans="1:1" x14ac:dyDescent="0.2">
      <c r="A350" s="1"/>
    </row>
    <row r="351" spans="1:1" x14ac:dyDescent="0.2">
      <c r="A351" s="1"/>
    </row>
    <row r="352" spans="1:1" x14ac:dyDescent="0.2">
      <c r="A352" s="1"/>
    </row>
    <row r="353" spans="1:1" x14ac:dyDescent="0.2">
      <c r="A353" s="1"/>
    </row>
    <row r="354" spans="1:1" x14ac:dyDescent="0.2">
      <c r="A354" s="1"/>
    </row>
    <row r="355" spans="1:1" x14ac:dyDescent="0.2">
      <c r="A355" s="1"/>
    </row>
    <row r="356" spans="1:1" x14ac:dyDescent="0.2">
      <c r="A356" s="1"/>
    </row>
    <row r="357" spans="1:1" x14ac:dyDescent="0.2">
      <c r="A357" s="1"/>
    </row>
    <row r="358" spans="1:1" x14ac:dyDescent="0.2">
      <c r="A358" s="1"/>
    </row>
    <row r="359" spans="1:1" x14ac:dyDescent="0.2">
      <c r="A359" s="1"/>
    </row>
    <row r="360" spans="1:1" x14ac:dyDescent="0.2">
      <c r="A360" s="1"/>
    </row>
    <row r="361" spans="1:1" x14ac:dyDescent="0.2">
      <c r="A361" s="1"/>
    </row>
    <row r="362" spans="1:1" x14ac:dyDescent="0.2">
      <c r="A362" s="1"/>
    </row>
    <row r="363" spans="1:1" x14ac:dyDescent="0.2">
      <c r="A363" s="1"/>
    </row>
    <row r="364" spans="1:1" x14ac:dyDescent="0.2">
      <c r="A364" s="1"/>
    </row>
    <row r="365" spans="1:1" x14ac:dyDescent="0.2">
      <c r="A365" s="1"/>
    </row>
    <row r="366" spans="1:1" x14ac:dyDescent="0.2">
      <c r="A366" s="1"/>
    </row>
    <row r="367" spans="1:1" x14ac:dyDescent="0.2">
      <c r="A367" s="1"/>
    </row>
    <row r="368" spans="1:1" x14ac:dyDescent="0.2">
      <c r="A368" s="1"/>
    </row>
    <row r="369" spans="1:1" x14ac:dyDescent="0.2">
      <c r="A369" s="1"/>
    </row>
    <row r="370" spans="1:1" x14ac:dyDescent="0.2">
      <c r="A370" s="1"/>
    </row>
    <row r="371" spans="1:1" x14ac:dyDescent="0.2">
      <c r="A371" s="1"/>
    </row>
    <row r="372" spans="1:1" x14ac:dyDescent="0.2">
      <c r="A372" s="1"/>
    </row>
    <row r="373" spans="1:1" x14ac:dyDescent="0.2">
      <c r="A373" s="1"/>
    </row>
    <row r="374" spans="1:1" x14ac:dyDescent="0.2">
      <c r="A374" s="1"/>
    </row>
    <row r="375" spans="1:1" x14ac:dyDescent="0.2">
      <c r="A375" s="1"/>
    </row>
    <row r="376" spans="1:1" x14ac:dyDescent="0.2">
      <c r="A376" s="1"/>
    </row>
    <row r="377" spans="1:1" x14ac:dyDescent="0.2">
      <c r="A377" s="1"/>
    </row>
    <row r="378" spans="1:1" x14ac:dyDescent="0.2">
      <c r="A378" s="1"/>
    </row>
    <row r="379" spans="1:1" x14ac:dyDescent="0.2">
      <c r="A379" s="1"/>
    </row>
    <row r="380" spans="1:1" x14ac:dyDescent="0.2">
      <c r="A380" s="1"/>
    </row>
    <row r="381" spans="1:1" x14ac:dyDescent="0.2">
      <c r="A381" s="1"/>
    </row>
    <row r="382" spans="1:1" x14ac:dyDescent="0.2">
      <c r="A382" s="1"/>
    </row>
    <row r="383" spans="1:1" x14ac:dyDescent="0.2">
      <c r="A383" s="1"/>
    </row>
    <row r="384" spans="1:1" x14ac:dyDescent="0.2">
      <c r="A384" s="1"/>
    </row>
    <row r="385" spans="1:1" x14ac:dyDescent="0.2">
      <c r="A385" s="1"/>
    </row>
    <row r="386" spans="1:1" x14ac:dyDescent="0.2">
      <c r="A386" s="1"/>
    </row>
    <row r="387" spans="1:1" x14ac:dyDescent="0.2">
      <c r="A387" s="1"/>
    </row>
    <row r="388" spans="1:1" x14ac:dyDescent="0.2">
      <c r="A388" s="1"/>
    </row>
    <row r="389" spans="1:1" x14ac:dyDescent="0.2">
      <c r="A389" s="1"/>
    </row>
    <row r="390" spans="1:1" x14ac:dyDescent="0.2">
      <c r="A390" s="1"/>
    </row>
    <row r="391" spans="1:1" x14ac:dyDescent="0.2">
      <c r="A391" s="1"/>
    </row>
    <row r="392" spans="1:1" x14ac:dyDescent="0.2">
      <c r="A392" s="1"/>
    </row>
    <row r="393" spans="1:1" x14ac:dyDescent="0.2">
      <c r="A393" s="1"/>
    </row>
    <row r="394" spans="1:1" x14ac:dyDescent="0.2">
      <c r="A394" s="1"/>
    </row>
    <row r="395" spans="1:1" x14ac:dyDescent="0.2">
      <c r="A395" s="1"/>
    </row>
    <row r="396" spans="1:1" x14ac:dyDescent="0.2">
      <c r="A396" s="1"/>
    </row>
    <row r="397" spans="1:1" x14ac:dyDescent="0.2">
      <c r="A397" s="1"/>
    </row>
    <row r="398" spans="1:1" x14ac:dyDescent="0.2">
      <c r="A398" s="1"/>
    </row>
    <row r="399" spans="1:1" x14ac:dyDescent="0.2">
      <c r="A399" s="1"/>
    </row>
    <row r="400" spans="1:1" x14ac:dyDescent="0.2">
      <c r="A400" s="1"/>
    </row>
    <row r="401" spans="1:1" x14ac:dyDescent="0.2">
      <c r="A401" s="1"/>
    </row>
    <row r="402" spans="1:1" x14ac:dyDescent="0.2">
      <c r="A402" s="1"/>
    </row>
    <row r="403" spans="1:1" x14ac:dyDescent="0.2">
      <c r="A403" s="1"/>
    </row>
    <row r="404" spans="1:1" x14ac:dyDescent="0.2">
      <c r="A404" s="1"/>
    </row>
    <row r="405" spans="1:1" x14ac:dyDescent="0.2">
      <c r="A405" s="1"/>
    </row>
    <row r="406" spans="1:1" x14ac:dyDescent="0.2">
      <c r="A406" s="1"/>
    </row>
    <row r="407" spans="1:1" x14ac:dyDescent="0.2">
      <c r="A407" s="1"/>
    </row>
    <row r="408" spans="1:1" x14ac:dyDescent="0.2">
      <c r="A408" s="1"/>
    </row>
    <row r="409" spans="1:1" x14ac:dyDescent="0.2">
      <c r="A409" s="1"/>
    </row>
    <row r="410" spans="1:1" x14ac:dyDescent="0.2">
      <c r="A410" s="1"/>
    </row>
    <row r="411" spans="1:1" x14ac:dyDescent="0.2">
      <c r="A411" s="1"/>
    </row>
    <row r="412" spans="1:1" x14ac:dyDescent="0.2">
      <c r="A412" s="1"/>
    </row>
    <row r="413" spans="1:1" x14ac:dyDescent="0.2">
      <c r="A413" s="1"/>
    </row>
    <row r="414" spans="1:1" x14ac:dyDescent="0.2">
      <c r="A414" s="1"/>
    </row>
    <row r="415" spans="1:1" x14ac:dyDescent="0.2">
      <c r="A415" s="1"/>
    </row>
    <row r="416" spans="1:1" x14ac:dyDescent="0.2">
      <c r="A416" s="1"/>
    </row>
    <row r="417" spans="1:1" x14ac:dyDescent="0.2">
      <c r="A417" s="1"/>
    </row>
    <row r="418" spans="1:1" x14ac:dyDescent="0.2">
      <c r="A418" s="1"/>
    </row>
    <row r="419" spans="1:1" x14ac:dyDescent="0.2">
      <c r="A419" s="1"/>
    </row>
    <row r="420" spans="1:1" x14ac:dyDescent="0.2">
      <c r="A420" s="1"/>
    </row>
    <row r="421" spans="1:1" x14ac:dyDescent="0.2">
      <c r="A421" s="1"/>
    </row>
    <row r="422" spans="1:1" x14ac:dyDescent="0.2">
      <c r="A422" s="1"/>
    </row>
    <row r="423" spans="1:1" x14ac:dyDescent="0.2">
      <c r="A423" s="1"/>
    </row>
    <row r="424" spans="1:1" x14ac:dyDescent="0.2">
      <c r="A424" s="1"/>
    </row>
    <row r="425" spans="1:1" x14ac:dyDescent="0.2">
      <c r="A425" s="1"/>
    </row>
    <row r="426" spans="1:1" x14ac:dyDescent="0.2">
      <c r="A426" s="1"/>
    </row>
    <row r="427" spans="1:1" x14ac:dyDescent="0.2">
      <c r="A427" s="1"/>
    </row>
    <row r="428" spans="1:1" x14ac:dyDescent="0.2">
      <c r="A428" s="1"/>
    </row>
    <row r="429" spans="1:1" x14ac:dyDescent="0.2">
      <c r="A429" s="1"/>
    </row>
    <row r="430" spans="1:1" x14ac:dyDescent="0.2">
      <c r="A430" s="1"/>
    </row>
    <row r="431" spans="1:1" x14ac:dyDescent="0.2">
      <c r="A431" s="1"/>
    </row>
    <row r="432" spans="1:1" x14ac:dyDescent="0.2">
      <c r="A432" s="1"/>
    </row>
    <row r="433" spans="1:1" x14ac:dyDescent="0.2">
      <c r="A433" s="1"/>
    </row>
    <row r="434" spans="1:1" x14ac:dyDescent="0.2">
      <c r="A434" s="1"/>
    </row>
    <row r="435" spans="1:1" x14ac:dyDescent="0.2">
      <c r="A435" s="1"/>
    </row>
    <row r="436" spans="1:1" x14ac:dyDescent="0.2">
      <c r="A436" s="1"/>
    </row>
    <row r="437" spans="1:1" x14ac:dyDescent="0.2">
      <c r="A437" s="1"/>
    </row>
    <row r="438" spans="1:1" x14ac:dyDescent="0.2">
      <c r="A438" s="1"/>
    </row>
    <row r="439" spans="1:1" x14ac:dyDescent="0.2">
      <c r="A439" s="1"/>
    </row>
    <row r="440" spans="1:1" x14ac:dyDescent="0.2">
      <c r="A440" s="1"/>
    </row>
    <row r="441" spans="1:1" x14ac:dyDescent="0.2">
      <c r="A441" s="1"/>
    </row>
    <row r="442" spans="1:1" x14ac:dyDescent="0.2">
      <c r="A442" s="1"/>
    </row>
    <row r="443" spans="1:1" x14ac:dyDescent="0.2">
      <c r="A443" s="1"/>
    </row>
    <row r="444" spans="1:1" x14ac:dyDescent="0.2">
      <c r="A444" s="1"/>
    </row>
    <row r="445" spans="1:1" x14ac:dyDescent="0.2">
      <c r="A445" s="1"/>
    </row>
    <row r="446" spans="1:1" x14ac:dyDescent="0.2">
      <c r="A446" s="1"/>
    </row>
    <row r="447" spans="1:1" x14ac:dyDescent="0.2">
      <c r="A447" s="1"/>
    </row>
    <row r="448" spans="1:1" x14ac:dyDescent="0.2">
      <c r="A448" s="1"/>
    </row>
    <row r="449" spans="1:1" x14ac:dyDescent="0.2">
      <c r="A449" s="1"/>
    </row>
    <row r="450" spans="1:1" x14ac:dyDescent="0.2">
      <c r="A450" s="1"/>
    </row>
    <row r="451" spans="1:1" x14ac:dyDescent="0.2">
      <c r="A451" s="1"/>
    </row>
    <row r="452" spans="1:1" x14ac:dyDescent="0.2">
      <c r="A452" s="1"/>
    </row>
    <row r="453" spans="1:1" x14ac:dyDescent="0.2">
      <c r="A453" s="1"/>
    </row>
    <row r="454" spans="1:1" x14ac:dyDescent="0.2">
      <c r="A454" s="1"/>
    </row>
    <row r="455" spans="1:1" x14ac:dyDescent="0.2">
      <c r="A455" s="1"/>
    </row>
    <row r="456" spans="1:1" x14ac:dyDescent="0.2">
      <c r="A456" s="1"/>
    </row>
    <row r="457" spans="1:1" x14ac:dyDescent="0.2">
      <c r="A457" s="1"/>
    </row>
    <row r="458" spans="1:1" x14ac:dyDescent="0.2">
      <c r="A458" s="1"/>
    </row>
    <row r="459" spans="1:1" x14ac:dyDescent="0.2">
      <c r="A459" s="1"/>
    </row>
    <row r="460" spans="1:1" x14ac:dyDescent="0.2">
      <c r="A460" s="1"/>
    </row>
    <row r="461" spans="1:1" x14ac:dyDescent="0.2">
      <c r="A461" s="1"/>
    </row>
    <row r="462" spans="1:1" x14ac:dyDescent="0.2">
      <c r="A462" s="1"/>
    </row>
    <row r="463" spans="1:1" x14ac:dyDescent="0.2">
      <c r="A463" s="1"/>
    </row>
    <row r="464" spans="1:1" x14ac:dyDescent="0.2">
      <c r="A464" s="1"/>
    </row>
    <row r="465" spans="1:1" x14ac:dyDescent="0.2">
      <c r="A465" s="1"/>
    </row>
    <row r="466" spans="1:1" x14ac:dyDescent="0.2">
      <c r="A466" s="1"/>
    </row>
    <row r="467" spans="1:1" x14ac:dyDescent="0.2">
      <c r="A467" s="1"/>
    </row>
    <row r="468" spans="1:1" x14ac:dyDescent="0.2">
      <c r="A468" s="1"/>
    </row>
    <row r="469" spans="1:1" x14ac:dyDescent="0.2">
      <c r="A469" s="1"/>
    </row>
    <row r="470" spans="1:1" x14ac:dyDescent="0.2">
      <c r="A470" s="1"/>
    </row>
    <row r="471" spans="1:1" x14ac:dyDescent="0.2">
      <c r="A471" s="1"/>
    </row>
    <row r="472" spans="1:1" x14ac:dyDescent="0.2">
      <c r="A472" s="1"/>
    </row>
    <row r="473" spans="1:1" x14ac:dyDescent="0.2">
      <c r="A473" s="1"/>
    </row>
    <row r="474" spans="1:1" x14ac:dyDescent="0.2">
      <c r="A474" s="1"/>
    </row>
    <row r="475" spans="1:1" x14ac:dyDescent="0.2">
      <c r="A475" s="1"/>
    </row>
    <row r="476" spans="1:1" x14ac:dyDescent="0.2">
      <c r="A476" s="1"/>
    </row>
    <row r="477" spans="1:1" x14ac:dyDescent="0.2">
      <c r="A477" s="1"/>
    </row>
    <row r="478" spans="1:1" x14ac:dyDescent="0.2">
      <c r="A478" s="1"/>
    </row>
    <row r="479" spans="1:1" x14ac:dyDescent="0.2">
      <c r="A479" s="1"/>
    </row>
    <row r="480" spans="1:1" x14ac:dyDescent="0.2">
      <c r="A480" s="1"/>
    </row>
    <row r="481" spans="1:35" x14ac:dyDescent="0.2">
      <c r="A481" s="1"/>
    </row>
    <row r="482" spans="1:35" x14ac:dyDescent="0.2">
      <c r="A482" s="1"/>
    </row>
    <row r="483" spans="1:35" x14ac:dyDescent="0.2">
      <c r="A483" s="1"/>
    </row>
    <row r="484" spans="1:35" x14ac:dyDescent="0.2">
      <c r="A484" s="1"/>
    </row>
    <row r="485" spans="1:35" x14ac:dyDescent="0.2">
      <c r="A485" s="1"/>
    </row>
    <row r="486" spans="1:35" x14ac:dyDescent="0.2">
      <c r="A486" s="1"/>
    </row>
    <row r="487" spans="1:35" x14ac:dyDescent="0.2">
      <c r="A487" s="1"/>
    </row>
    <row r="488" spans="1:35" x14ac:dyDescent="0.2">
      <c r="A488" s="1"/>
    </row>
    <row r="489" spans="1:35" x14ac:dyDescent="0.2">
      <c r="A489" s="1"/>
    </row>
    <row r="490" spans="1:35" x14ac:dyDescent="0.2">
      <c r="A490" s="1"/>
      <c r="K490" s="2"/>
      <c r="M490" s="2"/>
      <c r="AG490" s="2"/>
      <c r="AI490" s="2"/>
    </row>
    <row r="491" spans="1:35" x14ac:dyDescent="0.2">
      <c r="A491" s="1"/>
    </row>
    <row r="492" spans="1:35" x14ac:dyDescent="0.2">
      <c r="A492" s="1"/>
    </row>
    <row r="493" spans="1:35" x14ac:dyDescent="0.2">
      <c r="A493" s="1"/>
    </row>
    <row r="494" spans="1:35" x14ac:dyDescent="0.2">
      <c r="A494" s="1"/>
    </row>
    <row r="495" spans="1:35" x14ac:dyDescent="0.2">
      <c r="A495" s="1"/>
    </row>
    <row r="496" spans="1:35" x14ac:dyDescent="0.2">
      <c r="A496" s="1"/>
    </row>
    <row r="497" spans="1:1" x14ac:dyDescent="0.2">
      <c r="A497" s="1"/>
    </row>
    <row r="498" spans="1:1" x14ac:dyDescent="0.2">
      <c r="A498" s="1"/>
    </row>
    <row r="499" spans="1:1" x14ac:dyDescent="0.2">
      <c r="A499" s="1"/>
    </row>
    <row r="500" spans="1:1" x14ac:dyDescent="0.2">
      <c r="A500" s="1"/>
    </row>
    <row r="501" spans="1:1" x14ac:dyDescent="0.2">
      <c r="A501" s="1"/>
    </row>
    <row r="502" spans="1:1" x14ac:dyDescent="0.2">
      <c r="A502" s="1"/>
    </row>
    <row r="503" spans="1:1" x14ac:dyDescent="0.2">
      <c r="A503" s="1"/>
    </row>
    <row r="504" spans="1:1" x14ac:dyDescent="0.2">
      <c r="A504" s="1"/>
    </row>
    <row r="505" spans="1:1" x14ac:dyDescent="0.2">
      <c r="A505" s="1"/>
    </row>
    <row r="506" spans="1:1" x14ac:dyDescent="0.2">
      <c r="A506" s="1"/>
    </row>
    <row r="507" spans="1:1" x14ac:dyDescent="0.2">
      <c r="A507" s="1"/>
    </row>
    <row r="508" spans="1:1" x14ac:dyDescent="0.2">
      <c r="A508" s="1"/>
    </row>
    <row r="509" spans="1:1" x14ac:dyDescent="0.2">
      <c r="A509" s="1"/>
    </row>
    <row r="510" spans="1:1" x14ac:dyDescent="0.2">
      <c r="A510" s="1"/>
    </row>
    <row r="511" spans="1:1" x14ac:dyDescent="0.2">
      <c r="A511" s="1"/>
    </row>
    <row r="512" spans="1:1" x14ac:dyDescent="0.2">
      <c r="A512" s="1"/>
    </row>
    <row r="513" spans="1:1" x14ac:dyDescent="0.2">
      <c r="A513" s="1"/>
    </row>
    <row r="514" spans="1:1" x14ac:dyDescent="0.2">
      <c r="A514" s="1"/>
    </row>
    <row r="515" spans="1:1" x14ac:dyDescent="0.2">
      <c r="A515" s="1"/>
    </row>
    <row r="516" spans="1:1" x14ac:dyDescent="0.2">
      <c r="A516" s="1"/>
    </row>
    <row r="517" spans="1:1" x14ac:dyDescent="0.2">
      <c r="A517" s="1"/>
    </row>
    <row r="518" spans="1:1" x14ac:dyDescent="0.2">
      <c r="A518" s="1"/>
    </row>
    <row r="519" spans="1:1" x14ac:dyDescent="0.2">
      <c r="A519" s="1"/>
    </row>
    <row r="520" spans="1:1" x14ac:dyDescent="0.2">
      <c r="A520" s="1"/>
    </row>
    <row r="521" spans="1:1" x14ac:dyDescent="0.2">
      <c r="A521" s="1"/>
    </row>
    <row r="522" spans="1:1" x14ac:dyDescent="0.2">
      <c r="A522" s="1"/>
    </row>
    <row r="523" spans="1:1" x14ac:dyDescent="0.2">
      <c r="A523" s="1"/>
    </row>
    <row r="524" spans="1:1" x14ac:dyDescent="0.2">
      <c r="A524" s="1"/>
    </row>
    <row r="525" spans="1:1" x14ac:dyDescent="0.2">
      <c r="A525" s="1"/>
    </row>
    <row r="526" spans="1:1" x14ac:dyDescent="0.2">
      <c r="A526" s="1"/>
    </row>
    <row r="527" spans="1:1" x14ac:dyDescent="0.2">
      <c r="A527" s="1"/>
    </row>
    <row r="528" spans="1:1" x14ac:dyDescent="0.2">
      <c r="A528" s="1"/>
    </row>
    <row r="529" spans="1:1" x14ac:dyDescent="0.2">
      <c r="A529" s="1"/>
    </row>
    <row r="530" spans="1:1" x14ac:dyDescent="0.2">
      <c r="A530" s="1"/>
    </row>
    <row r="531" spans="1:1" x14ac:dyDescent="0.2">
      <c r="A531" s="1"/>
    </row>
    <row r="532" spans="1:1" x14ac:dyDescent="0.2">
      <c r="A532" s="1"/>
    </row>
    <row r="533" spans="1:1" x14ac:dyDescent="0.2">
      <c r="A533" s="1"/>
    </row>
    <row r="534" spans="1:1" x14ac:dyDescent="0.2">
      <c r="A534" s="1"/>
    </row>
    <row r="535" spans="1:1" x14ac:dyDescent="0.2">
      <c r="A535" s="1"/>
    </row>
    <row r="536" spans="1:1" x14ac:dyDescent="0.2">
      <c r="A536" s="1"/>
    </row>
    <row r="537" spans="1:1" x14ac:dyDescent="0.2">
      <c r="A537" s="1"/>
    </row>
    <row r="538" spans="1:1" x14ac:dyDescent="0.2">
      <c r="A538" s="1"/>
    </row>
    <row r="539" spans="1:1" x14ac:dyDescent="0.2">
      <c r="A539" s="1"/>
    </row>
    <row r="540" spans="1:1" x14ac:dyDescent="0.2">
      <c r="A540" s="1"/>
    </row>
    <row r="541" spans="1:1" x14ac:dyDescent="0.2">
      <c r="A541" s="1"/>
    </row>
    <row r="542" spans="1:1" x14ac:dyDescent="0.2">
      <c r="A542" s="1"/>
    </row>
    <row r="543" spans="1:1" x14ac:dyDescent="0.2">
      <c r="A543" s="1"/>
    </row>
    <row r="544" spans="1:1" x14ac:dyDescent="0.2">
      <c r="A544" s="1"/>
    </row>
    <row r="545" spans="1:35" x14ac:dyDescent="0.2">
      <c r="A545" s="1"/>
    </row>
    <row r="546" spans="1:35" x14ac:dyDescent="0.2">
      <c r="A546" s="1"/>
    </row>
    <row r="547" spans="1:35" x14ac:dyDescent="0.2">
      <c r="A547" s="1"/>
    </row>
    <row r="548" spans="1:35" x14ac:dyDescent="0.2">
      <c r="A548" s="1"/>
      <c r="K548" s="2"/>
      <c r="M548" s="2"/>
      <c r="AG548" s="2"/>
      <c r="AI548" s="2"/>
    </row>
    <row r="549" spans="1:35" x14ac:dyDescent="0.2">
      <c r="A549" s="1"/>
    </row>
    <row r="550" spans="1:35" x14ac:dyDescent="0.2">
      <c r="A550" s="1"/>
    </row>
    <row r="551" spans="1:35" x14ac:dyDescent="0.2">
      <c r="A551" s="1"/>
    </row>
    <row r="552" spans="1:35" x14ac:dyDescent="0.2">
      <c r="A552" s="1"/>
    </row>
    <row r="553" spans="1:35" x14ac:dyDescent="0.2">
      <c r="A553" s="1"/>
    </row>
    <row r="554" spans="1:35" x14ac:dyDescent="0.2">
      <c r="A554" s="1"/>
    </row>
    <row r="555" spans="1:35" x14ac:dyDescent="0.2">
      <c r="A555" s="1"/>
    </row>
    <row r="556" spans="1:35" x14ac:dyDescent="0.2">
      <c r="A556" s="1"/>
    </row>
    <row r="557" spans="1:35" x14ac:dyDescent="0.2">
      <c r="A557" s="1"/>
    </row>
    <row r="558" spans="1:35" x14ac:dyDescent="0.2">
      <c r="A558" s="1"/>
      <c r="K558" s="2"/>
      <c r="M558" s="2"/>
    </row>
    <row r="559" spans="1:35" x14ac:dyDescent="0.2">
      <c r="A559" s="1"/>
    </row>
    <row r="560" spans="1:35" x14ac:dyDescent="0.2">
      <c r="A560" s="1"/>
    </row>
    <row r="561" spans="1:1" x14ac:dyDescent="0.2">
      <c r="A561" s="1"/>
    </row>
    <row r="562" spans="1:1" x14ac:dyDescent="0.2">
      <c r="A562" s="1"/>
    </row>
    <row r="563" spans="1:1" x14ac:dyDescent="0.2">
      <c r="A563" s="1"/>
    </row>
    <row r="564" spans="1:1" x14ac:dyDescent="0.2">
      <c r="A564" s="1"/>
    </row>
    <row r="565" spans="1:1" x14ac:dyDescent="0.2">
      <c r="A565" s="1"/>
    </row>
    <row r="566" spans="1:1" x14ac:dyDescent="0.2">
      <c r="A566" s="1"/>
    </row>
    <row r="567" spans="1:1" x14ac:dyDescent="0.2">
      <c r="A567" s="1"/>
    </row>
    <row r="568" spans="1:1" x14ac:dyDescent="0.2">
      <c r="A568" s="1"/>
    </row>
    <row r="569" spans="1:1" x14ac:dyDescent="0.2">
      <c r="A569" s="1"/>
    </row>
    <row r="570" spans="1:1" x14ac:dyDescent="0.2">
      <c r="A570" s="1"/>
    </row>
    <row r="571" spans="1:1" x14ac:dyDescent="0.2">
      <c r="A571" s="1"/>
    </row>
    <row r="572" spans="1:1" x14ac:dyDescent="0.2">
      <c r="A572" s="1"/>
    </row>
    <row r="573" spans="1:1" x14ac:dyDescent="0.2">
      <c r="A573" s="1"/>
    </row>
    <row r="574" spans="1:1" x14ac:dyDescent="0.2">
      <c r="A574" s="1"/>
    </row>
    <row r="575" spans="1:1" x14ac:dyDescent="0.2">
      <c r="A575" s="1"/>
    </row>
    <row r="576" spans="1:1" x14ac:dyDescent="0.2">
      <c r="A576" s="1"/>
    </row>
    <row r="577" spans="1:1" x14ac:dyDescent="0.2">
      <c r="A577" s="1"/>
    </row>
    <row r="578" spans="1:1" x14ac:dyDescent="0.2">
      <c r="A578" s="1"/>
    </row>
    <row r="579" spans="1:1" x14ac:dyDescent="0.2">
      <c r="A579" s="1"/>
    </row>
    <row r="580" spans="1:1" x14ac:dyDescent="0.2">
      <c r="A580" s="1"/>
    </row>
    <row r="581" spans="1:1" x14ac:dyDescent="0.2">
      <c r="A581" s="1"/>
    </row>
    <row r="582" spans="1:1" x14ac:dyDescent="0.2">
      <c r="A582" s="1"/>
    </row>
    <row r="583" spans="1:1" x14ac:dyDescent="0.2">
      <c r="A583" s="1"/>
    </row>
    <row r="584" spans="1:1" x14ac:dyDescent="0.2">
      <c r="A584" s="1"/>
    </row>
    <row r="585" spans="1:1" x14ac:dyDescent="0.2">
      <c r="A585" s="1"/>
    </row>
    <row r="586" spans="1:1" x14ac:dyDescent="0.2">
      <c r="A586" s="1"/>
    </row>
    <row r="587" spans="1:1" x14ac:dyDescent="0.2">
      <c r="A587" s="1"/>
    </row>
    <row r="588" spans="1:1" x14ac:dyDescent="0.2">
      <c r="A588" s="1"/>
    </row>
    <row r="589" spans="1:1" x14ac:dyDescent="0.2">
      <c r="A589" s="1"/>
    </row>
    <row r="590" spans="1:1" x14ac:dyDescent="0.2">
      <c r="A590" s="1"/>
    </row>
    <row r="591" spans="1:1" x14ac:dyDescent="0.2">
      <c r="A591" s="1"/>
    </row>
    <row r="592" spans="1:1" x14ac:dyDescent="0.2">
      <c r="A592" s="1"/>
    </row>
    <row r="593" spans="1:1" x14ac:dyDescent="0.2">
      <c r="A593" s="1"/>
    </row>
    <row r="594" spans="1:1" x14ac:dyDescent="0.2">
      <c r="A594" s="1"/>
    </row>
    <row r="595" spans="1:1" x14ac:dyDescent="0.2">
      <c r="A595" s="1"/>
    </row>
    <row r="596" spans="1:1" x14ac:dyDescent="0.2">
      <c r="A596" s="1"/>
    </row>
    <row r="597" spans="1:1" x14ac:dyDescent="0.2">
      <c r="A597" s="1"/>
    </row>
    <row r="598" spans="1:1" x14ac:dyDescent="0.2">
      <c r="A598" s="1"/>
    </row>
    <row r="599" spans="1:1" x14ac:dyDescent="0.2">
      <c r="A599" s="1"/>
    </row>
    <row r="600" spans="1:1" x14ac:dyDescent="0.2">
      <c r="A600" s="1"/>
    </row>
    <row r="601" spans="1:1" x14ac:dyDescent="0.2">
      <c r="A601" s="1"/>
    </row>
    <row r="602" spans="1:1" x14ac:dyDescent="0.2">
      <c r="A602" s="1"/>
    </row>
    <row r="603" spans="1:1" x14ac:dyDescent="0.2">
      <c r="A603" s="1"/>
    </row>
    <row r="604" spans="1:1" x14ac:dyDescent="0.2">
      <c r="A604" s="1"/>
    </row>
    <row r="605" spans="1:1" x14ac:dyDescent="0.2">
      <c r="A605" s="1"/>
    </row>
    <row r="606" spans="1:1" x14ac:dyDescent="0.2">
      <c r="A606" s="1"/>
    </row>
    <row r="607" spans="1:1" x14ac:dyDescent="0.2">
      <c r="A607" s="1"/>
    </row>
    <row r="608" spans="1:1" x14ac:dyDescent="0.2">
      <c r="A608" s="1"/>
    </row>
    <row r="609" spans="1:1" x14ac:dyDescent="0.2">
      <c r="A609" s="1"/>
    </row>
    <row r="610" spans="1:1" x14ac:dyDescent="0.2">
      <c r="A610" s="1"/>
    </row>
    <row r="611" spans="1:1" x14ac:dyDescent="0.2">
      <c r="A611" s="1"/>
    </row>
    <row r="612" spans="1:1" x14ac:dyDescent="0.2">
      <c r="A612" s="1"/>
    </row>
    <row r="613" spans="1:1" x14ac:dyDescent="0.2">
      <c r="A613" s="1"/>
    </row>
    <row r="614" spans="1:1" x14ac:dyDescent="0.2">
      <c r="A614" s="1"/>
    </row>
    <row r="615" spans="1:1" x14ac:dyDescent="0.2">
      <c r="A615" s="1"/>
    </row>
    <row r="616" spans="1:1" x14ac:dyDescent="0.2">
      <c r="A616" s="1"/>
    </row>
    <row r="617" spans="1:1" x14ac:dyDescent="0.2">
      <c r="A617" s="1"/>
    </row>
    <row r="618" spans="1:1" x14ac:dyDescent="0.2">
      <c r="A618" s="1"/>
    </row>
    <row r="619" spans="1:1" x14ac:dyDescent="0.2">
      <c r="A619" s="1"/>
    </row>
    <row r="620" spans="1:1" x14ac:dyDescent="0.2">
      <c r="A620" s="1"/>
    </row>
    <row r="621" spans="1:1" x14ac:dyDescent="0.2">
      <c r="A621" s="1"/>
    </row>
    <row r="622" spans="1:1" x14ac:dyDescent="0.2">
      <c r="A622" s="1"/>
    </row>
    <row r="623" spans="1:1" x14ac:dyDescent="0.2">
      <c r="A623" s="1"/>
    </row>
    <row r="624" spans="1:1" x14ac:dyDescent="0.2">
      <c r="A624" s="1"/>
    </row>
    <row r="625" spans="1:1" x14ac:dyDescent="0.2">
      <c r="A625" s="1"/>
    </row>
    <row r="626" spans="1:1" x14ac:dyDescent="0.2">
      <c r="A626" s="1"/>
    </row>
    <row r="627" spans="1:1" x14ac:dyDescent="0.2">
      <c r="A627" s="1"/>
    </row>
    <row r="628" spans="1:1" x14ac:dyDescent="0.2">
      <c r="A628" s="1"/>
    </row>
    <row r="629" spans="1:1" x14ac:dyDescent="0.2">
      <c r="A629" s="1"/>
    </row>
    <row r="630" spans="1:1" x14ac:dyDescent="0.2">
      <c r="A630" s="1"/>
    </row>
    <row r="631" spans="1:1" x14ac:dyDescent="0.2">
      <c r="A631" s="1"/>
    </row>
    <row r="632" spans="1:1" x14ac:dyDescent="0.2">
      <c r="A632" s="1"/>
    </row>
    <row r="633" spans="1:1" x14ac:dyDescent="0.2">
      <c r="A633" s="1"/>
    </row>
    <row r="634" spans="1:1" x14ac:dyDescent="0.2">
      <c r="A634" s="1"/>
    </row>
    <row r="635" spans="1:1" x14ac:dyDescent="0.2">
      <c r="A635" s="1"/>
    </row>
    <row r="636" spans="1:1" x14ac:dyDescent="0.2">
      <c r="A636" s="1"/>
    </row>
    <row r="637" spans="1:1" x14ac:dyDescent="0.2">
      <c r="A637" s="1"/>
    </row>
    <row r="638" spans="1:1" x14ac:dyDescent="0.2">
      <c r="A638" s="1"/>
    </row>
    <row r="639" spans="1:1" x14ac:dyDescent="0.2">
      <c r="A639" s="1"/>
    </row>
    <row r="640" spans="1:1" x14ac:dyDescent="0.2">
      <c r="A640" s="1"/>
    </row>
    <row r="641" spans="1:1" x14ac:dyDescent="0.2">
      <c r="A641" s="1"/>
    </row>
    <row r="642" spans="1:1" x14ac:dyDescent="0.2">
      <c r="A642" s="1"/>
    </row>
    <row r="643" spans="1:1" x14ac:dyDescent="0.2">
      <c r="A643" s="1"/>
    </row>
    <row r="644" spans="1:1" x14ac:dyDescent="0.2">
      <c r="A644" s="1"/>
    </row>
    <row r="645" spans="1:1" x14ac:dyDescent="0.2">
      <c r="A645" s="1"/>
    </row>
    <row r="646" spans="1:1" x14ac:dyDescent="0.2">
      <c r="A646" s="1"/>
    </row>
    <row r="647" spans="1:1" x14ac:dyDescent="0.2">
      <c r="A647" s="1"/>
    </row>
    <row r="648" spans="1:1" x14ac:dyDescent="0.2">
      <c r="A648" s="1"/>
    </row>
    <row r="649" spans="1:1" x14ac:dyDescent="0.2">
      <c r="A649" s="1"/>
    </row>
    <row r="650" spans="1:1" x14ac:dyDescent="0.2">
      <c r="A650" s="1"/>
    </row>
    <row r="651" spans="1:1" x14ac:dyDescent="0.2">
      <c r="A651" s="1"/>
    </row>
    <row r="652" spans="1:1" x14ac:dyDescent="0.2">
      <c r="A652" s="1"/>
    </row>
    <row r="653" spans="1:1" x14ac:dyDescent="0.2">
      <c r="A653" s="1"/>
    </row>
    <row r="654" spans="1:1" x14ac:dyDescent="0.2">
      <c r="A654" s="1"/>
    </row>
    <row r="655" spans="1:1" x14ac:dyDescent="0.2">
      <c r="A655" s="1"/>
    </row>
    <row r="656" spans="1:1" x14ac:dyDescent="0.2">
      <c r="A656" s="1"/>
    </row>
    <row r="657" spans="1:1" x14ac:dyDescent="0.2">
      <c r="A657" s="1"/>
    </row>
    <row r="658" spans="1:1" x14ac:dyDescent="0.2">
      <c r="A658" s="1"/>
    </row>
    <row r="659" spans="1:1" x14ac:dyDescent="0.2">
      <c r="A659" s="1"/>
    </row>
    <row r="660" spans="1:1" x14ac:dyDescent="0.2">
      <c r="A660" s="1"/>
    </row>
    <row r="661" spans="1:1" x14ac:dyDescent="0.2">
      <c r="A661" s="1"/>
    </row>
    <row r="662" spans="1:1" x14ac:dyDescent="0.2">
      <c r="A662" s="1"/>
    </row>
    <row r="663" spans="1:1" x14ac:dyDescent="0.2">
      <c r="A663" s="1"/>
    </row>
    <row r="664" spans="1:1" x14ac:dyDescent="0.2">
      <c r="A664" s="1"/>
    </row>
    <row r="665" spans="1:1" x14ac:dyDescent="0.2">
      <c r="A665" s="1"/>
    </row>
    <row r="666" spans="1:1" x14ac:dyDescent="0.2">
      <c r="A666" s="1"/>
    </row>
    <row r="667" spans="1:1" x14ac:dyDescent="0.2">
      <c r="A667" s="1"/>
    </row>
    <row r="668" spans="1:1" x14ac:dyDescent="0.2">
      <c r="A668" s="1"/>
    </row>
    <row r="669" spans="1:1" x14ac:dyDescent="0.2">
      <c r="A669" s="1"/>
    </row>
    <row r="670" spans="1:1" x14ac:dyDescent="0.2">
      <c r="A670" s="1"/>
    </row>
    <row r="671" spans="1:1" x14ac:dyDescent="0.2">
      <c r="A671" s="1"/>
    </row>
    <row r="672" spans="1:1" x14ac:dyDescent="0.2">
      <c r="A672" s="1"/>
    </row>
    <row r="673" spans="1:1" x14ac:dyDescent="0.2">
      <c r="A673" s="1"/>
    </row>
    <row r="674" spans="1:1" x14ac:dyDescent="0.2">
      <c r="A674" s="1"/>
    </row>
    <row r="675" spans="1:1" x14ac:dyDescent="0.2">
      <c r="A675" s="1"/>
    </row>
    <row r="676" spans="1:1" x14ac:dyDescent="0.2">
      <c r="A676" s="1"/>
    </row>
    <row r="677" spans="1:1" x14ac:dyDescent="0.2">
      <c r="A677" s="1"/>
    </row>
    <row r="678" spans="1:1" x14ac:dyDescent="0.2">
      <c r="A678" s="1"/>
    </row>
    <row r="679" spans="1:1" x14ac:dyDescent="0.2">
      <c r="A679" s="1"/>
    </row>
    <row r="680" spans="1:1" x14ac:dyDescent="0.2">
      <c r="A680" s="1"/>
    </row>
    <row r="681" spans="1:1" x14ac:dyDescent="0.2">
      <c r="A681" s="1"/>
    </row>
    <row r="682" spans="1:1" x14ac:dyDescent="0.2">
      <c r="A682" s="1"/>
    </row>
    <row r="683" spans="1:1" x14ac:dyDescent="0.2">
      <c r="A683" s="1"/>
    </row>
    <row r="684" spans="1:1" x14ac:dyDescent="0.2">
      <c r="A684" s="1"/>
    </row>
    <row r="685" spans="1:1" x14ac:dyDescent="0.2">
      <c r="A685" s="1"/>
    </row>
    <row r="686" spans="1:1" x14ac:dyDescent="0.2">
      <c r="A686" s="1"/>
    </row>
    <row r="687" spans="1:1" x14ac:dyDescent="0.2">
      <c r="A687" s="1"/>
    </row>
    <row r="688" spans="1:1" x14ac:dyDescent="0.2">
      <c r="A688" s="1"/>
    </row>
    <row r="689" spans="1:1" x14ac:dyDescent="0.2">
      <c r="A689" s="1"/>
    </row>
    <row r="690" spans="1:1" x14ac:dyDescent="0.2">
      <c r="A690" s="1"/>
    </row>
    <row r="691" spans="1:1" x14ac:dyDescent="0.2">
      <c r="A691" s="1"/>
    </row>
    <row r="692" spans="1:1" x14ac:dyDescent="0.2">
      <c r="A692" s="1"/>
    </row>
    <row r="693" spans="1:1" x14ac:dyDescent="0.2">
      <c r="A693" s="1"/>
    </row>
    <row r="694" spans="1:1" x14ac:dyDescent="0.2">
      <c r="A694" s="1"/>
    </row>
    <row r="695" spans="1:1" x14ac:dyDescent="0.2">
      <c r="A695" s="1"/>
    </row>
    <row r="696" spans="1:1" x14ac:dyDescent="0.2">
      <c r="A696" s="1"/>
    </row>
    <row r="697" spans="1:1" x14ac:dyDescent="0.2">
      <c r="A697" s="1"/>
    </row>
    <row r="698" spans="1:1" x14ac:dyDescent="0.2">
      <c r="A698" s="1"/>
    </row>
    <row r="699" spans="1:1" x14ac:dyDescent="0.2">
      <c r="A699" s="1"/>
    </row>
    <row r="700" spans="1:1" x14ac:dyDescent="0.2">
      <c r="A700" s="1"/>
    </row>
    <row r="701" spans="1:1" x14ac:dyDescent="0.2">
      <c r="A701" s="1"/>
    </row>
    <row r="702" spans="1:1" x14ac:dyDescent="0.2">
      <c r="A702" s="1"/>
    </row>
    <row r="703" spans="1:1" x14ac:dyDescent="0.2">
      <c r="A703" s="1"/>
    </row>
    <row r="704" spans="1:1" x14ac:dyDescent="0.2">
      <c r="A704" s="1"/>
    </row>
    <row r="705" spans="1:1" x14ac:dyDescent="0.2">
      <c r="A705" s="1"/>
    </row>
    <row r="706" spans="1:1" x14ac:dyDescent="0.2">
      <c r="A706" s="1"/>
    </row>
    <row r="707" spans="1:1" x14ac:dyDescent="0.2">
      <c r="A707" s="1"/>
    </row>
    <row r="708" spans="1:1" x14ac:dyDescent="0.2">
      <c r="A708" s="1"/>
    </row>
    <row r="709" spans="1:1" x14ac:dyDescent="0.2">
      <c r="A709" s="1"/>
    </row>
    <row r="710" spans="1:1" x14ac:dyDescent="0.2">
      <c r="A710" s="1"/>
    </row>
    <row r="711" spans="1:1" x14ac:dyDescent="0.2">
      <c r="A711" s="1"/>
    </row>
    <row r="712" spans="1:1" x14ac:dyDescent="0.2">
      <c r="A712" s="1"/>
    </row>
    <row r="713" spans="1:1" x14ac:dyDescent="0.2">
      <c r="A713" s="1"/>
    </row>
    <row r="714" spans="1:1" x14ac:dyDescent="0.2">
      <c r="A714" s="1"/>
    </row>
    <row r="715" spans="1:1" x14ac:dyDescent="0.2">
      <c r="A715" s="1"/>
    </row>
    <row r="716" spans="1:1" x14ac:dyDescent="0.2">
      <c r="A716" s="1"/>
    </row>
    <row r="717" spans="1:1" x14ac:dyDescent="0.2">
      <c r="A717" s="1"/>
    </row>
    <row r="718" spans="1:1" x14ac:dyDescent="0.2">
      <c r="A718" s="1"/>
    </row>
    <row r="719" spans="1:1" x14ac:dyDescent="0.2">
      <c r="A719" s="1"/>
    </row>
    <row r="720" spans="1:1" x14ac:dyDescent="0.2">
      <c r="A720" s="1"/>
    </row>
    <row r="721" spans="1:1" x14ac:dyDescent="0.2">
      <c r="A721" s="1"/>
    </row>
    <row r="722" spans="1:1" x14ac:dyDescent="0.2">
      <c r="A722" s="1"/>
    </row>
    <row r="723" spans="1:1" x14ac:dyDescent="0.2">
      <c r="A723" s="1"/>
    </row>
    <row r="724" spans="1:1" x14ac:dyDescent="0.2">
      <c r="A724" s="1"/>
    </row>
    <row r="725" spans="1:1" x14ac:dyDescent="0.2">
      <c r="A725" s="1"/>
    </row>
    <row r="726" spans="1:1" x14ac:dyDescent="0.2">
      <c r="A726" s="1"/>
    </row>
    <row r="727" spans="1:1" x14ac:dyDescent="0.2">
      <c r="A727" s="1"/>
    </row>
    <row r="728" spans="1:1" x14ac:dyDescent="0.2">
      <c r="A728" s="1"/>
    </row>
    <row r="729" spans="1:1" x14ac:dyDescent="0.2">
      <c r="A729" s="1"/>
    </row>
    <row r="730" spans="1:1" x14ac:dyDescent="0.2">
      <c r="A730" s="1"/>
    </row>
    <row r="731" spans="1:1" x14ac:dyDescent="0.2">
      <c r="A731" s="1"/>
    </row>
    <row r="732" spans="1:1" x14ac:dyDescent="0.2">
      <c r="A732" s="1"/>
    </row>
    <row r="733" spans="1:1" x14ac:dyDescent="0.2">
      <c r="A733" s="1"/>
    </row>
    <row r="734" spans="1:1" x14ac:dyDescent="0.2">
      <c r="A734" s="1"/>
    </row>
    <row r="735" spans="1:1" x14ac:dyDescent="0.2">
      <c r="A735" s="1"/>
    </row>
    <row r="736" spans="1:1" x14ac:dyDescent="0.2">
      <c r="A736" s="1"/>
    </row>
    <row r="737" spans="1:1" x14ac:dyDescent="0.2">
      <c r="A737" s="1"/>
    </row>
    <row r="738" spans="1:1" x14ac:dyDescent="0.2">
      <c r="A738" s="1"/>
    </row>
    <row r="739" spans="1:1" x14ac:dyDescent="0.2">
      <c r="A739" s="1"/>
    </row>
    <row r="740" spans="1:1" x14ac:dyDescent="0.2">
      <c r="A740" s="1"/>
    </row>
    <row r="741" spans="1:1" x14ac:dyDescent="0.2">
      <c r="A741" s="1"/>
    </row>
    <row r="742" spans="1:1" x14ac:dyDescent="0.2">
      <c r="A742" s="1"/>
    </row>
    <row r="743" spans="1:1" x14ac:dyDescent="0.2">
      <c r="A743" s="1"/>
    </row>
    <row r="744" spans="1:1" x14ac:dyDescent="0.2">
      <c r="A744" s="1"/>
    </row>
    <row r="745" spans="1:1" x14ac:dyDescent="0.2">
      <c r="A745" s="1"/>
    </row>
    <row r="746" spans="1:1" x14ac:dyDescent="0.2">
      <c r="A746" s="1"/>
    </row>
    <row r="747" spans="1:1" x14ac:dyDescent="0.2">
      <c r="A747" s="1"/>
    </row>
    <row r="748" spans="1:1" x14ac:dyDescent="0.2">
      <c r="A748" s="1"/>
    </row>
    <row r="749" spans="1:1" x14ac:dyDescent="0.2">
      <c r="A749" s="1"/>
    </row>
    <row r="750" spans="1:1" x14ac:dyDescent="0.2">
      <c r="A750" s="1"/>
    </row>
    <row r="751" spans="1:1" x14ac:dyDescent="0.2">
      <c r="A751" s="1"/>
    </row>
    <row r="752" spans="1:1" x14ac:dyDescent="0.2">
      <c r="A752" s="1"/>
    </row>
    <row r="753" spans="1:1" x14ac:dyDescent="0.2">
      <c r="A753" s="1"/>
    </row>
    <row r="754" spans="1:1" x14ac:dyDescent="0.2">
      <c r="A754" s="1"/>
    </row>
    <row r="755" spans="1:1" x14ac:dyDescent="0.2">
      <c r="A755" s="1"/>
    </row>
    <row r="756" spans="1:1" x14ac:dyDescent="0.2">
      <c r="A756" s="1"/>
    </row>
    <row r="757" spans="1:1" x14ac:dyDescent="0.2">
      <c r="A757" s="1"/>
    </row>
    <row r="758" spans="1:1" x14ac:dyDescent="0.2">
      <c r="A758" s="1"/>
    </row>
    <row r="759" spans="1:1" x14ac:dyDescent="0.2">
      <c r="A759" s="1"/>
    </row>
    <row r="760" spans="1:1" x14ac:dyDescent="0.2">
      <c r="A760" s="1"/>
    </row>
    <row r="761" spans="1:1" x14ac:dyDescent="0.2">
      <c r="A761" s="1"/>
    </row>
    <row r="762" spans="1:1" x14ac:dyDescent="0.2">
      <c r="A762" s="1"/>
    </row>
    <row r="763" spans="1:1" x14ac:dyDescent="0.2">
      <c r="A763" s="1"/>
    </row>
    <row r="764" spans="1:1" x14ac:dyDescent="0.2">
      <c r="A764" s="1"/>
    </row>
    <row r="765" spans="1:1" x14ac:dyDescent="0.2">
      <c r="A765" s="1"/>
    </row>
    <row r="766" spans="1:1" x14ac:dyDescent="0.2">
      <c r="A766" s="1"/>
    </row>
    <row r="767" spans="1:1" x14ac:dyDescent="0.2">
      <c r="A767" s="1"/>
    </row>
    <row r="768" spans="1:1" x14ac:dyDescent="0.2">
      <c r="A768" s="1"/>
    </row>
    <row r="769" spans="1:1" x14ac:dyDescent="0.2">
      <c r="A769" s="1"/>
    </row>
    <row r="770" spans="1:1" x14ac:dyDescent="0.2">
      <c r="A770" s="1"/>
    </row>
    <row r="771" spans="1:1" x14ac:dyDescent="0.2">
      <c r="A771" s="1"/>
    </row>
    <row r="772" spans="1:1" x14ac:dyDescent="0.2">
      <c r="A772" s="1"/>
    </row>
    <row r="773" spans="1:1" x14ac:dyDescent="0.2">
      <c r="A773" s="1"/>
    </row>
    <row r="774" spans="1:1" x14ac:dyDescent="0.2">
      <c r="A774" s="1"/>
    </row>
    <row r="775" spans="1:1" x14ac:dyDescent="0.2">
      <c r="A775" s="1"/>
    </row>
    <row r="776" spans="1:1" x14ac:dyDescent="0.2">
      <c r="A776" s="1"/>
    </row>
    <row r="777" spans="1:1" x14ac:dyDescent="0.2">
      <c r="A777" s="1"/>
    </row>
    <row r="778" spans="1:1" x14ac:dyDescent="0.2">
      <c r="A778" s="1"/>
    </row>
    <row r="779" spans="1:1" x14ac:dyDescent="0.2">
      <c r="A779" s="1"/>
    </row>
    <row r="780" spans="1:1" x14ac:dyDescent="0.2">
      <c r="A780" s="1"/>
    </row>
    <row r="781" spans="1:1" x14ac:dyDescent="0.2">
      <c r="A781" s="1"/>
    </row>
    <row r="782" spans="1:1" x14ac:dyDescent="0.2">
      <c r="A782" s="1"/>
    </row>
    <row r="783" spans="1:1" x14ac:dyDescent="0.2">
      <c r="A783" s="1"/>
    </row>
    <row r="784" spans="1:1" x14ac:dyDescent="0.2">
      <c r="A784" s="1"/>
    </row>
    <row r="785" spans="1:35" x14ac:dyDescent="0.2">
      <c r="A785" s="1"/>
    </row>
    <row r="786" spans="1:35" x14ac:dyDescent="0.2">
      <c r="A786" s="1"/>
    </row>
    <row r="787" spans="1:35" x14ac:dyDescent="0.2">
      <c r="A787" s="1"/>
    </row>
    <row r="788" spans="1:35" x14ac:dyDescent="0.2">
      <c r="A788" s="1"/>
    </row>
    <row r="789" spans="1:35" x14ac:dyDescent="0.2">
      <c r="A789" s="1"/>
    </row>
    <row r="790" spans="1:35" x14ac:dyDescent="0.2">
      <c r="A790" s="1"/>
    </row>
    <row r="791" spans="1:35" x14ac:dyDescent="0.2">
      <c r="A791" s="1"/>
    </row>
    <row r="792" spans="1:35" x14ac:dyDescent="0.2">
      <c r="A792" s="1"/>
    </row>
    <row r="793" spans="1:35" x14ac:dyDescent="0.2">
      <c r="A793" s="1"/>
    </row>
    <row r="794" spans="1:35" x14ac:dyDescent="0.2">
      <c r="A794" s="1"/>
    </row>
    <row r="795" spans="1:35" x14ac:dyDescent="0.2">
      <c r="A795" s="1"/>
    </row>
    <row r="796" spans="1:35" x14ac:dyDescent="0.2">
      <c r="A796" s="1"/>
    </row>
    <row r="797" spans="1:35" x14ac:dyDescent="0.2">
      <c r="A797" s="1"/>
    </row>
    <row r="798" spans="1:35" x14ac:dyDescent="0.2">
      <c r="A798" s="1"/>
      <c r="AG798" s="2"/>
      <c r="AI798" s="2"/>
    </row>
    <row r="799" spans="1:35" x14ac:dyDescent="0.2">
      <c r="A799" s="1"/>
    </row>
    <row r="800" spans="1:35" x14ac:dyDescent="0.2">
      <c r="A800" s="1"/>
    </row>
    <row r="801" spans="1:35" x14ac:dyDescent="0.2">
      <c r="A801" s="1"/>
    </row>
    <row r="802" spans="1:35" x14ac:dyDescent="0.2">
      <c r="A802" s="1"/>
    </row>
    <row r="803" spans="1:35" x14ac:dyDescent="0.2">
      <c r="A803" s="1"/>
      <c r="AG803" s="2"/>
      <c r="AI803" s="2"/>
    </row>
    <row r="804" spans="1:35" x14ac:dyDescent="0.2">
      <c r="A804" s="1"/>
      <c r="AG804" s="2"/>
      <c r="AI804" s="2"/>
    </row>
    <row r="805" spans="1:35" x14ac:dyDescent="0.2">
      <c r="A805" s="1"/>
    </row>
    <row r="806" spans="1:35" x14ac:dyDescent="0.2">
      <c r="A806" s="1"/>
    </row>
    <row r="807" spans="1:35" x14ac:dyDescent="0.2">
      <c r="A807" s="1"/>
    </row>
    <row r="808" spans="1:35" x14ac:dyDescent="0.2">
      <c r="A808" s="1"/>
    </row>
    <row r="809" spans="1:35" x14ac:dyDescent="0.2">
      <c r="A809" s="1"/>
    </row>
    <row r="810" spans="1:35" x14ac:dyDescent="0.2">
      <c r="A810" s="1"/>
    </row>
    <row r="811" spans="1:35" x14ac:dyDescent="0.2">
      <c r="A811" s="1"/>
    </row>
    <row r="812" spans="1:35" x14ac:dyDescent="0.2">
      <c r="A812" s="1"/>
    </row>
    <row r="813" spans="1:35" x14ac:dyDescent="0.2">
      <c r="A813" s="1"/>
    </row>
    <row r="814" spans="1:35" x14ac:dyDescent="0.2">
      <c r="A814" s="1"/>
    </row>
    <row r="815" spans="1:35" x14ac:dyDescent="0.2">
      <c r="A815" s="1"/>
    </row>
    <row r="816" spans="1:35" x14ac:dyDescent="0.2">
      <c r="A816" s="1"/>
    </row>
    <row r="817" spans="1:35" x14ac:dyDescent="0.2">
      <c r="A817" s="1"/>
    </row>
    <row r="818" spans="1:35" x14ac:dyDescent="0.2">
      <c r="A818" s="1"/>
    </row>
    <row r="819" spans="1:35" x14ac:dyDescent="0.2">
      <c r="A819" s="1"/>
    </row>
    <row r="820" spans="1:35" x14ac:dyDescent="0.2">
      <c r="A820" s="1"/>
    </row>
    <row r="821" spans="1:35" x14ac:dyDescent="0.2">
      <c r="A821" s="1"/>
    </row>
    <row r="822" spans="1:35" x14ac:dyDescent="0.2">
      <c r="A822" s="1"/>
    </row>
    <row r="823" spans="1:35" x14ac:dyDescent="0.2">
      <c r="A823" s="1"/>
    </row>
    <row r="824" spans="1:35" x14ac:dyDescent="0.2">
      <c r="A824" s="1"/>
    </row>
    <row r="825" spans="1:35" x14ac:dyDescent="0.2">
      <c r="A825" s="1"/>
      <c r="AG825" s="2"/>
      <c r="AI825" s="2"/>
    </row>
    <row r="826" spans="1:35" x14ac:dyDescent="0.2">
      <c r="A826" s="1"/>
    </row>
    <row r="827" spans="1:35" x14ac:dyDescent="0.2">
      <c r="A827" s="1"/>
    </row>
    <row r="828" spans="1:35" x14ac:dyDescent="0.2">
      <c r="A828" s="1"/>
      <c r="AG828" s="2"/>
      <c r="AI828" s="2"/>
    </row>
    <row r="829" spans="1:35" x14ac:dyDescent="0.2">
      <c r="A829" s="1"/>
    </row>
    <row r="830" spans="1:35" x14ac:dyDescent="0.2">
      <c r="A830" s="1"/>
    </row>
    <row r="831" spans="1:35" x14ac:dyDescent="0.2">
      <c r="A831" s="1"/>
    </row>
    <row r="832" spans="1:35" x14ac:dyDescent="0.2">
      <c r="A832" s="1"/>
    </row>
    <row r="833" spans="1:35" x14ac:dyDescent="0.2">
      <c r="A833" s="1"/>
    </row>
    <row r="834" spans="1:35" x14ac:dyDescent="0.2">
      <c r="A834" s="1"/>
    </row>
    <row r="835" spans="1:35" x14ac:dyDescent="0.2">
      <c r="A835" s="1"/>
    </row>
    <row r="836" spans="1:35" x14ac:dyDescent="0.2">
      <c r="A836" s="1"/>
    </row>
    <row r="837" spans="1:35" x14ac:dyDescent="0.2">
      <c r="A837" s="1"/>
    </row>
    <row r="838" spans="1:35" x14ac:dyDescent="0.2">
      <c r="A838" s="1"/>
    </row>
    <row r="839" spans="1:35" x14ac:dyDescent="0.2">
      <c r="A839" s="1"/>
    </row>
    <row r="840" spans="1:35" x14ac:dyDescent="0.2">
      <c r="A840" s="1"/>
    </row>
    <row r="841" spans="1:35" x14ac:dyDescent="0.2">
      <c r="A841" s="1"/>
    </row>
    <row r="842" spans="1:35" x14ac:dyDescent="0.2">
      <c r="A842" s="1"/>
      <c r="AG842" s="2"/>
      <c r="AI842" s="2"/>
    </row>
    <row r="843" spans="1:35" x14ac:dyDescent="0.2">
      <c r="A843" s="1"/>
    </row>
    <row r="844" spans="1:35" x14ac:dyDescent="0.2">
      <c r="A844" s="1"/>
    </row>
    <row r="845" spans="1:35" x14ac:dyDescent="0.2">
      <c r="A845" s="1"/>
      <c r="AG845" s="2"/>
      <c r="AI845" s="2"/>
    </row>
    <row r="846" spans="1:35" x14ac:dyDescent="0.2">
      <c r="A846" s="1"/>
      <c r="AG846" s="2"/>
      <c r="AI846" s="2"/>
    </row>
    <row r="847" spans="1:35" x14ac:dyDescent="0.2">
      <c r="A847" s="1"/>
    </row>
    <row r="848" spans="1:35" x14ac:dyDescent="0.2">
      <c r="A848" s="1"/>
    </row>
    <row r="849" spans="1:1" x14ac:dyDescent="0.2">
      <c r="A849" s="1"/>
    </row>
    <row r="850" spans="1:1" x14ac:dyDescent="0.2">
      <c r="A850" s="1"/>
    </row>
    <row r="851" spans="1:1" x14ac:dyDescent="0.2">
      <c r="A851" s="1"/>
    </row>
    <row r="852" spans="1:1" x14ac:dyDescent="0.2">
      <c r="A852" s="1"/>
    </row>
    <row r="853" spans="1:1" x14ac:dyDescent="0.2">
      <c r="A853" s="1"/>
    </row>
    <row r="854" spans="1:1" x14ac:dyDescent="0.2">
      <c r="A854" s="1"/>
    </row>
    <row r="855" spans="1:1" x14ac:dyDescent="0.2">
      <c r="A855" s="1"/>
    </row>
    <row r="856" spans="1:1" x14ac:dyDescent="0.2">
      <c r="A856" s="1"/>
    </row>
    <row r="857" spans="1:1" x14ac:dyDescent="0.2">
      <c r="A857" s="1"/>
    </row>
    <row r="858" spans="1:1" x14ac:dyDescent="0.2">
      <c r="A858" s="1"/>
    </row>
    <row r="859" spans="1:1" x14ac:dyDescent="0.2">
      <c r="A859" s="1"/>
    </row>
    <row r="860" spans="1:1" x14ac:dyDescent="0.2">
      <c r="A860" s="1"/>
    </row>
    <row r="861" spans="1:1" x14ac:dyDescent="0.2">
      <c r="A861" s="1"/>
    </row>
    <row r="862" spans="1:1" x14ac:dyDescent="0.2">
      <c r="A862" s="1"/>
    </row>
    <row r="863" spans="1:1" x14ac:dyDescent="0.2">
      <c r="A863" s="1"/>
    </row>
    <row r="864" spans="1:1" x14ac:dyDescent="0.2">
      <c r="A864" s="1"/>
    </row>
    <row r="865" spans="1:1" x14ac:dyDescent="0.2">
      <c r="A865" s="1"/>
    </row>
    <row r="866" spans="1:1" x14ac:dyDescent="0.2">
      <c r="A866" s="1"/>
    </row>
    <row r="867" spans="1:1" x14ac:dyDescent="0.2">
      <c r="A867" s="1"/>
    </row>
    <row r="868" spans="1:1" x14ac:dyDescent="0.2">
      <c r="A868" s="1"/>
    </row>
    <row r="869" spans="1:1" x14ac:dyDescent="0.2">
      <c r="A869" s="1"/>
    </row>
    <row r="870" spans="1:1" x14ac:dyDescent="0.2">
      <c r="A870" s="1"/>
    </row>
    <row r="871" spans="1:1" x14ac:dyDescent="0.2">
      <c r="A871" s="1"/>
    </row>
    <row r="872" spans="1:1" x14ac:dyDescent="0.2">
      <c r="A872" s="1"/>
    </row>
    <row r="873" spans="1:1" x14ac:dyDescent="0.2">
      <c r="A873" s="1"/>
    </row>
    <row r="874" spans="1:1" x14ac:dyDescent="0.2">
      <c r="A874" s="1"/>
    </row>
    <row r="875" spans="1:1" x14ac:dyDescent="0.2">
      <c r="A875" s="1"/>
    </row>
    <row r="876" spans="1:1" x14ac:dyDescent="0.2">
      <c r="A876" s="1"/>
    </row>
    <row r="877" spans="1:1" x14ac:dyDescent="0.2">
      <c r="A877" s="1"/>
    </row>
    <row r="878" spans="1:1" x14ac:dyDescent="0.2">
      <c r="A878" s="1"/>
    </row>
    <row r="879" spans="1:1" x14ac:dyDescent="0.2">
      <c r="A879" s="1"/>
    </row>
    <row r="880" spans="1:1" x14ac:dyDescent="0.2">
      <c r="A880" s="1"/>
    </row>
    <row r="881" spans="1:1" x14ac:dyDescent="0.2">
      <c r="A881" s="1"/>
    </row>
    <row r="882" spans="1:1" x14ac:dyDescent="0.2">
      <c r="A882" s="1"/>
    </row>
    <row r="883" spans="1:1" x14ac:dyDescent="0.2">
      <c r="A883" s="1"/>
    </row>
    <row r="884" spans="1:1" x14ac:dyDescent="0.2">
      <c r="A884" s="1"/>
    </row>
    <row r="885" spans="1:1" x14ac:dyDescent="0.2">
      <c r="A885" s="1"/>
    </row>
    <row r="886" spans="1:1" x14ac:dyDescent="0.2">
      <c r="A886" s="1"/>
    </row>
    <row r="887" spans="1:1" x14ac:dyDescent="0.2">
      <c r="A887" s="1"/>
    </row>
    <row r="888" spans="1:1" x14ac:dyDescent="0.2">
      <c r="A888" s="1"/>
    </row>
    <row r="889" spans="1:1" x14ac:dyDescent="0.2">
      <c r="A889" s="1"/>
    </row>
    <row r="890" spans="1:1" x14ac:dyDescent="0.2">
      <c r="A890" s="1"/>
    </row>
    <row r="891" spans="1:1" x14ac:dyDescent="0.2">
      <c r="A891" s="1"/>
    </row>
    <row r="892" spans="1:1" x14ac:dyDescent="0.2">
      <c r="A892" s="1"/>
    </row>
    <row r="893" spans="1:1" x14ac:dyDescent="0.2">
      <c r="A893" s="1"/>
    </row>
    <row r="894" spans="1:1" x14ac:dyDescent="0.2">
      <c r="A894" s="1"/>
    </row>
    <row r="895" spans="1:1" x14ac:dyDescent="0.2">
      <c r="A895" s="1"/>
    </row>
    <row r="896" spans="1:1" x14ac:dyDescent="0.2">
      <c r="A896" s="1"/>
    </row>
    <row r="897" spans="1:1" x14ac:dyDescent="0.2">
      <c r="A897" s="1"/>
    </row>
    <row r="898" spans="1:1" x14ac:dyDescent="0.2">
      <c r="A898" s="1"/>
    </row>
    <row r="899" spans="1:1" x14ac:dyDescent="0.2">
      <c r="A899" s="1"/>
    </row>
    <row r="900" spans="1:1" x14ac:dyDescent="0.2">
      <c r="A900" s="1"/>
    </row>
    <row r="901" spans="1:1" x14ac:dyDescent="0.2">
      <c r="A901" s="1"/>
    </row>
    <row r="902" spans="1:1" x14ac:dyDescent="0.2">
      <c r="A902" s="1"/>
    </row>
    <row r="903" spans="1:1" x14ac:dyDescent="0.2">
      <c r="A903" s="1"/>
    </row>
    <row r="904" spans="1:1" x14ac:dyDescent="0.2">
      <c r="A904" s="1"/>
    </row>
    <row r="905" spans="1:1" x14ac:dyDescent="0.2">
      <c r="A905" s="1"/>
    </row>
    <row r="906" spans="1:1" x14ac:dyDescent="0.2">
      <c r="A906" s="1"/>
    </row>
    <row r="907" spans="1:1" x14ac:dyDescent="0.2">
      <c r="A907" s="1"/>
    </row>
    <row r="908" spans="1:1" x14ac:dyDescent="0.2">
      <c r="A908" s="1"/>
    </row>
    <row r="909" spans="1:1" x14ac:dyDescent="0.2">
      <c r="A909" s="1"/>
    </row>
    <row r="910" spans="1:1" x14ac:dyDescent="0.2">
      <c r="A910" s="1"/>
    </row>
    <row r="911" spans="1:1" x14ac:dyDescent="0.2">
      <c r="A911" s="1"/>
    </row>
    <row r="912" spans="1:1" x14ac:dyDescent="0.2">
      <c r="A912" s="1"/>
    </row>
    <row r="913" spans="1:35" x14ac:dyDescent="0.2">
      <c r="A913" s="1"/>
    </row>
    <row r="914" spans="1:35" x14ac:dyDescent="0.2">
      <c r="A914" s="1"/>
    </row>
    <row r="915" spans="1:35" x14ac:dyDescent="0.2">
      <c r="A915" s="1"/>
    </row>
    <row r="916" spans="1:35" x14ac:dyDescent="0.2">
      <c r="A916" s="1"/>
    </row>
    <row r="917" spans="1:35" x14ac:dyDescent="0.2">
      <c r="A917" s="1"/>
    </row>
    <row r="918" spans="1:35" x14ac:dyDescent="0.2">
      <c r="A918" s="1"/>
    </row>
    <row r="919" spans="1:35" x14ac:dyDescent="0.2">
      <c r="A919" s="1"/>
    </row>
    <row r="920" spans="1:35" x14ac:dyDescent="0.2">
      <c r="A920" s="1"/>
    </row>
    <row r="921" spans="1:35" x14ac:dyDescent="0.2">
      <c r="A921" s="1"/>
    </row>
    <row r="922" spans="1:35" x14ac:dyDescent="0.2">
      <c r="A922" s="1"/>
    </row>
    <row r="923" spans="1:35" x14ac:dyDescent="0.2">
      <c r="A923" s="1"/>
    </row>
    <row r="924" spans="1:35" x14ac:dyDescent="0.2">
      <c r="A924" s="1"/>
    </row>
    <row r="925" spans="1:35" x14ac:dyDescent="0.2">
      <c r="A925" s="1"/>
    </row>
    <row r="926" spans="1:35" x14ac:dyDescent="0.2">
      <c r="A926" s="1"/>
    </row>
    <row r="927" spans="1:35" x14ac:dyDescent="0.2">
      <c r="A927" s="1"/>
      <c r="AG927" s="2"/>
      <c r="AI927" s="2"/>
    </row>
    <row r="928" spans="1:35" x14ac:dyDescent="0.2">
      <c r="A928" s="1"/>
      <c r="AG928" s="2"/>
      <c r="AI928" s="2"/>
    </row>
    <row r="929" spans="1:35" x14ac:dyDescent="0.2">
      <c r="A929" s="1"/>
    </row>
    <row r="930" spans="1:35" x14ac:dyDescent="0.2">
      <c r="A930" s="1"/>
    </row>
    <row r="931" spans="1:35" x14ac:dyDescent="0.2">
      <c r="A931" s="1"/>
    </row>
    <row r="932" spans="1:35" x14ac:dyDescent="0.2">
      <c r="A932" s="1"/>
    </row>
    <row r="933" spans="1:35" x14ac:dyDescent="0.2">
      <c r="A933" s="1"/>
    </row>
    <row r="934" spans="1:35" x14ac:dyDescent="0.2">
      <c r="A934" s="1"/>
    </row>
    <row r="935" spans="1:35" x14ac:dyDescent="0.2">
      <c r="A935" s="1"/>
    </row>
    <row r="936" spans="1:35" x14ac:dyDescent="0.2">
      <c r="A936" s="1"/>
    </row>
    <row r="937" spans="1:35" x14ac:dyDescent="0.2">
      <c r="A937" s="1"/>
      <c r="AG937" s="2"/>
      <c r="AI937" s="2"/>
    </row>
    <row r="938" spans="1:35" x14ac:dyDescent="0.2">
      <c r="A938" s="1"/>
    </row>
    <row r="939" spans="1:35" x14ac:dyDescent="0.2">
      <c r="A939" s="1"/>
    </row>
    <row r="940" spans="1:35" x14ac:dyDescent="0.2">
      <c r="A940" s="1"/>
    </row>
    <row r="941" spans="1:35" x14ac:dyDescent="0.2">
      <c r="A941" s="1"/>
    </row>
    <row r="942" spans="1:35" x14ac:dyDescent="0.2">
      <c r="A942" s="1"/>
    </row>
    <row r="943" spans="1:35" x14ac:dyDescent="0.2">
      <c r="A943" s="1"/>
    </row>
    <row r="944" spans="1:35" x14ac:dyDescent="0.2">
      <c r="A944" s="1"/>
    </row>
    <row r="945" spans="1:1" x14ac:dyDescent="0.2">
      <c r="A945" s="1"/>
    </row>
    <row r="946" spans="1:1" x14ac:dyDescent="0.2">
      <c r="A946" s="1"/>
    </row>
    <row r="947" spans="1:1" x14ac:dyDescent="0.2">
      <c r="A947" s="1"/>
    </row>
    <row r="948" spans="1:1" x14ac:dyDescent="0.2">
      <c r="A948" s="1"/>
    </row>
    <row r="949" spans="1:1" x14ac:dyDescent="0.2">
      <c r="A949" s="1"/>
    </row>
    <row r="950" spans="1:1" x14ac:dyDescent="0.2">
      <c r="A950" s="1"/>
    </row>
    <row r="951" spans="1:1" x14ac:dyDescent="0.2">
      <c r="A951" s="1"/>
    </row>
    <row r="952" spans="1:1" x14ac:dyDescent="0.2">
      <c r="A952" s="1"/>
    </row>
    <row r="953" spans="1:1" x14ac:dyDescent="0.2">
      <c r="A953" s="1"/>
    </row>
    <row r="954" spans="1:1" x14ac:dyDescent="0.2">
      <c r="A954" s="1"/>
    </row>
    <row r="955" spans="1:1" x14ac:dyDescent="0.2">
      <c r="A955" s="1"/>
    </row>
    <row r="956" spans="1:1" x14ac:dyDescent="0.2">
      <c r="A956" s="1"/>
    </row>
    <row r="957" spans="1:1" x14ac:dyDescent="0.2">
      <c r="A957" s="1"/>
    </row>
    <row r="958" spans="1:1" x14ac:dyDescent="0.2">
      <c r="A958" s="1"/>
    </row>
    <row r="959" spans="1:1" x14ac:dyDescent="0.2">
      <c r="A959" s="1"/>
    </row>
    <row r="960" spans="1:1" x14ac:dyDescent="0.2">
      <c r="A960" s="1"/>
    </row>
    <row r="961" spans="1:1" x14ac:dyDescent="0.2">
      <c r="A961" s="1"/>
    </row>
    <row r="962" spans="1:1" x14ac:dyDescent="0.2">
      <c r="A962" s="1"/>
    </row>
    <row r="963" spans="1:1" x14ac:dyDescent="0.2">
      <c r="A963" s="1"/>
    </row>
    <row r="964" spans="1:1" x14ac:dyDescent="0.2">
      <c r="A964" s="1"/>
    </row>
    <row r="965" spans="1:1" x14ac:dyDescent="0.2">
      <c r="A965" s="1"/>
    </row>
    <row r="966" spans="1:1" x14ac:dyDescent="0.2">
      <c r="A966" s="1"/>
    </row>
    <row r="967" spans="1:1" x14ac:dyDescent="0.2">
      <c r="A967" s="1"/>
    </row>
    <row r="968" spans="1:1" x14ac:dyDescent="0.2">
      <c r="A968" s="1"/>
    </row>
    <row r="969" spans="1:1" x14ac:dyDescent="0.2">
      <c r="A969" s="1"/>
    </row>
    <row r="970" spans="1:1" x14ac:dyDescent="0.2">
      <c r="A970" s="1"/>
    </row>
    <row r="971" spans="1:1" x14ac:dyDescent="0.2">
      <c r="A971" s="1"/>
    </row>
    <row r="972" spans="1:1" x14ac:dyDescent="0.2">
      <c r="A972" s="1"/>
    </row>
    <row r="973" spans="1:1" x14ac:dyDescent="0.2">
      <c r="A973" s="1"/>
    </row>
    <row r="974" spans="1:1" x14ac:dyDescent="0.2">
      <c r="A974" s="1"/>
    </row>
    <row r="975" spans="1:1" x14ac:dyDescent="0.2">
      <c r="A975" s="1"/>
    </row>
    <row r="976" spans="1:1" x14ac:dyDescent="0.2">
      <c r="A976" s="1"/>
    </row>
    <row r="977" spans="1:1" x14ac:dyDescent="0.2">
      <c r="A977" s="1"/>
    </row>
    <row r="978" spans="1:1" x14ac:dyDescent="0.2">
      <c r="A978" s="1"/>
    </row>
    <row r="979" spans="1:1" x14ac:dyDescent="0.2">
      <c r="A979" s="1"/>
    </row>
    <row r="980" spans="1:1" x14ac:dyDescent="0.2">
      <c r="A980" s="1"/>
    </row>
    <row r="981" spans="1:1" x14ac:dyDescent="0.2">
      <c r="A981" s="1"/>
    </row>
    <row r="982" spans="1:1" x14ac:dyDescent="0.2">
      <c r="A982" s="1"/>
    </row>
    <row r="983" spans="1:1" x14ac:dyDescent="0.2">
      <c r="A983" s="1"/>
    </row>
    <row r="984" spans="1:1" x14ac:dyDescent="0.2">
      <c r="A984" s="1"/>
    </row>
    <row r="985" spans="1:1" x14ac:dyDescent="0.2">
      <c r="A985" s="1"/>
    </row>
    <row r="986" spans="1:1" x14ac:dyDescent="0.2">
      <c r="A986" s="1"/>
    </row>
    <row r="987" spans="1:1" x14ac:dyDescent="0.2">
      <c r="A987" s="1"/>
    </row>
    <row r="988" spans="1:1" x14ac:dyDescent="0.2">
      <c r="A988" s="1"/>
    </row>
    <row r="989" spans="1:1" x14ac:dyDescent="0.2">
      <c r="A989" s="1"/>
    </row>
    <row r="990" spans="1:1" x14ac:dyDescent="0.2">
      <c r="A990" s="1"/>
    </row>
    <row r="991" spans="1:1" x14ac:dyDescent="0.2">
      <c r="A991" s="1"/>
    </row>
    <row r="992" spans="1:1" x14ac:dyDescent="0.2">
      <c r="A992" s="1"/>
    </row>
    <row r="993" spans="1:35" x14ac:dyDescent="0.2">
      <c r="A993" s="1"/>
    </row>
    <row r="994" spans="1:35" x14ac:dyDescent="0.2">
      <c r="A994" s="1"/>
    </row>
    <row r="995" spans="1:35" x14ac:dyDescent="0.2">
      <c r="A995" s="1"/>
    </row>
    <row r="996" spans="1:35" x14ac:dyDescent="0.2">
      <c r="A996" s="1"/>
    </row>
    <row r="997" spans="1:35" x14ac:dyDescent="0.2">
      <c r="A997" s="1"/>
    </row>
    <row r="998" spans="1:35" x14ac:dyDescent="0.2">
      <c r="A998" s="1"/>
    </row>
    <row r="999" spans="1:35" x14ac:dyDescent="0.2">
      <c r="A999" s="1"/>
    </row>
    <row r="1000" spans="1:35" x14ac:dyDescent="0.2">
      <c r="A1000" s="1"/>
    </row>
    <row r="1001" spans="1:35" x14ac:dyDescent="0.2">
      <c r="A1001" s="1"/>
    </row>
    <row r="1002" spans="1:35" x14ac:dyDescent="0.2">
      <c r="A1002" s="1"/>
    </row>
    <row r="1003" spans="1:35" x14ac:dyDescent="0.2">
      <c r="A1003" s="1"/>
    </row>
    <row r="1004" spans="1:35" x14ac:dyDescent="0.2">
      <c r="A1004" s="1"/>
    </row>
    <row r="1005" spans="1:35" x14ac:dyDescent="0.2">
      <c r="A1005" s="1"/>
    </row>
    <row r="1006" spans="1:35" x14ac:dyDescent="0.2">
      <c r="A1006" s="1"/>
    </row>
    <row r="1007" spans="1:35" x14ac:dyDescent="0.2">
      <c r="A1007" s="1"/>
    </row>
    <row r="1008" spans="1:35" x14ac:dyDescent="0.2">
      <c r="A1008" s="1"/>
      <c r="AG1008" s="2"/>
      <c r="AI1008" s="2"/>
    </row>
    <row r="1009" spans="1:35" x14ac:dyDescent="0.2">
      <c r="A1009" s="1"/>
    </row>
    <row r="1010" spans="1:35" x14ac:dyDescent="0.2">
      <c r="A1010" s="1"/>
    </row>
    <row r="1011" spans="1:35" x14ac:dyDescent="0.2">
      <c r="A1011" s="1"/>
    </row>
    <row r="1012" spans="1:35" x14ac:dyDescent="0.2">
      <c r="A1012" s="1"/>
      <c r="K1012" s="2"/>
      <c r="M1012" s="2"/>
      <c r="AG1012" s="2"/>
      <c r="AI1012" s="2"/>
    </row>
    <row r="1013" spans="1:35" x14ac:dyDescent="0.2">
      <c r="A1013" s="1"/>
      <c r="K1013" s="2"/>
      <c r="M1013" s="2"/>
      <c r="AG1013" s="2"/>
      <c r="AI1013" s="2"/>
    </row>
    <row r="1014" spans="1:35" x14ac:dyDescent="0.2">
      <c r="A1014" s="1"/>
    </row>
    <row r="1015" spans="1:35" x14ac:dyDescent="0.2">
      <c r="A1015" s="1"/>
    </row>
    <row r="1016" spans="1:35" x14ac:dyDescent="0.2">
      <c r="A1016" s="1"/>
    </row>
    <row r="1017" spans="1:35" x14ac:dyDescent="0.2">
      <c r="A1017" s="1"/>
      <c r="AG1017" s="2"/>
      <c r="AI1017" s="2"/>
    </row>
    <row r="1018" spans="1:35" x14ac:dyDescent="0.2">
      <c r="A1018" s="1"/>
      <c r="AG1018" s="2"/>
      <c r="AI1018" s="2"/>
    </row>
    <row r="1019" spans="1:35" x14ac:dyDescent="0.2">
      <c r="A1019" s="1"/>
      <c r="K1019" s="2"/>
      <c r="M1019" s="2"/>
      <c r="AG1019" s="2"/>
      <c r="AI1019" s="2"/>
    </row>
    <row r="1020" spans="1:35" x14ac:dyDescent="0.2">
      <c r="A1020" s="1"/>
    </row>
    <row r="1021" spans="1:35" x14ac:dyDescent="0.2">
      <c r="A1021" s="1"/>
    </row>
    <row r="1022" spans="1:35" x14ac:dyDescent="0.2">
      <c r="A1022" s="1"/>
    </row>
    <row r="1023" spans="1:35" x14ac:dyDescent="0.2">
      <c r="A1023" s="1"/>
    </row>
    <row r="1024" spans="1:35" x14ac:dyDescent="0.2">
      <c r="A1024" s="1"/>
    </row>
    <row r="1025" spans="1:35" x14ac:dyDescent="0.2">
      <c r="A1025" s="1"/>
    </row>
    <row r="1026" spans="1:35" x14ac:dyDescent="0.2">
      <c r="A1026" s="1"/>
    </row>
    <row r="1027" spans="1:35" x14ac:dyDescent="0.2">
      <c r="A1027" s="1"/>
    </row>
    <row r="1028" spans="1:35" x14ac:dyDescent="0.2">
      <c r="A1028" s="1"/>
      <c r="K1028" s="2"/>
      <c r="M1028" s="2"/>
      <c r="AG1028" s="2"/>
      <c r="AI1028" s="2"/>
    </row>
    <row r="1029" spans="1:35" x14ac:dyDescent="0.2">
      <c r="A1029" s="1"/>
      <c r="K1029" s="2"/>
      <c r="M1029" s="2"/>
      <c r="AG1029" s="2"/>
      <c r="AI1029" s="2"/>
    </row>
    <row r="1030" spans="1:35" x14ac:dyDescent="0.2">
      <c r="A1030" s="1"/>
    </row>
    <row r="1031" spans="1:35" x14ac:dyDescent="0.2">
      <c r="A1031" s="1"/>
    </row>
    <row r="1032" spans="1:35" x14ac:dyDescent="0.2">
      <c r="A1032" s="1"/>
    </row>
    <row r="1033" spans="1:35" x14ac:dyDescent="0.2">
      <c r="A1033" s="1"/>
    </row>
    <row r="1034" spans="1:35" x14ac:dyDescent="0.2">
      <c r="A1034" s="1"/>
      <c r="AG1034" s="2"/>
      <c r="AI1034" s="2"/>
    </row>
    <row r="1035" spans="1:35" x14ac:dyDescent="0.2">
      <c r="A1035" s="1"/>
    </row>
    <row r="1036" spans="1:35" x14ac:dyDescent="0.2">
      <c r="A1036" s="1"/>
    </row>
    <row r="1037" spans="1:35" x14ac:dyDescent="0.2">
      <c r="A1037" s="1"/>
    </row>
    <row r="1038" spans="1:35" x14ac:dyDescent="0.2">
      <c r="A1038" s="1"/>
    </row>
    <row r="1039" spans="1:35" x14ac:dyDescent="0.2">
      <c r="A1039" s="1"/>
    </row>
    <row r="1040" spans="1:35" x14ac:dyDescent="0.2">
      <c r="A1040" s="1"/>
    </row>
    <row r="1041" spans="1:35" x14ac:dyDescent="0.2">
      <c r="A1041" s="1"/>
      <c r="K1041" s="2"/>
      <c r="M1041" s="2"/>
      <c r="AG1041" s="2"/>
      <c r="AI1041" s="2"/>
    </row>
    <row r="1042" spans="1:35" x14ac:dyDescent="0.2">
      <c r="A1042" s="1"/>
      <c r="K1042" s="2"/>
      <c r="M1042" s="2"/>
      <c r="AG1042" s="2"/>
      <c r="AI1042" s="2"/>
    </row>
    <row r="1043" spans="1:35" x14ac:dyDescent="0.2">
      <c r="A1043" s="1"/>
      <c r="K1043" s="2"/>
      <c r="M1043" s="2"/>
      <c r="AG1043" s="2"/>
      <c r="AI1043" s="2"/>
    </row>
    <row r="1044" spans="1:35" x14ac:dyDescent="0.2">
      <c r="A1044" s="1"/>
    </row>
    <row r="1045" spans="1:35" x14ac:dyDescent="0.2">
      <c r="A1045" s="1"/>
    </row>
    <row r="1046" spans="1:35" x14ac:dyDescent="0.2">
      <c r="A1046" s="1"/>
    </row>
    <row r="1047" spans="1:35" x14ac:dyDescent="0.2">
      <c r="A1047" s="1"/>
    </row>
    <row r="1048" spans="1:35" x14ac:dyDescent="0.2">
      <c r="A1048" s="1"/>
      <c r="K1048" s="2"/>
      <c r="M1048" s="2"/>
      <c r="AG1048" s="2"/>
      <c r="AI1048" s="2"/>
    </row>
    <row r="1049" spans="1:35" x14ac:dyDescent="0.2">
      <c r="A1049" s="1"/>
      <c r="K1049" s="2"/>
      <c r="M1049" s="2"/>
      <c r="AG1049" s="2"/>
      <c r="AI1049" s="2"/>
    </row>
    <row r="1050" spans="1:35" x14ac:dyDescent="0.2">
      <c r="A1050" s="1"/>
      <c r="K1050" s="2"/>
      <c r="M1050" s="2"/>
      <c r="AG1050" s="2"/>
      <c r="AI1050" s="2"/>
    </row>
    <row r="1051" spans="1:35" x14ac:dyDescent="0.2">
      <c r="A1051" s="1"/>
      <c r="AG1051" s="2"/>
      <c r="AI1051" s="2"/>
    </row>
    <row r="1052" spans="1:35" x14ac:dyDescent="0.2">
      <c r="A1052" s="1"/>
      <c r="K1052" s="2"/>
      <c r="M1052" s="2"/>
      <c r="AG1052" s="2"/>
      <c r="AI1052" s="2"/>
    </row>
    <row r="1053" spans="1:35" x14ac:dyDescent="0.2">
      <c r="A1053" s="1"/>
      <c r="AG1053" s="2"/>
      <c r="AI1053" s="2"/>
    </row>
    <row r="1054" spans="1:35" x14ac:dyDescent="0.2">
      <c r="A1054" s="1"/>
    </row>
    <row r="1055" spans="1:35" x14ac:dyDescent="0.2">
      <c r="A1055" s="1"/>
    </row>
    <row r="1056" spans="1:35" x14ac:dyDescent="0.2">
      <c r="A1056" s="1"/>
    </row>
    <row r="1057" spans="1:35" x14ac:dyDescent="0.2">
      <c r="A1057" s="1"/>
    </row>
    <row r="1058" spans="1:35" x14ac:dyDescent="0.2">
      <c r="A1058" s="1"/>
    </row>
    <row r="1059" spans="1:35" x14ac:dyDescent="0.2">
      <c r="A1059" s="1"/>
    </row>
    <row r="1060" spans="1:35" x14ac:dyDescent="0.2">
      <c r="A1060" s="1"/>
    </row>
    <row r="1061" spans="1:35" x14ac:dyDescent="0.2">
      <c r="A1061" s="1"/>
      <c r="AG1061" s="2"/>
      <c r="AI1061" s="2"/>
    </row>
    <row r="1062" spans="1:35" x14ac:dyDescent="0.2">
      <c r="A1062" s="1"/>
      <c r="K1062" s="2"/>
      <c r="M1062" s="2"/>
      <c r="AG1062" s="2"/>
      <c r="AI1062" s="2"/>
    </row>
    <row r="1063" spans="1:35" x14ac:dyDescent="0.2">
      <c r="A1063" s="1"/>
      <c r="K1063" s="2"/>
      <c r="M1063" s="2"/>
      <c r="AG1063" s="2"/>
      <c r="AI1063" s="2"/>
    </row>
    <row r="1064" spans="1:35" x14ac:dyDescent="0.2">
      <c r="A1064" s="1"/>
      <c r="AG1064" s="2"/>
      <c r="AI1064" s="2"/>
    </row>
    <row r="1065" spans="1:35" x14ac:dyDescent="0.2">
      <c r="A1065" s="1"/>
    </row>
    <row r="1066" spans="1:35" x14ac:dyDescent="0.2">
      <c r="A1066" s="1"/>
      <c r="AG1066" s="2"/>
      <c r="AI1066" s="2"/>
    </row>
    <row r="1067" spans="1:35" x14ac:dyDescent="0.2">
      <c r="A1067" s="1"/>
    </row>
    <row r="1068" spans="1:35" x14ac:dyDescent="0.2">
      <c r="A1068" s="1"/>
    </row>
    <row r="1069" spans="1:35" x14ac:dyDescent="0.2">
      <c r="A1069" s="1"/>
    </row>
    <row r="1070" spans="1:35" x14ac:dyDescent="0.2">
      <c r="A1070" s="1"/>
    </row>
    <row r="1071" spans="1:35" x14ac:dyDescent="0.2">
      <c r="A1071" s="1"/>
    </row>
    <row r="1072" spans="1:35" x14ac:dyDescent="0.2">
      <c r="A1072" s="1"/>
      <c r="K1072" s="2"/>
      <c r="M1072" s="2"/>
      <c r="AG1072" s="2"/>
      <c r="AI1072" s="2"/>
    </row>
    <row r="1073" spans="1:35" x14ac:dyDescent="0.2">
      <c r="A1073" s="1"/>
      <c r="K1073" s="2"/>
      <c r="M1073" s="2"/>
      <c r="AG1073" s="2"/>
      <c r="AI1073" s="2"/>
    </row>
    <row r="1074" spans="1:35" x14ac:dyDescent="0.2">
      <c r="A1074" s="1"/>
    </row>
    <row r="1075" spans="1:35" x14ac:dyDescent="0.2">
      <c r="A1075" s="1"/>
    </row>
    <row r="1076" spans="1:35" x14ac:dyDescent="0.2">
      <c r="A1076" s="1"/>
    </row>
    <row r="1077" spans="1:35" x14ac:dyDescent="0.2">
      <c r="A1077" s="1"/>
      <c r="AG1077" s="2"/>
      <c r="AI1077" s="2"/>
    </row>
    <row r="1078" spans="1:35" x14ac:dyDescent="0.2">
      <c r="A1078" s="1"/>
    </row>
    <row r="1079" spans="1:35" x14ac:dyDescent="0.2">
      <c r="A1079" s="1"/>
    </row>
    <row r="1080" spans="1:35" x14ac:dyDescent="0.2">
      <c r="A1080" s="1"/>
    </row>
    <row r="1081" spans="1:35" x14ac:dyDescent="0.2">
      <c r="A1081" s="1"/>
    </row>
    <row r="1082" spans="1:35" x14ac:dyDescent="0.2">
      <c r="A1082" s="1"/>
    </row>
    <row r="1083" spans="1:35" x14ac:dyDescent="0.2">
      <c r="A1083" s="1"/>
    </row>
    <row r="1084" spans="1:35" x14ac:dyDescent="0.2">
      <c r="A1084" s="1"/>
    </row>
    <row r="1085" spans="1:35" x14ac:dyDescent="0.2">
      <c r="A1085" s="1"/>
    </row>
    <row r="1086" spans="1:35" x14ac:dyDescent="0.2">
      <c r="A1086" s="1"/>
    </row>
    <row r="1087" spans="1:35" x14ac:dyDescent="0.2">
      <c r="A1087" s="1"/>
    </row>
    <row r="1088" spans="1:35"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35" x14ac:dyDescent="0.2">
      <c r="A1105" s="1"/>
    </row>
    <row r="1106" spans="1:35" x14ac:dyDescent="0.2">
      <c r="A1106" s="1"/>
    </row>
    <row r="1107" spans="1:35" x14ac:dyDescent="0.2">
      <c r="A1107" s="1"/>
    </row>
    <row r="1108" spans="1:35" x14ac:dyDescent="0.2">
      <c r="A1108" s="1"/>
    </row>
    <row r="1109" spans="1:35" x14ac:dyDescent="0.2">
      <c r="A1109" s="1"/>
      <c r="AG1109" s="2"/>
      <c r="AI1109" s="2"/>
    </row>
    <row r="1110" spans="1:35" x14ac:dyDescent="0.2">
      <c r="A1110" s="1"/>
    </row>
    <row r="1111" spans="1:35" x14ac:dyDescent="0.2">
      <c r="A1111" s="1"/>
    </row>
    <row r="1112" spans="1:35" x14ac:dyDescent="0.2">
      <c r="A1112" s="1"/>
    </row>
    <row r="1113" spans="1:35" x14ac:dyDescent="0.2">
      <c r="A1113" s="1"/>
    </row>
    <row r="1114" spans="1:35" x14ac:dyDescent="0.2">
      <c r="A1114" s="1"/>
    </row>
    <row r="1115" spans="1:35" x14ac:dyDescent="0.2">
      <c r="A1115" s="1"/>
    </row>
    <row r="1116" spans="1:35" x14ac:dyDescent="0.2">
      <c r="A1116" s="1"/>
    </row>
    <row r="1117" spans="1:35" x14ac:dyDescent="0.2">
      <c r="A1117" s="1"/>
      <c r="K1117" s="2"/>
      <c r="M1117" s="2"/>
      <c r="AG1117" s="2"/>
      <c r="AI1117" s="2"/>
    </row>
    <row r="1118" spans="1:35" x14ac:dyDescent="0.2">
      <c r="A1118" s="1"/>
    </row>
    <row r="1119" spans="1:35" x14ac:dyDescent="0.2">
      <c r="A1119" s="1"/>
      <c r="AG1119" s="2"/>
      <c r="AI1119" s="2"/>
    </row>
    <row r="1120" spans="1:35" x14ac:dyDescent="0.2">
      <c r="A1120" s="1"/>
      <c r="K1120" s="2"/>
      <c r="M1120" s="2"/>
      <c r="AG1120" s="2"/>
      <c r="AI1120" s="2"/>
    </row>
    <row r="1121" spans="1:35" x14ac:dyDescent="0.2">
      <c r="A1121" s="1"/>
    </row>
    <row r="1122" spans="1:35" x14ac:dyDescent="0.2">
      <c r="A1122" s="1"/>
    </row>
    <row r="1123" spans="1:35" x14ac:dyDescent="0.2">
      <c r="A1123" s="1"/>
    </row>
    <row r="1124" spans="1:35" x14ac:dyDescent="0.2">
      <c r="A1124" s="1"/>
    </row>
    <row r="1125" spans="1:35" x14ac:dyDescent="0.2">
      <c r="A1125" s="1"/>
    </row>
    <row r="1126" spans="1:35" x14ac:dyDescent="0.2">
      <c r="A1126" s="1"/>
    </row>
    <row r="1127" spans="1:35" x14ac:dyDescent="0.2">
      <c r="A1127" s="1"/>
    </row>
    <row r="1128" spans="1:35" x14ac:dyDescent="0.2">
      <c r="A1128" s="1"/>
    </row>
    <row r="1129" spans="1:35" x14ac:dyDescent="0.2">
      <c r="A1129" s="1"/>
    </row>
    <row r="1130" spans="1:35" x14ac:dyDescent="0.2">
      <c r="A1130" s="1"/>
    </row>
    <row r="1131" spans="1:35" x14ac:dyDescent="0.2">
      <c r="A1131" s="1"/>
    </row>
    <row r="1132" spans="1:35" x14ac:dyDescent="0.2">
      <c r="A1132" s="1"/>
    </row>
    <row r="1133" spans="1:35" x14ac:dyDescent="0.2">
      <c r="A1133" s="1"/>
    </row>
    <row r="1134" spans="1:35" x14ac:dyDescent="0.2">
      <c r="A1134" s="1"/>
      <c r="K1134" s="2"/>
      <c r="M1134" s="2"/>
      <c r="AG1134" s="2"/>
      <c r="AI1134" s="2"/>
    </row>
    <row r="1135" spans="1:35" x14ac:dyDescent="0.2">
      <c r="A1135" s="1"/>
    </row>
    <row r="1136" spans="1:35" x14ac:dyDescent="0.2">
      <c r="A1136" s="1"/>
      <c r="AG1136" s="2"/>
      <c r="AI1136" s="2"/>
    </row>
    <row r="1137" spans="1:35" x14ac:dyDescent="0.2">
      <c r="A1137" s="1"/>
      <c r="K1137" s="2"/>
      <c r="M1137" s="2"/>
      <c r="AG1137" s="2"/>
      <c r="AI1137" s="2"/>
    </row>
    <row r="1138" spans="1:35" x14ac:dyDescent="0.2">
      <c r="A1138" s="1"/>
      <c r="AG1138" s="2"/>
      <c r="AI1138" s="2"/>
    </row>
    <row r="1139" spans="1:35" x14ac:dyDescent="0.2">
      <c r="A1139" s="1"/>
    </row>
    <row r="1140" spans="1:35" x14ac:dyDescent="0.2">
      <c r="A1140" s="1"/>
      <c r="AG1140" s="2"/>
      <c r="AI1140" s="2"/>
    </row>
    <row r="1141" spans="1:35" x14ac:dyDescent="0.2">
      <c r="A1141" s="1"/>
      <c r="AG1141" s="2"/>
      <c r="AI1141" s="2"/>
    </row>
    <row r="1142" spans="1:35" x14ac:dyDescent="0.2">
      <c r="A1142" s="1"/>
      <c r="AG1142" s="2"/>
      <c r="AI1142" s="2"/>
    </row>
    <row r="1143" spans="1:35" x14ac:dyDescent="0.2">
      <c r="A1143" s="1"/>
      <c r="AG1143" s="2"/>
      <c r="AI1143" s="2"/>
    </row>
    <row r="1144" spans="1:35" x14ac:dyDescent="0.2">
      <c r="A1144" s="1"/>
      <c r="K1144" s="2"/>
      <c r="M1144" s="2"/>
      <c r="AG1144" s="2"/>
      <c r="AI1144" s="2"/>
    </row>
    <row r="1145" spans="1:35" x14ac:dyDescent="0.2">
      <c r="A1145" s="1"/>
      <c r="AG1145" s="2"/>
      <c r="AI1145" s="2"/>
    </row>
    <row r="1146" spans="1:35" x14ac:dyDescent="0.2">
      <c r="A1146" s="1"/>
      <c r="AG1146" s="2"/>
      <c r="AI1146" s="2"/>
    </row>
    <row r="1147" spans="1:35" x14ac:dyDescent="0.2">
      <c r="A1147" s="1"/>
    </row>
    <row r="1148" spans="1:35" x14ac:dyDescent="0.2">
      <c r="A1148" s="1"/>
      <c r="AG1148" s="2"/>
      <c r="AI1148" s="2"/>
    </row>
    <row r="1149" spans="1:35" x14ac:dyDescent="0.2">
      <c r="A1149" s="1"/>
      <c r="K1149" s="2"/>
      <c r="M1149" s="2"/>
      <c r="AG1149" s="2"/>
      <c r="AI1149" s="2"/>
    </row>
    <row r="1150" spans="1:35" x14ac:dyDescent="0.2">
      <c r="A1150" s="1"/>
      <c r="AG1150" s="2"/>
      <c r="AI1150" s="2"/>
    </row>
    <row r="1151" spans="1:35" x14ac:dyDescent="0.2">
      <c r="A1151" s="1"/>
    </row>
    <row r="1152" spans="1:35" x14ac:dyDescent="0.2">
      <c r="A1152" s="1"/>
      <c r="AG1152" s="2"/>
      <c r="AI1152" s="2"/>
    </row>
    <row r="1153" spans="1:35" x14ac:dyDescent="0.2">
      <c r="A1153" s="1"/>
      <c r="AG1153" s="2"/>
      <c r="AI1153" s="2"/>
    </row>
    <row r="1154" spans="1:35" x14ac:dyDescent="0.2">
      <c r="A1154" s="1"/>
    </row>
    <row r="1155" spans="1:35" x14ac:dyDescent="0.2">
      <c r="A1155" s="1"/>
    </row>
    <row r="1156" spans="1:35" x14ac:dyDescent="0.2">
      <c r="A1156" s="1"/>
    </row>
    <row r="1157" spans="1:35" x14ac:dyDescent="0.2">
      <c r="A1157" s="1"/>
    </row>
    <row r="1158" spans="1:35" x14ac:dyDescent="0.2">
      <c r="A1158" s="1"/>
    </row>
    <row r="1159" spans="1:35" x14ac:dyDescent="0.2">
      <c r="A1159" s="1"/>
    </row>
    <row r="1160" spans="1:35" x14ac:dyDescent="0.2">
      <c r="A1160" s="1"/>
    </row>
    <row r="1161" spans="1:35" x14ac:dyDescent="0.2">
      <c r="A1161" s="1"/>
    </row>
    <row r="1162" spans="1:35" x14ac:dyDescent="0.2">
      <c r="A1162" s="1"/>
    </row>
    <row r="1163" spans="1:35" x14ac:dyDescent="0.2">
      <c r="A1163" s="1"/>
    </row>
    <row r="1164" spans="1:35" x14ac:dyDescent="0.2">
      <c r="A1164" s="1"/>
    </row>
    <row r="1165" spans="1:35" x14ac:dyDescent="0.2">
      <c r="A1165" s="1"/>
    </row>
    <row r="1166" spans="1:35" x14ac:dyDescent="0.2">
      <c r="A1166" s="1"/>
    </row>
    <row r="1167" spans="1:35" x14ac:dyDescent="0.2">
      <c r="A1167" s="1"/>
    </row>
    <row r="1168" spans="1:35" x14ac:dyDescent="0.2">
      <c r="A1168" s="1"/>
    </row>
    <row r="1169" spans="1:35" x14ac:dyDescent="0.2">
      <c r="A1169" s="1"/>
    </row>
    <row r="1170" spans="1:35" x14ac:dyDescent="0.2">
      <c r="A1170" s="1"/>
    </row>
    <row r="1171" spans="1:35" x14ac:dyDescent="0.2">
      <c r="A1171" s="1"/>
    </row>
    <row r="1172" spans="1:35" x14ac:dyDescent="0.2">
      <c r="A1172" s="1"/>
    </row>
    <row r="1173" spans="1:35" x14ac:dyDescent="0.2">
      <c r="A1173" s="1"/>
      <c r="K1173" s="2"/>
      <c r="M1173" s="2"/>
      <c r="AG1173" s="2"/>
      <c r="AI1173" s="2"/>
    </row>
    <row r="1174" spans="1:35" x14ac:dyDescent="0.2">
      <c r="A1174" s="1"/>
      <c r="AG1174" s="2"/>
      <c r="AI1174" s="2"/>
    </row>
    <row r="1175" spans="1:35" x14ac:dyDescent="0.2">
      <c r="A1175" s="1"/>
    </row>
    <row r="1176" spans="1:35" x14ac:dyDescent="0.2">
      <c r="A1176" s="1"/>
    </row>
    <row r="1177" spans="1:35" x14ac:dyDescent="0.2">
      <c r="A1177" s="1"/>
    </row>
    <row r="1178" spans="1:35" x14ac:dyDescent="0.2">
      <c r="A1178" s="1"/>
    </row>
    <row r="1179" spans="1:35" x14ac:dyDescent="0.2">
      <c r="A1179" s="1"/>
    </row>
    <row r="1180" spans="1:35" x14ac:dyDescent="0.2">
      <c r="A1180" s="1"/>
      <c r="K1180" s="2"/>
      <c r="M1180" s="2"/>
      <c r="AG1180" s="2"/>
      <c r="AI1180" s="2"/>
    </row>
    <row r="1181" spans="1:35" x14ac:dyDescent="0.2">
      <c r="A1181" s="1"/>
    </row>
    <row r="1182" spans="1:35" x14ac:dyDescent="0.2">
      <c r="A1182" s="1"/>
    </row>
    <row r="1183" spans="1:35" x14ac:dyDescent="0.2">
      <c r="A1183" s="1"/>
      <c r="AG1183" s="2"/>
      <c r="AI1183" s="2"/>
    </row>
    <row r="1184" spans="1:35" x14ac:dyDescent="0.2">
      <c r="A1184" s="1"/>
      <c r="K1184" s="2"/>
      <c r="M1184" s="2"/>
      <c r="AG1184" s="2"/>
      <c r="AI1184" s="2"/>
    </row>
    <row r="1185" spans="1:35" x14ac:dyDescent="0.2">
      <c r="A1185" s="1"/>
      <c r="AG1185" s="2"/>
      <c r="AI1185" s="2"/>
    </row>
    <row r="1186" spans="1:35" x14ac:dyDescent="0.2">
      <c r="A1186" s="1"/>
      <c r="AG1186" s="2"/>
      <c r="AI1186" s="2"/>
    </row>
    <row r="1187" spans="1:35" x14ac:dyDescent="0.2">
      <c r="A1187" s="1"/>
    </row>
    <row r="1188" spans="1:35" x14ac:dyDescent="0.2">
      <c r="A1188" s="1"/>
    </row>
    <row r="1189" spans="1:35" x14ac:dyDescent="0.2">
      <c r="A1189" s="1"/>
    </row>
    <row r="1190" spans="1:35" x14ac:dyDescent="0.2">
      <c r="A1190" s="1"/>
    </row>
    <row r="1191" spans="1:35" x14ac:dyDescent="0.2">
      <c r="A1191" s="1"/>
    </row>
    <row r="1192" spans="1:35" x14ac:dyDescent="0.2">
      <c r="A1192" s="1"/>
    </row>
    <row r="1193" spans="1:35" x14ac:dyDescent="0.2">
      <c r="A1193" s="1"/>
    </row>
    <row r="1194" spans="1:35" x14ac:dyDescent="0.2">
      <c r="A1194" s="1"/>
      <c r="AG1194" s="2"/>
      <c r="AI1194" s="2"/>
    </row>
    <row r="1195" spans="1:35" x14ac:dyDescent="0.2">
      <c r="A1195" s="1"/>
    </row>
    <row r="1196" spans="1:35" x14ac:dyDescent="0.2">
      <c r="A1196" s="1"/>
      <c r="AG1196" s="2"/>
      <c r="AI1196" s="2"/>
    </row>
    <row r="1197" spans="1:35" x14ac:dyDescent="0.2">
      <c r="A1197" s="1"/>
      <c r="AG1197" s="2"/>
      <c r="AI1197" s="2"/>
    </row>
    <row r="1198" spans="1:35" x14ac:dyDescent="0.2">
      <c r="A1198" s="1"/>
    </row>
    <row r="1199" spans="1:35" x14ac:dyDescent="0.2">
      <c r="A1199" s="1"/>
    </row>
    <row r="1200" spans="1:35" x14ac:dyDescent="0.2">
      <c r="A1200" s="1"/>
    </row>
    <row r="1201" spans="1:35" x14ac:dyDescent="0.2">
      <c r="A1201" s="1"/>
    </row>
    <row r="1202" spans="1:35" x14ac:dyDescent="0.2">
      <c r="A1202" s="1"/>
    </row>
    <row r="1203" spans="1:35" x14ac:dyDescent="0.2">
      <c r="A1203" s="1"/>
    </row>
    <row r="1204" spans="1:35" x14ac:dyDescent="0.2">
      <c r="A1204" s="1"/>
    </row>
    <row r="1205" spans="1:35" x14ac:dyDescent="0.2">
      <c r="A1205" s="1"/>
    </row>
    <row r="1206" spans="1:35" x14ac:dyDescent="0.2">
      <c r="A1206" s="1"/>
      <c r="AG1206" s="2"/>
      <c r="AI1206" s="2"/>
    </row>
    <row r="1207" spans="1:35" x14ac:dyDescent="0.2">
      <c r="A1207" s="1"/>
    </row>
    <row r="1208" spans="1:35" x14ac:dyDescent="0.2">
      <c r="A1208" s="1"/>
    </row>
    <row r="1209" spans="1:35" x14ac:dyDescent="0.2">
      <c r="A1209" s="1"/>
      <c r="AG1209" s="2"/>
      <c r="AI1209" s="2"/>
    </row>
    <row r="1210" spans="1:35" x14ac:dyDescent="0.2">
      <c r="A1210" s="1"/>
      <c r="K1210" s="2"/>
      <c r="M1210" s="2"/>
      <c r="AG1210" s="2"/>
      <c r="AI1210" s="2"/>
    </row>
    <row r="1211" spans="1:35" x14ac:dyDescent="0.2">
      <c r="A1211" s="1"/>
      <c r="AG1211" s="2"/>
      <c r="AI1211" s="2"/>
    </row>
    <row r="1212" spans="1:35" x14ac:dyDescent="0.2">
      <c r="A1212" s="1"/>
      <c r="AG1212" s="2"/>
      <c r="AI1212" s="2"/>
    </row>
    <row r="1213" spans="1:35" x14ac:dyDescent="0.2">
      <c r="A1213" s="1"/>
      <c r="AG1213" s="2"/>
      <c r="AI1213" s="2"/>
    </row>
    <row r="1214" spans="1:35" x14ac:dyDescent="0.2">
      <c r="A1214" s="1"/>
    </row>
    <row r="1215" spans="1:35" x14ac:dyDescent="0.2">
      <c r="A1215" s="1"/>
      <c r="AG1215" s="2"/>
      <c r="AI1215" s="2"/>
    </row>
    <row r="1216" spans="1:35" x14ac:dyDescent="0.2">
      <c r="A1216" s="1"/>
    </row>
    <row r="1217" spans="1:35" x14ac:dyDescent="0.2">
      <c r="A1217" s="1"/>
      <c r="K1217" s="2"/>
      <c r="M1217" s="2"/>
      <c r="AG1217" s="2"/>
      <c r="AI1217" s="2"/>
    </row>
    <row r="1218" spans="1:35" x14ac:dyDescent="0.2">
      <c r="A1218" s="1"/>
      <c r="AG1218" s="2"/>
      <c r="AI1218" s="2"/>
    </row>
    <row r="1219" spans="1:35" x14ac:dyDescent="0.2">
      <c r="A1219" s="1"/>
      <c r="K1219" s="2"/>
      <c r="M1219" s="2"/>
      <c r="AG1219" s="2"/>
      <c r="AI1219" s="2"/>
    </row>
    <row r="1220" spans="1:35" x14ac:dyDescent="0.2">
      <c r="A1220" s="1"/>
      <c r="AG1220" s="2"/>
      <c r="AI1220" s="2"/>
    </row>
    <row r="1221" spans="1:35" x14ac:dyDescent="0.2">
      <c r="A1221" s="1"/>
      <c r="AG1221" s="2"/>
      <c r="AI1221" s="2"/>
    </row>
    <row r="1222" spans="1:35" x14ac:dyDescent="0.2">
      <c r="A1222" s="1"/>
      <c r="AG1222" s="2"/>
      <c r="AI1222" s="2"/>
    </row>
    <row r="1223" spans="1:35" x14ac:dyDescent="0.2">
      <c r="A1223" s="1"/>
      <c r="AG1223" s="2"/>
      <c r="AI1223" s="2"/>
    </row>
    <row r="1224" spans="1:35" x14ac:dyDescent="0.2">
      <c r="A1224" s="1"/>
    </row>
    <row r="1225" spans="1:35" x14ac:dyDescent="0.2">
      <c r="A1225" s="1"/>
    </row>
    <row r="1226" spans="1:35" x14ac:dyDescent="0.2">
      <c r="A1226" s="1"/>
    </row>
    <row r="1227" spans="1:35" x14ac:dyDescent="0.2">
      <c r="A1227" s="1"/>
    </row>
    <row r="1228" spans="1:35" x14ac:dyDescent="0.2">
      <c r="A1228" s="1"/>
    </row>
    <row r="1229" spans="1:35" x14ac:dyDescent="0.2">
      <c r="A1229" s="1"/>
    </row>
    <row r="1230" spans="1:35" x14ac:dyDescent="0.2">
      <c r="A1230" s="1"/>
      <c r="AG1230" s="2"/>
      <c r="AI1230" s="2"/>
    </row>
    <row r="1231" spans="1:35" x14ac:dyDescent="0.2">
      <c r="A1231" s="1"/>
      <c r="K1231" s="2"/>
      <c r="M1231" s="2"/>
      <c r="AG1231" s="2"/>
      <c r="AI1231" s="2"/>
    </row>
    <row r="1232" spans="1:35" x14ac:dyDescent="0.2">
      <c r="A1232" s="1"/>
      <c r="AG1232" s="2"/>
      <c r="AI1232" s="2"/>
    </row>
    <row r="1233" spans="1:35" x14ac:dyDescent="0.2">
      <c r="A1233" s="1"/>
    </row>
    <row r="1234" spans="1:35" x14ac:dyDescent="0.2">
      <c r="A1234" s="1"/>
      <c r="AG1234" s="2"/>
      <c r="AI1234" s="2"/>
    </row>
    <row r="1235" spans="1:35" x14ac:dyDescent="0.2">
      <c r="A1235" s="1"/>
      <c r="K1235" s="2"/>
      <c r="M1235" s="2"/>
      <c r="AG1235" s="2"/>
      <c r="AI1235" s="2"/>
    </row>
    <row r="1236" spans="1:35" x14ac:dyDescent="0.2">
      <c r="A1236" s="1"/>
      <c r="AG1236" s="2"/>
      <c r="AI1236" s="2"/>
    </row>
    <row r="1237" spans="1:35" x14ac:dyDescent="0.2">
      <c r="A1237" s="1"/>
      <c r="AG1237" s="2"/>
      <c r="AI1237" s="2"/>
    </row>
    <row r="1238" spans="1:35" x14ac:dyDescent="0.2">
      <c r="A1238" s="1"/>
      <c r="K1238" s="2"/>
      <c r="M1238" s="2"/>
      <c r="AG1238" s="2"/>
      <c r="AI1238" s="2"/>
    </row>
    <row r="1239" spans="1:35" x14ac:dyDescent="0.2">
      <c r="A1239" s="1"/>
    </row>
    <row r="1240" spans="1:35" x14ac:dyDescent="0.2">
      <c r="A1240" s="1"/>
    </row>
    <row r="1241" spans="1:35" x14ac:dyDescent="0.2">
      <c r="A1241" s="1"/>
    </row>
    <row r="1242" spans="1:35" x14ac:dyDescent="0.2">
      <c r="A1242" s="1"/>
    </row>
    <row r="1243" spans="1:35" x14ac:dyDescent="0.2">
      <c r="A1243" s="1"/>
      <c r="K1243" s="2"/>
      <c r="M1243" s="2"/>
      <c r="AG1243" s="2"/>
      <c r="AI1243" s="2"/>
    </row>
    <row r="1244" spans="1:35" x14ac:dyDescent="0.2">
      <c r="A1244" s="1"/>
      <c r="K1244" s="2"/>
      <c r="M1244" s="2"/>
      <c r="AG1244" s="2"/>
      <c r="AI1244" s="2"/>
    </row>
    <row r="1245" spans="1:35" x14ac:dyDescent="0.2">
      <c r="A1245" s="1"/>
    </row>
    <row r="1246" spans="1:35" x14ac:dyDescent="0.2">
      <c r="A1246" s="1"/>
    </row>
    <row r="1247" spans="1:35" x14ac:dyDescent="0.2">
      <c r="A1247" s="1"/>
    </row>
    <row r="1248" spans="1:35" x14ac:dyDescent="0.2">
      <c r="A1248" s="1"/>
    </row>
    <row r="1249" spans="1:35" x14ac:dyDescent="0.2">
      <c r="A1249" s="1"/>
    </row>
    <row r="1250" spans="1:35" x14ac:dyDescent="0.2">
      <c r="A1250" s="1"/>
    </row>
    <row r="1251" spans="1:35" x14ac:dyDescent="0.2">
      <c r="A1251" s="1"/>
    </row>
    <row r="1252" spans="1:35" x14ac:dyDescent="0.2">
      <c r="A1252" s="1"/>
    </row>
    <row r="1253" spans="1:35" x14ac:dyDescent="0.2">
      <c r="A1253" s="1"/>
    </row>
    <row r="1254" spans="1:35" x14ac:dyDescent="0.2">
      <c r="A1254" s="1"/>
    </row>
    <row r="1255" spans="1:35" x14ac:dyDescent="0.2">
      <c r="A1255" s="1"/>
    </row>
    <row r="1256" spans="1:35" x14ac:dyDescent="0.2">
      <c r="A1256" s="1"/>
    </row>
    <row r="1257" spans="1:35" x14ac:dyDescent="0.2">
      <c r="A1257" s="1"/>
      <c r="AG1257" s="2"/>
      <c r="AI1257" s="2"/>
    </row>
    <row r="1258" spans="1:35" x14ac:dyDescent="0.2">
      <c r="A1258" s="1"/>
    </row>
    <row r="1259" spans="1:35" x14ac:dyDescent="0.2">
      <c r="A1259" s="1"/>
    </row>
    <row r="1260" spans="1:35" x14ac:dyDescent="0.2">
      <c r="A1260" s="1"/>
      <c r="AG1260" s="2"/>
      <c r="AI1260" s="2"/>
    </row>
    <row r="1261" spans="1:35" x14ac:dyDescent="0.2">
      <c r="A1261" s="1"/>
      <c r="K1261" s="2"/>
      <c r="M1261" s="2"/>
      <c r="AG1261" s="2"/>
      <c r="AI1261" s="2"/>
    </row>
    <row r="1262" spans="1:35" x14ac:dyDescent="0.2">
      <c r="A1262" s="1"/>
      <c r="AG1262" s="2"/>
      <c r="AI1262" s="2"/>
    </row>
    <row r="1263" spans="1:35" x14ac:dyDescent="0.2">
      <c r="A1263" s="1"/>
    </row>
    <row r="1264" spans="1:35"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H69"/>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1.28515625" style="21" bestFit="1" customWidth="1"/>
    <col min="7" max="8" width="7.5703125" style="15" bestFit="1" customWidth="1"/>
    <col min="9" max="16384" width="9.140625" style="15"/>
  </cols>
  <sheetData>
    <row r="1" spans="1:8" ht="33.950000000000003" customHeight="1" x14ac:dyDescent="0.2">
      <c r="A1" s="229"/>
      <c r="B1" s="230"/>
      <c r="C1" s="230"/>
      <c r="D1" s="230"/>
      <c r="E1" s="230"/>
      <c r="F1" s="230"/>
      <c r="G1" s="231"/>
      <c r="H1" s="231"/>
    </row>
    <row r="2" spans="1:8" ht="37.5" x14ac:dyDescent="0.2">
      <c r="A2" s="35" t="s">
        <v>107</v>
      </c>
      <c r="B2" s="35" t="s">
        <v>3</v>
      </c>
      <c r="C2" s="35" t="s">
        <v>160</v>
      </c>
      <c r="D2" s="35" t="s">
        <v>4</v>
      </c>
      <c r="E2" s="35" t="s">
        <v>5</v>
      </c>
      <c r="F2" s="109" t="s">
        <v>311</v>
      </c>
      <c r="G2" s="109" t="s">
        <v>312</v>
      </c>
      <c r="H2" s="109" t="s">
        <v>313</v>
      </c>
    </row>
    <row r="3" spans="1:8" s="16" customFormat="1" ht="25.5" customHeight="1" x14ac:dyDescent="0.4">
      <c r="A3" s="232" t="s">
        <v>6</v>
      </c>
      <c r="B3" s="232"/>
      <c r="C3" s="232"/>
      <c r="D3" s="232"/>
      <c r="E3" s="232"/>
      <c r="F3" s="232"/>
      <c r="G3" s="231"/>
      <c r="H3" s="231"/>
    </row>
    <row r="4" spans="1:8" ht="261" customHeight="1" x14ac:dyDescent="0.2">
      <c r="A4" s="242" t="s">
        <v>108</v>
      </c>
      <c r="B4" s="31" t="s">
        <v>9</v>
      </c>
      <c r="C4" s="31" t="s">
        <v>236</v>
      </c>
      <c r="D4" s="32" t="s">
        <v>300</v>
      </c>
      <c r="E4" s="29" t="s">
        <v>10</v>
      </c>
      <c r="F4" s="31" t="s">
        <v>323</v>
      </c>
      <c r="G4" s="95" t="s">
        <v>323</v>
      </c>
      <c r="H4" s="95" t="s">
        <v>323</v>
      </c>
    </row>
    <row r="5" spans="1:8" ht="245.25" customHeight="1" x14ac:dyDescent="0.2">
      <c r="A5" s="242"/>
      <c r="B5" s="22" t="s">
        <v>11</v>
      </c>
      <c r="C5" s="22" t="s">
        <v>237</v>
      </c>
      <c r="D5" s="23" t="s">
        <v>301</v>
      </c>
      <c r="E5" s="97" t="s">
        <v>90</v>
      </c>
      <c r="F5" s="22" t="s">
        <v>323</v>
      </c>
      <c r="G5" s="96" t="s">
        <v>323</v>
      </c>
      <c r="H5" s="96" t="s">
        <v>323</v>
      </c>
    </row>
    <row r="6" spans="1:8" ht="122.25" customHeight="1" x14ac:dyDescent="0.2">
      <c r="A6" s="242"/>
      <c r="B6" s="22" t="s">
        <v>12</v>
      </c>
      <c r="C6" s="22" t="s">
        <v>194</v>
      </c>
      <c r="D6" s="97" t="s">
        <v>169</v>
      </c>
      <c r="E6" s="97" t="s">
        <v>52</v>
      </c>
      <c r="F6" s="24" t="s">
        <v>8</v>
      </c>
      <c r="G6" s="96" t="s">
        <v>8</v>
      </c>
      <c r="H6" s="96" t="s">
        <v>8</v>
      </c>
    </row>
    <row r="7" spans="1:8" ht="132.75" customHeight="1" x14ac:dyDescent="0.2">
      <c r="A7" s="242"/>
      <c r="B7" s="22" t="s">
        <v>13</v>
      </c>
      <c r="C7" s="22" t="s">
        <v>193</v>
      </c>
      <c r="D7" s="97" t="s">
        <v>170</v>
      </c>
      <c r="E7" s="97" t="s">
        <v>53</v>
      </c>
      <c r="F7" s="24" t="s">
        <v>8</v>
      </c>
      <c r="G7" s="96" t="s">
        <v>8</v>
      </c>
      <c r="H7" s="96" t="s">
        <v>8</v>
      </c>
    </row>
    <row r="8" spans="1:8" ht="95.25" customHeight="1" thickBot="1" x14ac:dyDescent="0.25">
      <c r="A8" s="242"/>
      <c r="B8" s="110" t="s">
        <v>14</v>
      </c>
      <c r="C8" s="110" t="s">
        <v>195</v>
      </c>
      <c r="D8" s="111" t="s">
        <v>54</v>
      </c>
      <c r="E8" s="112" t="s">
        <v>55</v>
      </c>
      <c r="F8" s="113" t="s">
        <v>8</v>
      </c>
      <c r="G8" s="114" t="s">
        <v>8</v>
      </c>
      <c r="H8" s="114" t="s">
        <v>8</v>
      </c>
    </row>
    <row r="9" spans="1:8" ht="159.75" customHeight="1" x14ac:dyDescent="0.2">
      <c r="A9" s="243" t="s">
        <v>109</v>
      </c>
      <c r="B9" s="115" t="s">
        <v>16</v>
      </c>
      <c r="C9" s="115" t="s">
        <v>196</v>
      </c>
      <c r="D9" s="116" t="s">
        <v>56</v>
      </c>
      <c r="E9" s="116" t="s">
        <v>57</v>
      </c>
      <c r="F9" s="117" t="s">
        <v>8</v>
      </c>
      <c r="G9" s="118" t="s">
        <v>8</v>
      </c>
      <c r="H9" s="118" t="s">
        <v>8</v>
      </c>
    </row>
    <row r="10" spans="1:8" ht="254.25" customHeight="1" x14ac:dyDescent="0.2">
      <c r="A10" s="244"/>
      <c r="B10" s="8" t="s">
        <v>17</v>
      </c>
      <c r="C10" s="8" t="s">
        <v>197</v>
      </c>
      <c r="D10" s="99" t="s">
        <v>58</v>
      </c>
      <c r="E10" s="99" t="s">
        <v>59</v>
      </c>
      <c r="F10" s="7" t="s">
        <v>8</v>
      </c>
      <c r="G10" s="96" t="s">
        <v>8</v>
      </c>
      <c r="H10" s="96" t="s">
        <v>8</v>
      </c>
    </row>
    <row r="11" spans="1:8" ht="184.5" customHeight="1" x14ac:dyDescent="0.2">
      <c r="A11" s="244"/>
      <c r="B11" s="8" t="s">
        <v>18</v>
      </c>
      <c r="C11" s="8" t="s">
        <v>198</v>
      </c>
      <c r="D11" s="99" t="s">
        <v>60</v>
      </c>
      <c r="E11" s="99" t="s">
        <v>61</v>
      </c>
      <c r="F11" s="7" t="s">
        <v>8</v>
      </c>
      <c r="G11" s="96" t="s">
        <v>8</v>
      </c>
      <c r="H11" s="96" t="s">
        <v>8</v>
      </c>
    </row>
    <row r="12" spans="1:8" ht="195" customHeight="1" x14ac:dyDescent="0.2">
      <c r="A12" s="244"/>
      <c r="B12" s="8" t="s">
        <v>19</v>
      </c>
      <c r="C12" s="8" t="s">
        <v>238</v>
      </c>
      <c r="D12" s="99" t="s">
        <v>62</v>
      </c>
      <c r="E12" s="99" t="s">
        <v>63</v>
      </c>
      <c r="F12" s="7" t="s">
        <v>8</v>
      </c>
      <c r="G12" s="96" t="s">
        <v>8</v>
      </c>
      <c r="H12" s="96" t="s">
        <v>8</v>
      </c>
    </row>
    <row r="13" spans="1:8" ht="65.25" customHeight="1" x14ac:dyDescent="0.2">
      <c r="A13" s="244"/>
      <c r="B13" s="8" t="s">
        <v>20</v>
      </c>
      <c r="C13" s="8" t="s">
        <v>200</v>
      </c>
      <c r="D13" s="17" t="s">
        <v>64</v>
      </c>
      <c r="E13" s="99" t="s">
        <v>65</v>
      </c>
      <c r="F13" s="7" t="s">
        <v>8</v>
      </c>
      <c r="G13" s="96" t="s">
        <v>8</v>
      </c>
      <c r="H13" s="96" t="s">
        <v>8</v>
      </c>
    </row>
    <row r="14" spans="1:8" ht="84" customHeight="1" thickBot="1" x14ac:dyDescent="0.25">
      <c r="A14" s="244"/>
      <c r="B14" s="18" t="s">
        <v>21</v>
      </c>
      <c r="C14" s="18" t="s">
        <v>239</v>
      </c>
      <c r="D14" s="119" t="s">
        <v>66</v>
      </c>
      <c r="E14" s="119" t="s">
        <v>67</v>
      </c>
      <c r="F14" s="18" t="s">
        <v>8</v>
      </c>
      <c r="G14" s="114" t="s">
        <v>8</v>
      </c>
      <c r="H14" s="114" t="s">
        <v>8</v>
      </c>
    </row>
    <row r="15" spans="1:8" ht="164.25" customHeight="1" x14ac:dyDescent="0.2">
      <c r="A15" s="245" t="s">
        <v>110</v>
      </c>
      <c r="B15" s="120" t="s">
        <v>23</v>
      </c>
      <c r="C15" s="120" t="s">
        <v>202</v>
      </c>
      <c r="D15" s="121" t="s">
        <v>171</v>
      </c>
      <c r="E15" s="122" t="s">
        <v>68</v>
      </c>
      <c r="F15" s="120" t="s">
        <v>8</v>
      </c>
      <c r="G15" s="118" t="s">
        <v>8</v>
      </c>
      <c r="H15" s="118" t="s">
        <v>8</v>
      </c>
    </row>
    <row r="16" spans="1:8" ht="153.75" customHeight="1" x14ac:dyDescent="0.2">
      <c r="A16" s="233"/>
      <c r="B16" s="40" t="s">
        <v>168</v>
      </c>
      <c r="C16" s="40" t="s">
        <v>203</v>
      </c>
      <c r="D16" s="97" t="s">
        <v>69</v>
      </c>
      <c r="E16" s="97" t="s">
        <v>70</v>
      </c>
      <c r="F16" s="24" t="s">
        <v>8</v>
      </c>
      <c r="G16" s="96" t="s">
        <v>8</v>
      </c>
      <c r="H16" s="96" t="s">
        <v>8</v>
      </c>
    </row>
    <row r="17" spans="1:8" ht="170.25" customHeight="1" x14ac:dyDescent="0.2">
      <c r="A17" s="233"/>
      <c r="B17" s="24" t="s">
        <v>24</v>
      </c>
      <c r="C17" s="24" t="s">
        <v>204</v>
      </c>
      <c r="D17" s="97" t="s">
        <v>92</v>
      </c>
      <c r="E17" s="97" t="s">
        <v>91</v>
      </c>
      <c r="F17" s="24" t="s">
        <v>8</v>
      </c>
      <c r="G17" s="96" t="s">
        <v>8</v>
      </c>
      <c r="H17" s="96" t="s">
        <v>8</v>
      </c>
    </row>
    <row r="18" spans="1:8" ht="72.75" customHeight="1" thickBot="1" x14ac:dyDescent="0.25">
      <c r="A18" s="234"/>
      <c r="B18" s="26" t="s">
        <v>25</v>
      </c>
      <c r="C18" s="26" t="s">
        <v>205</v>
      </c>
      <c r="D18" s="98" t="s">
        <v>71</v>
      </c>
      <c r="E18" s="98" t="s">
        <v>72</v>
      </c>
      <c r="F18" s="26" t="s">
        <v>8</v>
      </c>
      <c r="G18" s="123" t="s">
        <v>8</v>
      </c>
      <c r="H18" s="123" t="s">
        <v>8</v>
      </c>
    </row>
    <row r="19" spans="1:8" ht="150.75" customHeight="1" thickBot="1" x14ac:dyDescent="0.25">
      <c r="A19" s="124" t="s">
        <v>111</v>
      </c>
      <c r="B19" s="125" t="s">
        <v>27</v>
      </c>
      <c r="C19" s="125" t="s">
        <v>206</v>
      </c>
      <c r="D19" s="126" t="s">
        <v>73</v>
      </c>
      <c r="E19" s="126" t="s">
        <v>74</v>
      </c>
      <c r="F19" s="127" t="s">
        <v>8</v>
      </c>
      <c r="G19" s="128" t="s">
        <v>8</v>
      </c>
      <c r="H19" s="128" t="s">
        <v>8</v>
      </c>
    </row>
    <row r="20" spans="1:8" ht="69" customHeight="1" x14ac:dyDescent="0.2">
      <c r="A20" s="246" t="s">
        <v>112</v>
      </c>
      <c r="B20" s="120" t="s">
        <v>29</v>
      </c>
      <c r="C20" s="120" t="s">
        <v>207</v>
      </c>
      <c r="D20" s="129" t="s">
        <v>172</v>
      </c>
      <c r="E20" s="129" t="s">
        <v>30</v>
      </c>
      <c r="F20" s="120" t="s">
        <v>8</v>
      </c>
      <c r="G20" s="118" t="s">
        <v>8</v>
      </c>
      <c r="H20" s="118" t="s">
        <v>8</v>
      </c>
    </row>
    <row r="21" spans="1:8" ht="54" customHeight="1" thickBot="1" x14ac:dyDescent="0.25">
      <c r="A21" s="247"/>
      <c r="B21" s="26" t="s">
        <v>31</v>
      </c>
      <c r="C21" s="26" t="s">
        <v>208</v>
      </c>
      <c r="D21" s="30" t="s">
        <v>93</v>
      </c>
      <c r="E21" s="30" t="s">
        <v>30</v>
      </c>
      <c r="F21" s="26" t="s">
        <v>8</v>
      </c>
      <c r="G21" s="123" t="s">
        <v>8</v>
      </c>
      <c r="H21" s="123" t="s">
        <v>8</v>
      </c>
    </row>
    <row r="22" spans="1:8" ht="102" x14ac:dyDescent="0.2">
      <c r="A22" s="248" t="s">
        <v>113</v>
      </c>
      <c r="B22" s="115" t="s">
        <v>33</v>
      </c>
      <c r="C22" s="115" t="s">
        <v>209</v>
      </c>
      <c r="D22" s="130" t="s">
        <v>94</v>
      </c>
      <c r="E22" s="130" t="s">
        <v>174</v>
      </c>
      <c r="F22" s="117" t="s">
        <v>8</v>
      </c>
      <c r="G22" s="118"/>
      <c r="H22" s="118"/>
    </row>
    <row r="23" spans="1:8" ht="83.25" customHeight="1" x14ac:dyDescent="0.2">
      <c r="A23" s="249"/>
      <c r="B23" s="19" t="s">
        <v>34</v>
      </c>
      <c r="C23" s="19" t="s">
        <v>210</v>
      </c>
      <c r="D23" s="144" t="s">
        <v>95</v>
      </c>
      <c r="E23" s="144" t="s">
        <v>173</v>
      </c>
      <c r="F23" s="18" t="s">
        <v>8</v>
      </c>
      <c r="G23" s="114"/>
      <c r="H23" s="114"/>
    </row>
    <row r="24" spans="1:8" ht="29.25" customHeight="1" x14ac:dyDescent="0.2">
      <c r="A24" s="253" t="s">
        <v>35</v>
      </c>
      <c r="B24" s="253"/>
      <c r="C24" s="253"/>
      <c r="D24" s="253"/>
      <c r="E24" s="253"/>
      <c r="F24" s="253"/>
      <c r="G24" s="254"/>
      <c r="H24" s="254"/>
    </row>
    <row r="25" spans="1:8" ht="347.25" customHeight="1" x14ac:dyDescent="0.2">
      <c r="A25" s="233" t="s">
        <v>114</v>
      </c>
      <c r="B25" s="31" t="s">
        <v>36</v>
      </c>
      <c r="C25" s="31" t="s">
        <v>240</v>
      </c>
      <c r="D25" s="145" t="s">
        <v>308</v>
      </c>
      <c r="E25" s="145" t="s">
        <v>75</v>
      </c>
      <c r="F25" s="146" t="s">
        <v>96</v>
      </c>
      <c r="G25" s="95" t="s">
        <v>96</v>
      </c>
      <c r="H25" s="95" t="s">
        <v>96</v>
      </c>
    </row>
    <row r="26" spans="1:8" ht="346.5" customHeight="1" x14ac:dyDescent="0.2">
      <c r="A26" s="233"/>
      <c r="B26" s="22" t="s">
        <v>37</v>
      </c>
      <c r="C26" s="22" t="s">
        <v>241</v>
      </c>
      <c r="D26" s="97" t="s">
        <v>309</v>
      </c>
      <c r="E26" s="97" t="s">
        <v>76</v>
      </c>
      <c r="F26" s="24" t="s">
        <v>96</v>
      </c>
      <c r="G26" s="96" t="s">
        <v>96</v>
      </c>
      <c r="H26" s="96" t="s">
        <v>96</v>
      </c>
    </row>
    <row r="27" spans="1:8" ht="155.25" customHeight="1" x14ac:dyDescent="0.2">
      <c r="A27" s="233"/>
      <c r="B27" s="22" t="s">
        <v>38</v>
      </c>
      <c r="C27" s="22" t="s">
        <v>213</v>
      </c>
      <c r="D27" s="97" t="s">
        <v>77</v>
      </c>
      <c r="E27" s="97" t="s">
        <v>78</v>
      </c>
      <c r="F27" s="24" t="s">
        <v>8</v>
      </c>
      <c r="G27" s="96" t="s">
        <v>8</v>
      </c>
      <c r="H27" s="96" t="s">
        <v>8</v>
      </c>
    </row>
    <row r="28" spans="1:8" ht="227.25" customHeight="1" thickBot="1" x14ac:dyDescent="0.25">
      <c r="A28" s="234"/>
      <c r="B28" s="25" t="s">
        <v>39</v>
      </c>
      <c r="C28" s="25" t="s">
        <v>214</v>
      </c>
      <c r="D28" s="98" t="s">
        <v>79</v>
      </c>
      <c r="E28" s="98" t="s">
        <v>80</v>
      </c>
      <c r="F28" s="26" t="s">
        <v>8</v>
      </c>
      <c r="G28" s="123" t="s">
        <v>8</v>
      </c>
      <c r="H28" s="123" t="s">
        <v>8</v>
      </c>
    </row>
    <row r="29" spans="1:8" ht="183" customHeight="1" x14ac:dyDescent="0.2">
      <c r="A29" s="235" t="s">
        <v>115</v>
      </c>
      <c r="B29" s="115" t="s">
        <v>41</v>
      </c>
      <c r="C29" s="115" t="s">
        <v>215</v>
      </c>
      <c r="D29" s="116" t="s">
        <v>81</v>
      </c>
      <c r="E29" s="116" t="s">
        <v>82</v>
      </c>
      <c r="F29" s="117" t="s">
        <v>8</v>
      </c>
      <c r="G29" s="118" t="s">
        <v>8</v>
      </c>
      <c r="H29" s="118" t="s">
        <v>8</v>
      </c>
    </row>
    <row r="30" spans="1:8" ht="161.25" customHeight="1" x14ac:dyDescent="0.2">
      <c r="A30" s="236"/>
      <c r="B30" s="8" t="s">
        <v>42</v>
      </c>
      <c r="C30" s="8" t="s">
        <v>216</v>
      </c>
      <c r="D30" s="99" t="s">
        <v>83</v>
      </c>
      <c r="E30" s="99" t="s">
        <v>84</v>
      </c>
      <c r="F30" s="7" t="s">
        <v>8</v>
      </c>
      <c r="G30" s="96" t="s">
        <v>8</v>
      </c>
      <c r="H30" s="96" t="s">
        <v>8</v>
      </c>
    </row>
    <row r="31" spans="1:8" ht="170.25" customHeight="1" thickBot="1" x14ac:dyDescent="0.25">
      <c r="A31" s="237"/>
      <c r="B31" s="28" t="s">
        <v>43</v>
      </c>
      <c r="C31" s="28" t="s">
        <v>217</v>
      </c>
      <c r="D31" s="100" t="s">
        <v>85</v>
      </c>
      <c r="E31" s="100" t="s">
        <v>86</v>
      </c>
      <c r="F31" s="27" t="s">
        <v>8</v>
      </c>
      <c r="G31" s="123" t="s">
        <v>8</v>
      </c>
      <c r="H31" s="123" t="s">
        <v>8</v>
      </c>
    </row>
    <row r="32" spans="1:8" ht="159.75" customHeight="1" x14ac:dyDescent="0.2">
      <c r="A32" s="238" t="s">
        <v>116</v>
      </c>
      <c r="B32" s="131" t="s">
        <v>45</v>
      </c>
      <c r="C32" s="131" t="s">
        <v>218</v>
      </c>
      <c r="D32" s="122" t="s">
        <v>87</v>
      </c>
      <c r="E32" s="122" t="s">
        <v>88</v>
      </c>
      <c r="F32" s="120" t="s">
        <v>8</v>
      </c>
      <c r="G32" s="118" t="s">
        <v>8</v>
      </c>
      <c r="H32" s="118" t="s">
        <v>8</v>
      </c>
    </row>
    <row r="33" spans="1:8" ht="139.5" customHeight="1" thickBot="1" x14ac:dyDescent="0.25">
      <c r="A33" s="239"/>
      <c r="B33" s="25" t="s">
        <v>46</v>
      </c>
      <c r="C33" s="25" t="s">
        <v>219</v>
      </c>
      <c r="D33" s="98" t="s">
        <v>89</v>
      </c>
      <c r="E33" s="98" t="s">
        <v>88</v>
      </c>
      <c r="F33" s="26" t="s">
        <v>8</v>
      </c>
      <c r="G33" s="123" t="s">
        <v>8</v>
      </c>
      <c r="H33" s="123" t="s">
        <v>8</v>
      </c>
    </row>
    <row r="34" spans="1:8" ht="13.5" thickBot="1" x14ac:dyDescent="0.25">
      <c r="A34" s="250" t="s">
        <v>184</v>
      </c>
      <c r="B34" s="251"/>
      <c r="C34" s="251"/>
      <c r="D34" s="251"/>
      <c r="E34" s="252"/>
      <c r="F34" s="20">
        <f t="shared" ref="F34" si="0">COUNTIF(F4:F33,"*")</f>
        <v>29</v>
      </c>
      <c r="G34" s="20">
        <f t="shared" ref="G34" si="1">COUNTIF(G4:G33,"*")</f>
        <v>27</v>
      </c>
      <c r="H34" s="20">
        <f t="shared" ref="H34" si="2">COUNTIF(H4:H33,"*")</f>
        <v>27</v>
      </c>
    </row>
    <row r="36" spans="1:8" ht="23.25" x14ac:dyDescent="0.35">
      <c r="A36" s="255" t="s">
        <v>162</v>
      </c>
      <c r="B36" s="256"/>
      <c r="C36" s="256"/>
      <c r="D36" s="256"/>
      <c r="E36" s="257"/>
      <c r="F36" s="133"/>
    </row>
    <row r="37" spans="1:8" ht="18.75" x14ac:dyDescent="0.2">
      <c r="A37" s="36" t="s">
        <v>164</v>
      </c>
      <c r="B37" s="260" t="s">
        <v>126</v>
      </c>
      <c r="C37" s="224"/>
      <c r="D37" s="224"/>
      <c r="E37" s="225"/>
      <c r="F37" s="134"/>
    </row>
    <row r="38" spans="1:8" ht="55.5" customHeight="1" x14ac:dyDescent="0.2">
      <c r="A38" s="38" t="s">
        <v>127</v>
      </c>
      <c r="B38" s="240" t="s">
        <v>128</v>
      </c>
      <c r="C38" s="227"/>
      <c r="D38" s="227"/>
      <c r="E38" s="228"/>
      <c r="F38" s="132"/>
    </row>
    <row r="39" spans="1:8" ht="68.099999999999994" customHeight="1" x14ac:dyDescent="0.2">
      <c r="A39" s="39" t="s">
        <v>129</v>
      </c>
      <c r="B39" s="241" t="s">
        <v>130</v>
      </c>
      <c r="C39" s="227"/>
      <c r="D39" s="227"/>
      <c r="E39" s="228"/>
      <c r="F39" s="132"/>
    </row>
    <row r="40" spans="1:8" ht="47.1" customHeight="1" x14ac:dyDescent="0.2">
      <c r="A40" s="39" t="s">
        <v>131</v>
      </c>
      <c r="B40" s="241" t="s">
        <v>132</v>
      </c>
      <c r="C40" s="227"/>
      <c r="D40" s="227"/>
      <c r="E40" s="228"/>
      <c r="F40" s="132"/>
    </row>
    <row r="41" spans="1:8" ht="65.099999999999994" customHeight="1" x14ac:dyDescent="0.2">
      <c r="A41" s="39" t="s">
        <v>133</v>
      </c>
      <c r="B41" s="241" t="s">
        <v>134</v>
      </c>
      <c r="C41" s="227"/>
      <c r="D41" s="227"/>
      <c r="E41" s="228"/>
      <c r="F41" s="132"/>
    </row>
    <row r="42" spans="1:8" ht="59.1" customHeight="1" x14ac:dyDescent="0.2">
      <c r="A42" s="39" t="s">
        <v>135</v>
      </c>
      <c r="B42" s="241" t="s">
        <v>136</v>
      </c>
      <c r="C42" s="227"/>
      <c r="D42" s="227"/>
      <c r="E42" s="228"/>
      <c r="F42" s="132"/>
    </row>
    <row r="43" spans="1:8" ht="87.6" customHeight="1" x14ac:dyDescent="0.2">
      <c r="A43" s="39" t="s">
        <v>137</v>
      </c>
      <c r="B43" s="241" t="s">
        <v>138</v>
      </c>
      <c r="C43" s="227"/>
      <c r="D43" s="227"/>
      <c r="E43" s="228"/>
      <c r="F43" s="132"/>
    </row>
    <row r="44" spans="1:8" ht="50.1" customHeight="1" x14ac:dyDescent="0.2">
      <c r="A44" s="39" t="s">
        <v>139</v>
      </c>
      <c r="B44" s="241" t="s">
        <v>140</v>
      </c>
      <c r="C44" s="227"/>
      <c r="D44" s="227"/>
      <c r="E44" s="228"/>
      <c r="F44" s="132"/>
    </row>
    <row r="45" spans="1:8" ht="57.95" customHeight="1" x14ac:dyDescent="0.2">
      <c r="A45" s="39" t="s">
        <v>141</v>
      </c>
      <c r="B45" s="241" t="s">
        <v>142</v>
      </c>
      <c r="C45" s="227"/>
      <c r="D45" s="227"/>
      <c r="E45" s="228"/>
      <c r="F45" s="132"/>
    </row>
    <row r="46" spans="1:8" ht="72" customHeight="1" x14ac:dyDescent="0.2">
      <c r="A46" s="39" t="s">
        <v>143</v>
      </c>
      <c r="B46" s="241" t="s">
        <v>144</v>
      </c>
      <c r="C46" s="227"/>
      <c r="D46" s="227"/>
      <c r="E46" s="228"/>
      <c r="F46" s="132"/>
    </row>
    <row r="47" spans="1:8" ht="35.450000000000003" customHeight="1" x14ac:dyDescent="0.2">
      <c r="A47" s="39" t="s">
        <v>145</v>
      </c>
      <c r="B47" s="241" t="s">
        <v>146</v>
      </c>
      <c r="C47" s="227"/>
      <c r="D47" s="227"/>
      <c r="E47" s="228"/>
      <c r="F47" s="132"/>
    </row>
    <row r="48" spans="1:8" ht="69.95" customHeight="1" x14ac:dyDescent="0.2">
      <c r="A48" s="39" t="s">
        <v>147</v>
      </c>
      <c r="B48" s="241" t="s">
        <v>148</v>
      </c>
      <c r="C48" s="227"/>
      <c r="D48" s="227"/>
      <c r="E48" s="228"/>
      <c r="F48" s="132"/>
    </row>
    <row r="49" spans="1:6" ht="80.45" customHeight="1" x14ac:dyDescent="0.2">
      <c r="A49" s="39" t="s">
        <v>149</v>
      </c>
      <c r="B49" s="241" t="s">
        <v>167</v>
      </c>
      <c r="C49" s="227"/>
      <c r="D49" s="227"/>
      <c r="E49" s="228"/>
      <c r="F49" s="132"/>
    </row>
    <row r="50" spans="1:6" ht="77.099999999999994" customHeight="1" x14ac:dyDescent="0.2">
      <c r="A50" s="39" t="s">
        <v>150</v>
      </c>
      <c r="B50" s="241" t="s">
        <v>151</v>
      </c>
      <c r="C50" s="227"/>
      <c r="D50" s="227"/>
      <c r="E50" s="228"/>
      <c r="F50" s="132"/>
    </row>
    <row r="51" spans="1:6" ht="95.1" customHeight="1" x14ac:dyDescent="0.2">
      <c r="A51" s="39" t="s">
        <v>152</v>
      </c>
      <c r="B51" s="241" t="s">
        <v>153</v>
      </c>
      <c r="C51" s="227"/>
      <c r="D51" s="227"/>
      <c r="E51" s="228"/>
      <c r="F51" s="132"/>
    </row>
    <row r="52" spans="1:6" x14ac:dyDescent="0.2">
      <c r="A52" s="34"/>
      <c r="D52" s="21"/>
      <c r="E52" s="21"/>
      <c r="F52" s="135"/>
    </row>
    <row r="53" spans="1:6" ht="23.25" x14ac:dyDescent="0.35">
      <c r="A53" s="258" t="s">
        <v>163</v>
      </c>
      <c r="B53" s="259"/>
      <c r="C53" s="259"/>
      <c r="D53" s="259"/>
      <c r="E53" s="259"/>
      <c r="F53" s="136"/>
    </row>
    <row r="54" spans="1:6" ht="36" customHeight="1" x14ac:dyDescent="0.2">
      <c r="A54" s="223" t="s">
        <v>160</v>
      </c>
      <c r="B54" s="225"/>
      <c r="C54" s="223" t="s">
        <v>48</v>
      </c>
      <c r="D54" s="224"/>
      <c r="E54" s="225"/>
      <c r="F54" s="137"/>
    </row>
    <row r="55" spans="1:6" ht="30" customHeight="1" x14ac:dyDescent="0.2">
      <c r="A55" s="219" t="s">
        <v>49</v>
      </c>
      <c r="B55" s="220"/>
      <c r="C55" s="226" t="s">
        <v>157</v>
      </c>
      <c r="D55" s="227"/>
      <c r="E55" s="228"/>
      <c r="F55" s="138"/>
    </row>
    <row r="56" spans="1:6" ht="27.75" customHeight="1" x14ac:dyDescent="0.2">
      <c r="A56" s="219" t="s">
        <v>0</v>
      </c>
      <c r="B56" s="220"/>
      <c r="C56" s="226" t="s">
        <v>158</v>
      </c>
      <c r="D56" s="227"/>
      <c r="E56" s="228"/>
      <c r="F56" s="138"/>
    </row>
    <row r="57" spans="1:6" ht="51" customHeight="1" x14ac:dyDescent="0.2">
      <c r="A57" s="219" t="s">
        <v>155</v>
      </c>
      <c r="B57" s="220"/>
      <c r="C57" s="226" t="s">
        <v>161</v>
      </c>
      <c r="D57" s="227"/>
      <c r="E57" s="228"/>
      <c r="F57" s="139"/>
    </row>
    <row r="58" spans="1:6" ht="25.5" customHeight="1" x14ac:dyDescent="0.2">
      <c r="A58" s="219" t="s">
        <v>156</v>
      </c>
      <c r="B58" s="220"/>
      <c r="C58" s="226" t="s">
        <v>159</v>
      </c>
      <c r="D58" s="227"/>
      <c r="E58" s="228"/>
      <c r="F58" s="139"/>
    </row>
    <row r="59" spans="1:6" ht="87" customHeight="1" x14ac:dyDescent="0.2">
      <c r="A59" s="219" t="s">
        <v>318</v>
      </c>
      <c r="B59" s="220"/>
      <c r="C59" s="226" t="s">
        <v>297</v>
      </c>
      <c r="D59" s="227"/>
      <c r="E59" s="228"/>
      <c r="F59" s="139"/>
    </row>
    <row r="60" spans="1:6" ht="72" customHeight="1" x14ac:dyDescent="0.2">
      <c r="A60" s="219" t="s">
        <v>319</v>
      </c>
      <c r="B60" s="220"/>
      <c r="C60" s="226" t="s">
        <v>298</v>
      </c>
      <c r="D60" s="227"/>
      <c r="E60" s="228"/>
      <c r="F60" s="139"/>
    </row>
    <row r="61" spans="1:6" ht="80.25" customHeight="1" x14ac:dyDescent="0.2">
      <c r="A61" s="219" t="s">
        <v>320</v>
      </c>
      <c r="B61" s="220"/>
      <c r="C61" s="226" t="s">
        <v>296</v>
      </c>
      <c r="D61" s="227"/>
      <c r="E61" s="228"/>
      <c r="F61" s="139"/>
    </row>
    <row r="62" spans="1:6" ht="76.5" customHeight="1" x14ac:dyDescent="0.2">
      <c r="A62" s="219" t="s">
        <v>321</v>
      </c>
      <c r="B62" s="220"/>
      <c r="C62" s="226" t="s">
        <v>299</v>
      </c>
      <c r="D62" s="227"/>
      <c r="E62" s="228"/>
      <c r="F62" s="139"/>
    </row>
    <row r="63" spans="1:6" ht="26.25" customHeight="1" x14ac:dyDescent="0.2">
      <c r="A63" s="219" t="s">
        <v>287</v>
      </c>
      <c r="B63" s="220"/>
      <c r="C63" s="226" t="s">
        <v>295</v>
      </c>
      <c r="D63" s="227"/>
      <c r="E63" s="228"/>
      <c r="F63" s="139"/>
    </row>
    <row r="64" spans="1:6" ht="26.25" customHeight="1" x14ac:dyDescent="0.2">
      <c r="A64" s="221" t="s">
        <v>286</v>
      </c>
      <c r="B64" s="222"/>
      <c r="C64" s="226" t="s">
        <v>154</v>
      </c>
      <c r="D64" s="227"/>
      <c r="E64" s="228"/>
      <c r="F64" s="139"/>
    </row>
    <row r="65" spans="1:6" x14ac:dyDescent="0.2">
      <c r="A65" s="14"/>
      <c r="B65" s="14"/>
      <c r="C65" s="14"/>
      <c r="D65" s="14"/>
    </row>
    <row r="66" spans="1:6" ht="23.25" x14ac:dyDescent="0.35">
      <c r="A66" s="258" t="s">
        <v>166</v>
      </c>
      <c r="B66" s="259"/>
      <c r="C66" s="259"/>
      <c r="D66" s="259"/>
      <c r="E66" s="259"/>
      <c r="F66" s="136"/>
    </row>
    <row r="67" spans="1:6" ht="18.75" x14ac:dyDescent="0.2">
      <c r="A67" s="37" t="s">
        <v>47</v>
      </c>
      <c r="B67" s="37" t="s">
        <v>165</v>
      </c>
      <c r="C67" s="261" t="s">
        <v>48</v>
      </c>
      <c r="D67" s="262"/>
      <c r="E67" s="262"/>
      <c r="F67" s="140"/>
    </row>
    <row r="68" spans="1:6" ht="82.5" customHeight="1" x14ac:dyDescent="0.2">
      <c r="A68" s="143">
        <v>58</v>
      </c>
      <c r="B68" s="7" t="s">
        <v>314</v>
      </c>
      <c r="C68" s="263" t="s">
        <v>315</v>
      </c>
      <c r="D68" s="264"/>
      <c r="E68" s="264"/>
    </row>
    <row r="69" spans="1:6" ht="48" customHeight="1" x14ac:dyDescent="0.2">
      <c r="A69" s="143">
        <v>83</v>
      </c>
      <c r="B69" s="7" t="s">
        <v>316</v>
      </c>
      <c r="C69" s="263" t="s">
        <v>317</v>
      </c>
      <c r="D69" s="264"/>
      <c r="E69" s="264"/>
    </row>
  </sheetData>
  <mergeCells count="55">
    <mergeCell ref="A66:E66"/>
    <mergeCell ref="C67:E67"/>
    <mergeCell ref="C68:E68"/>
    <mergeCell ref="C69:E69"/>
    <mergeCell ref="A24:H24"/>
    <mergeCell ref="A36:E36"/>
    <mergeCell ref="A53:E53"/>
    <mergeCell ref="B48:E48"/>
    <mergeCell ref="B49:E49"/>
    <mergeCell ref="B50:E50"/>
    <mergeCell ref="B51:E51"/>
    <mergeCell ref="B37:E37"/>
    <mergeCell ref="B42:E42"/>
    <mergeCell ref="B43:E43"/>
    <mergeCell ref="B44:E44"/>
    <mergeCell ref="B45:E45"/>
    <mergeCell ref="B46:E46"/>
    <mergeCell ref="B47:E47"/>
    <mergeCell ref="A56:B56"/>
    <mergeCell ref="A1:H1"/>
    <mergeCell ref="A3:H3"/>
    <mergeCell ref="A25:A28"/>
    <mergeCell ref="A29:A31"/>
    <mergeCell ref="A32:A33"/>
    <mergeCell ref="B38:E38"/>
    <mergeCell ref="B39:E39"/>
    <mergeCell ref="B40:E40"/>
    <mergeCell ref="B41:E41"/>
    <mergeCell ref="A4:A8"/>
    <mergeCell ref="A9:A14"/>
    <mergeCell ref="A15:A18"/>
    <mergeCell ref="A20:A21"/>
    <mergeCell ref="A22:A23"/>
    <mergeCell ref="A34:E34"/>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7:B57"/>
    <mergeCell ref="A58:B58"/>
    <mergeCell ref="A59:B59"/>
    <mergeCell ref="A60:B60"/>
    <mergeCell ref="A61:B61"/>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2.xml><?xml version="1.0" encoding="utf-8"?>
<ds:datastoreItem xmlns:ds="http://schemas.openxmlformats.org/officeDocument/2006/customXml" ds:itemID="{77C22FA9-A661-468D-A6B3-CF388C74BF0F}">
  <ds:schemaRefs>
    <ds:schemaRef ds:uri="http://schemas.microsoft.com/sharepoint/v3/contenttype/forms"/>
  </ds:schemaRefs>
</ds:datastoreItem>
</file>

<file path=customXml/itemProps3.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2017-05-18T14:10:08Z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