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WV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F34" i="12" l="1"/>
  <c r="G34" i="12"/>
  <c r="H34" i="12"/>
  <c r="I34" i="12"/>
  <c r="J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<sst xmlns="http://schemas.openxmlformats.org/spreadsheetml/2006/main" count="12827" uniqueCount="1663">
  <si>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</si>
  <si>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</si>
  <si>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</si>
  <si>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</si>
  <si>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</si>
  <si>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</si>
  <si>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</si>
  <si>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</si>
  <si>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</si>
  <si>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</si>
  <si>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</si>
  <si>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</si>
  <si>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</si>
  <si>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</si>
  <si>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</si>
  <si>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</si>
  <si>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</si>
  <si>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</si>
  <si>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</si>
  <si>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</si>
  <si>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</si>
  <si>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</si>
  <si>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</si>
  <si>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</si>
  <si>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</si>
  <si>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</si>
  <si>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</si>
  <si>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</si>
  <si>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</si>
  <si>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</si>
  <si>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</si>
  <si>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</si>
  <si>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</si>
  <si>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</si>
  <si>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</si>
  <si>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</si>
  <si>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</si>
  <si>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</si>
  <si>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</si>
  <si>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</si>
  <si>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</si>
  <si>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</si>
  <si>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</si>
  <si>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</si>
  <si>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</si>
  <si>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</si>
  <si>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</si>
  <si>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</si>
  <si>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</si>
  <si>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</si>
  <si>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</si>
  <si>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</si>
  <si>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</si>
  <si>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</si>
  <si>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</si>
  <si>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</si>
  <si>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</si>
  <si>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</si>
  <si>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</si>
  <si>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</si>
  <si>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</si>
  <si>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</si>
  <si>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</si>
  <si>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</si>
  <si>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</si>
  <si>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</si>
  <si>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</si>
  <si>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</si>
  <si>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</si>
  <si>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</si>
  <si>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</si>
  <si>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</si>
  <si>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</si>
  <si>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</si>
  <si>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</si>
  <si>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</si>
  <si>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</si>
  <si>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</si>
  <si>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</si>
  <si>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</si>
  <si>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</si>
  <si>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</si>
  <si>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</si>
  <si>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</si>
  <si>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</si>
  <si>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</si>
  <si>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</si>
  <si>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</si>
  <si>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</si>
  <si>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</si>
  <si>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</si>
  <si>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</si>
  <si>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</si>
  <si>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</si>
  <si>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</si>
  <si>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</si>
  <si>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</si>
  <si>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</si>
  <si>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</si>
  <si>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</si>
  <si>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</si>
  <si>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</si>
  <si>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</si>
  <si>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</si>
  <si>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</si>
  <si>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</si>
  <si>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</si>
  <si>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</si>
  <si>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</si>
  <si>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</si>
  <si>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</si>
  <si>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</si>
  <si>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</si>
  <si>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</si>
  <si>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</si>
  <si>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</si>
  <si>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</si>
  <si>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</si>
  <si>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</si>
  <si>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</si>
  <si>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</si>
  <si>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</si>
  <si>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</si>
  <si>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</si>
  <si>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</si>
  <si>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</si>
  <si>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</si>
  <si>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</si>
  <si>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</si>
  <si>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</si>
  <si>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</si>
  <si>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</si>
  <si>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</si>
  <si>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</si>
  <si>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</si>
  <si>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</si>
  <si>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</si>
  <si>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</si>
  <si>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</si>
  <si>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</si>
  <si>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</si>
  <si>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</si>
  <si>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</si>
  <si>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</si>
  <si>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</si>
  <si>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</si>
  <si>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</si>
  <si>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</si>
  <si>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</si>
  <si>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</si>
  <si>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</si>
  <si>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</si>
  <si>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</si>
  <si>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</si>
  <si>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</si>
  <si>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</si>
  <si>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</si>
  <si>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</si>
  <si>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</si>
  <si>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</si>
  <si>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</si>
  <si>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</si>
  <si>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</si>
  <si>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</si>
  <si>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</si>
  <si>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</si>
  <si>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</si>
  <si>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</si>
  <si>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</si>
  <si>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</si>
  <si>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</si>
  <si>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</si>
  <si>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</si>
  <si>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</si>
  <si>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</si>
  <si>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</si>
  <si>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</si>
  <si>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</si>
  <si>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</si>
  <si>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</si>
  <si>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</si>
  <si>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</si>
  <si>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</si>
  <si>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</si>
  <si>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</si>
  <si>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</si>
  <si>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</si>
  <si>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</si>
  <si>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</si>
  <si>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</si>
  <si>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</si>
  <si>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</si>
  <si>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</si>
  <si>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</si>
  <si>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</si>
  <si>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</si>
  <si>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</si>
  <si>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</si>
  <si>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</si>
  <si>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</si>
  <si>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</si>
  <si>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</si>
  <si>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</si>
  <si>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</si>
  <si>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</si>
  <si>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</si>
  <si>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</si>
  <si>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</si>
  <si>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</si>
  <si>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</si>
  <si>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</si>
  <si>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</si>
  <si>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</si>
  <si>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</si>
  <si>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</si>
  <si>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</si>
  <si>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</si>
  <si>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</si>
  <si>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</si>
  <si>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</si>
  <si>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</si>
  <si>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</si>
  <si>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</si>
  <si>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</si>
  <si>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</si>
  <si>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</si>
  <si>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</si>
  <si>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</si>
  <si>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</si>
  <si>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</si>
  <si>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</si>
  <si>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</si>
  <si>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</si>
  <si>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</si>
  <si>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</si>
  <si>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</si>
  <si>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</si>
  <si>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</si>
  <si>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</si>
  <si>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</si>
  <si>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</si>
  <si>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</si>
  <si>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</si>
  <si>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</si>
  <si>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</si>
  <si>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</si>
  <si>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</si>
  <si>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</si>
  <si>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</si>
  <si>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</si>
  <si>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</si>
  <si>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</si>
  <si>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</si>
  <si>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</si>
  <si>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</si>
  <si>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</si>
  <si>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</si>
  <si>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</si>
  <si>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</si>
  <si>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</si>
  <si>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</si>
  <si>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</si>
  <si>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</si>
  <si>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</si>
  <si>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</si>
  <si>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</si>
  <si>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</si>
  <si>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</si>
  <si>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</si>
  <si>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</si>
  <si>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</si>
  <si>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</si>
  <si>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</si>
  <si>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</si>
  <si>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</si>
  <si>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</si>
  <si>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</si>
  <si>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</si>
  <si>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</si>
  <si>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</si>
  <si>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</si>
  <si>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</si>
  <si>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</si>
  <si>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</si>
  <si>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</si>
  <si>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</si>
  <si>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</si>
  <si>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</si>
  <si>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</si>
  <si>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</si>
  <si>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</si>
  <si>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</si>
  <si>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</si>
  <si>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</si>
  <si>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</si>
  <si>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</si>
  <si>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</si>
  <si>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</si>
  <si>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</si>
  <si>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</si>
  <si>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</si>
  <si>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</si>
  <si>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</si>
  <si>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</si>
  <si>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</si>
  <si>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</si>
  <si>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</si>
  <si>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</si>
  <si>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</si>
  <si>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</si>
  <si>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</si>
  <si>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West Virginia</t>
  </si>
  <si>
    <t xml:space="preserve">ER 66 </t>
  </si>
  <si>
    <t xml:space="preserve">ER 67 </t>
  </si>
  <si>
    <t xml:space="preserve">ER 69 </t>
  </si>
  <si>
    <t xml:space="preserve">ER 70 </t>
  </si>
  <si>
    <t>Blue Ridge</t>
  </si>
  <si>
    <t>The Blue Ridge extends from southern Pennsylvania to northern Georgia, varying from narrow ridges to hilly plateaus to more massive mountainous areas, with high peaks reaching over 6600 feet. The mostly forested slopes, high-gradient, cool, clear streams, and rugged terrain occur primarily on metamorphic rocks, with minor areas of igneous and sedimentary geology. Annual precipitation of over 100 inches can occur in the wettest areas, while dry basins can average as little as 40 inches. The southern Blue Ridge is one of the richest centers of biodiversity in the eastern U.S. It is one of the most floristically diverse ecoregions, and includes Appalachian oak forests, northern hardwoods, and, at the highest elevations, Southeastern spruce-fir forests. Shrub, grass, and heath balds, hemlock, cove hardwoods, and oak-pine communities are also significant.</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</si>
  <si>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</si>
  <si>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</si>
  <si>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Central Appalachians</t>
  </si>
  <si>
    <t>The Central Appalachian ecoregion, stretching from central Pennsylvania to northern Tennessee, is primarily a high, dissected, rugged plateau composed of sandstone, shale, conglomerate, and coal. The rugged terrain, cool climate, and infertile soils limit agriculture, resulting in a mostly forested land cover. The high hills and low mountains are covered by a mixed mesophytic forest with areas of Appalachian oak and northern hardwood forest. Bituminous coal mines are common, and have caused the siltation and acidification of streams.</t>
  </si>
  <si>
    <t>Western Allegheny Plateau</t>
  </si>
  <si>
    <t>The hilly and wooded terrain of the Western Allegheny Plateau was not muted by glaciation and is more rugged than the agricultural till plains of Ecoregions 61 and 55 to the north and west, but is less rugged and not as forested as Ecoregion 69 to the east and south. Extensive mixed mesophytic forests and mixed oak forests originally grew in the Western Allegheny Plateau and, today, most of its rounded hills remain in forest; dairy, livestock, and general farms as well as residential developments are concentrated in the valleys. Horizontally-bedded sedimentary rock underlying the region has been mined for bituminous coal.</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</si>
  <si>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</si>
  <si>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</si>
  <si>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</si>
  <si>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</si>
  <si>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</si>
  <si>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</si>
  <si>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West Virginia Results</t>
  </si>
  <si>
    <r>
      <t>West Virginia's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West Virginia's 683</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</si>
  <si>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Big Run</t>
  </si>
  <si>
    <t>020700010102</t>
  </si>
  <si>
    <t>WV</t>
  </si>
  <si>
    <t>Red Lick Run-North Fork South Branch Potomac River</t>
  </si>
  <si>
    <t>020700010103</t>
  </si>
  <si>
    <t>Headwaters Seneca Creek</t>
  </si>
  <si>
    <t>020700010104</t>
  </si>
  <si>
    <t>Outlet Seneca Creek</t>
  </si>
  <si>
    <t>020700010105</t>
  </si>
  <si>
    <t>Mill Creek-North Fork South Branch Potomac River</t>
  </si>
  <si>
    <t>020700010106</t>
  </si>
  <si>
    <t>Zeke Run-North Fork South Branch Potomac River</t>
  </si>
  <si>
    <t>020700010107</t>
  </si>
  <si>
    <t>Jordan Run-North Fork South Branch Potomac River</t>
  </si>
  <si>
    <t>020700010108</t>
  </si>
  <si>
    <t>Headwaters Lunice Creek</t>
  </si>
  <si>
    <t>020700010201</t>
  </si>
  <si>
    <t>Outlet Lunice Creek</t>
  </si>
  <si>
    <t>020700010202</t>
  </si>
  <si>
    <t>East Dry Run-South Branch Potomac River</t>
  </si>
  <si>
    <t>020700010303</t>
  </si>
  <si>
    <t>Whitehorn Creek-Thorn Creek</t>
  </si>
  <si>
    <t>020700010304</t>
  </si>
  <si>
    <t>Smith Creek-South Branch Potomac River</t>
  </si>
  <si>
    <t>020700010305</t>
  </si>
  <si>
    <t>Hayes Gap Run-South Branch Potomac River</t>
  </si>
  <si>
    <t>020700010306</t>
  </si>
  <si>
    <t>Reeds Creek</t>
  </si>
  <si>
    <t>020700010307</t>
  </si>
  <si>
    <t>Mill Run-South Branch Potomac River</t>
  </si>
  <si>
    <t>020700010308</t>
  </si>
  <si>
    <t>Briggs Run-South Branch Potomac River</t>
  </si>
  <si>
    <t>020700010309</t>
  </si>
  <si>
    <t>Hoglan Run-South Branch Potomac River</t>
  </si>
  <si>
    <t>020700010310</t>
  </si>
  <si>
    <t>South Mill Creek</t>
  </si>
  <si>
    <t>020700010401</t>
  </si>
  <si>
    <t>Johnson Run-Mill Creek</t>
  </si>
  <si>
    <t>020700010402</t>
  </si>
  <si>
    <t>Brushy Fork-South Fork South Branch Potomac River</t>
  </si>
  <si>
    <t>020700010501</t>
  </si>
  <si>
    <t>Little Fork-South Fork South Branch Potomac River</t>
  </si>
  <si>
    <t>020700010502</t>
  </si>
  <si>
    <t>Miller Run-South Fork South Branch Potomac River</t>
  </si>
  <si>
    <t>020700010503</t>
  </si>
  <si>
    <t>Hawes Run-South Fork South Branch Potomac River</t>
  </si>
  <si>
    <t>020700010504</t>
  </si>
  <si>
    <t>Rough Run-South Fork South Branch Potomac River</t>
  </si>
  <si>
    <t>020700010505</t>
  </si>
  <si>
    <t>Kettle Creek-South Fork South Branch Potomac River</t>
  </si>
  <si>
    <t>020700010506</t>
  </si>
  <si>
    <t>Rohrbaugh Run-South Fork South Branch Potomac River</t>
  </si>
  <si>
    <t>020700010507</t>
  </si>
  <si>
    <t>Stump Run-South Fork South Branch Potomac River</t>
  </si>
  <si>
    <t>020700010508</t>
  </si>
  <si>
    <t>Stony Run-South Fork South Branch Potomac River</t>
  </si>
  <si>
    <t>020700010509</t>
  </si>
  <si>
    <t>Hutton Run-South Branch Potomac River</t>
  </si>
  <si>
    <t>020700010601</t>
  </si>
  <si>
    <t>Anderson Run</t>
  </si>
  <si>
    <t>020700010602</t>
  </si>
  <si>
    <t>Fort Run-South Branch Potomac River</t>
  </si>
  <si>
    <t>020700010603</t>
  </si>
  <si>
    <t>Stony Run-South Branch Potomac River</t>
  </si>
  <si>
    <t>020700010604</t>
  </si>
  <si>
    <t>Sawmill Run-South Branch Potomac River</t>
  </si>
  <si>
    <t>020700010605</t>
  </si>
  <si>
    <t>Mill Creek</t>
  </si>
  <si>
    <t>020700010606</t>
  </si>
  <si>
    <t>McDowell Run-South Branch Potomac River</t>
  </si>
  <si>
    <t>020700010607</t>
  </si>
  <si>
    <t>Fox Run-South Branch Potomac River</t>
  </si>
  <si>
    <t>020700010608</t>
  </si>
  <si>
    <t>Abernathy Run-South Branch Potomac River</t>
  </si>
  <si>
    <t>020700010609</t>
  </si>
  <si>
    <t>Mount Storm Lake-Stony River</t>
  </si>
  <si>
    <t>020700020202</t>
  </si>
  <si>
    <t>Buffalo Creek-North Branch Potomac River</t>
  </si>
  <si>
    <t>020700020203</t>
  </si>
  <si>
    <t>Abram Creek</t>
  </si>
  <si>
    <t>020700020204</t>
  </si>
  <si>
    <t>Bloomington Lake-North Branch Potomac River</t>
  </si>
  <si>
    <t>020700020206</t>
  </si>
  <si>
    <t>New Creek</t>
  </si>
  <si>
    <t>020700020401</t>
  </si>
  <si>
    <t>North Fork Patterson Creek</t>
  </si>
  <si>
    <t>020700020701</t>
  </si>
  <si>
    <t>Middle Fork Patterson Creek-Patterson Creek</t>
  </si>
  <si>
    <t>020700020702</t>
  </si>
  <si>
    <t>Mikes Run</t>
  </si>
  <si>
    <t>020700020703</t>
  </si>
  <si>
    <t>Rosser Run-Patterson Creek</t>
  </si>
  <si>
    <t>020700020704</t>
  </si>
  <si>
    <t>Mill Creek-Patterson Creek</t>
  </si>
  <si>
    <t>020700020705</t>
  </si>
  <si>
    <t>Cabin Run</t>
  </si>
  <si>
    <t>020700020706</t>
  </si>
  <si>
    <t>Beaver Run-Patterson Creek</t>
  </si>
  <si>
    <t>020700020707</t>
  </si>
  <si>
    <t>Horseshoe Creek-Patterson Creek</t>
  </si>
  <si>
    <t>020700020708</t>
  </si>
  <si>
    <t>Keller Run-Patterson Creek</t>
  </si>
  <si>
    <t>020700020709</t>
  </si>
  <si>
    <t>Green Spring Run-North Branch Potomac River</t>
  </si>
  <si>
    <t>020700020803</t>
  </si>
  <si>
    <t>North Fork-Little Cacapon River</t>
  </si>
  <si>
    <t>020700030201</t>
  </si>
  <si>
    <t>Shawan Run-Little Cacapon River</t>
  </si>
  <si>
    <t>020700030202</t>
  </si>
  <si>
    <t>Three Churches Run-Little Cacapon River</t>
  </si>
  <si>
    <t>020700030203</t>
  </si>
  <si>
    <t>Crooked Run-Little Cacapon River</t>
  </si>
  <si>
    <t>020700030204</t>
  </si>
  <si>
    <t>Dug Hill Run-Little Cacapon River</t>
  </si>
  <si>
    <t>020700030205</t>
  </si>
  <si>
    <t>Cullers Run-Lost River</t>
  </si>
  <si>
    <t>020700030501</t>
  </si>
  <si>
    <t>Upper Cove Run-Lost River</t>
  </si>
  <si>
    <t>020700030502</t>
  </si>
  <si>
    <t>Baker Run</t>
  </si>
  <si>
    <t>020700030503</t>
  </si>
  <si>
    <t>Kimsey Run-Lost River</t>
  </si>
  <si>
    <t>020700030504</t>
  </si>
  <si>
    <t>Three Springs Run-Lost River</t>
  </si>
  <si>
    <t>020700030505</t>
  </si>
  <si>
    <t>Meadow Run-North River</t>
  </si>
  <si>
    <t>020700030601</t>
  </si>
  <si>
    <t>Sperry Run-North River</t>
  </si>
  <si>
    <t>020700030602</t>
  </si>
  <si>
    <t>Tear Coat Creek</t>
  </si>
  <si>
    <t>020700030603</t>
  </si>
  <si>
    <t>Pine Draft Run-North River</t>
  </si>
  <si>
    <t>020700030604</t>
  </si>
  <si>
    <t>Hiett Run-North River</t>
  </si>
  <si>
    <t>020700030605</t>
  </si>
  <si>
    <t>Crooked Run-North River</t>
  </si>
  <si>
    <t>020700030606</t>
  </si>
  <si>
    <t>Trout Run</t>
  </si>
  <si>
    <t>020700030701</t>
  </si>
  <si>
    <t>Waites Run-Cacapon River</t>
  </si>
  <si>
    <t>020700030702</t>
  </si>
  <si>
    <t>Capon Springs Run-Cacapon River</t>
  </si>
  <si>
    <t>020700030703</t>
  </si>
  <si>
    <t>Dillons Run</t>
  </si>
  <si>
    <t>020700030704</t>
  </si>
  <si>
    <t>Mill Branch-Cacapon River</t>
  </si>
  <si>
    <t>020700030705</t>
  </si>
  <si>
    <t>Bloomery Run-Cacapon River</t>
  </si>
  <si>
    <t>020700030706</t>
  </si>
  <si>
    <t>Critton Run-Cacapon River</t>
  </si>
  <si>
    <t>020700030707</t>
  </si>
  <si>
    <t>Connor Hollow-Cacapon River</t>
  </si>
  <si>
    <t>020700030708</t>
  </si>
  <si>
    <t>Rockwell Run-Potomac River</t>
  </si>
  <si>
    <t>020700030802</t>
  </si>
  <si>
    <t>Willett Run-Potomac River</t>
  </si>
  <si>
    <t>020700030803</t>
  </si>
  <si>
    <t>Upper Sleepy Creek</t>
  </si>
  <si>
    <t>020700040201</t>
  </si>
  <si>
    <t>Middle Fork Sleepy Creek</t>
  </si>
  <si>
    <t>020700040202</t>
  </si>
  <si>
    <t>Middle Sleepy Creek</t>
  </si>
  <si>
    <t>020700040203</t>
  </si>
  <si>
    <t>Meadow Branch</t>
  </si>
  <si>
    <t>020700040204</t>
  </si>
  <si>
    <t>Lower Sleepy Creek</t>
  </si>
  <si>
    <t>020700040205</t>
  </si>
  <si>
    <t>Warm Springs Hollow-Back Creek</t>
  </si>
  <si>
    <t>020700040406</t>
  </si>
  <si>
    <t>Elk Branch-Back Creek</t>
  </si>
  <si>
    <t>020700040407</t>
  </si>
  <si>
    <t>Tilhance Creek</t>
  </si>
  <si>
    <t>020700040408</t>
  </si>
  <si>
    <t>Outlet Back Creek</t>
  </si>
  <si>
    <t>020700040409</t>
  </si>
  <si>
    <t>Sir Johns Run-Potomac River</t>
  </si>
  <si>
    <t>020700040502</t>
  </si>
  <si>
    <t>Warm Spring Run</t>
  </si>
  <si>
    <t>020700040503</t>
  </si>
  <si>
    <t>Cherry Run-Potomac River</t>
  </si>
  <si>
    <t>020700040505</t>
  </si>
  <si>
    <t>020700040905</t>
  </si>
  <si>
    <t>Middle Creek-Opequon Creek</t>
  </si>
  <si>
    <t>020700040906</t>
  </si>
  <si>
    <t>Tuscarora Creek</t>
  </si>
  <si>
    <t>020700040907</t>
  </si>
  <si>
    <t>Evans Run-Opequon Creek</t>
  </si>
  <si>
    <t>020700040908</t>
  </si>
  <si>
    <t>Hoke Run-Opequon Creek</t>
  </si>
  <si>
    <t>020700040909</t>
  </si>
  <si>
    <t>Harlan Run</t>
  </si>
  <si>
    <t>020700041101</t>
  </si>
  <si>
    <t>Rockymarsh Run</t>
  </si>
  <si>
    <t>020700041105</t>
  </si>
  <si>
    <t>Rattlesnake Run-Potomac River</t>
  </si>
  <si>
    <t>020700041106</t>
  </si>
  <si>
    <t>Elks Run</t>
  </si>
  <si>
    <t>020700041107</t>
  </si>
  <si>
    <t>Long Marsh Run</t>
  </si>
  <si>
    <t>020700070203</t>
  </si>
  <si>
    <t>Bullskin Run</t>
  </si>
  <si>
    <t>020700070301</t>
  </si>
  <si>
    <t>Evitts Run</t>
  </si>
  <si>
    <t>020700070302</t>
  </si>
  <si>
    <t>Furnace Run-Shenandoah River</t>
  </si>
  <si>
    <t>020700070303</t>
  </si>
  <si>
    <t>Flowing Springs Run-Shenandoah River</t>
  </si>
  <si>
    <t>020700070304</t>
  </si>
  <si>
    <t>Sweet Springs Creek-Cove Creek</t>
  </si>
  <si>
    <t>020802010301</t>
  </si>
  <si>
    <t>South Fork Potts Creek-North Fork Potts Creek</t>
  </si>
  <si>
    <t>020802010401</t>
  </si>
  <si>
    <t>Trout Branch-Potts Creek</t>
  </si>
  <si>
    <t>020802010402</t>
  </si>
  <si>
    <t>Ralston Run-Tygart Valley River</t>
  </si>
  <si>
    <t>050200010101</t>
  </si>
  <si>
    <t>Elkwater Fork-Tygart Valley River</t>
  </si>
  <si>
    <t>050200010102</t>
  </si>
  <si>
    <t>050200010103</t>
  </si>
  <si>
    <t>Becky Creek-Tygart Valley River</t>
  </si>
  <si>
    <t>050200010104</t>
  </si>
  <si>
    <t>Upper Middle Fork River</t>
  </si>
  <si>
    <t>050200010201</t>
  </si>
  <si>
    <t>Right Fork Middle Fork River</t>
  </si>
  <si>
    <t>050200010202</t>
  </si>
  <si>
    <t>Middle Middle Fork River</t>
  </si>
  <si>
    <t>050200010203</t>
  </si>
  <si>
    <t>Lower Middle Fork River</t>
  </si>
  <si>
    <t>050200010204</t>
  </si>
  <si>
    <t>Left Fork Buckhannon River</t>
  </si>
  <si>
    <t>050200010301</t>
  </si>
  <si>
    <t>Right Fork Buckhannon River</t>
  </si>
  <si>
    <t>050200010302</t>
  </si>
  <si>
    <t>French Creek</t>
  </si>
  <si>
    <t>050200010303</t>
  </si>
  <si>
    <t>Tenmile Creek-Buckhannon River</t>
  </si>
  <si>
    <t>050200010304</t>
  </si>
  <si>
    <t>Sand Run</t>
  </si>
  <si>
    <t>050200010305</t>
  </si>
  <si>
    <t>Fink Run-Buckhannon River</t>
  </si>
  <si>
    <t>050200010306</t>
  </si>
  <si>
    <t>Pecks Run-Buckhannon River</t>
  </si>
  <si>
    <t>050200010307</t>
  </si>
  <si>
    <t>Files Creek</t>
  </si>
  <si>
    <t>050200010401</t>
  </si>
  <si>
    <t>Shavers Run-Tygart Valley River</t>
  </si>
  <si>
    <t>050200010402</t>
  </si>
  <si>
    <t>Chenoweth Creek</t>
  </si>
  <si>
    <t>050200010403</t>
  </si>
  <si>
    <t>Leading Creek</t>
  </si>
  <si>
    <t>050200010404</t>
  </si>
  <si>
    <t>Beaver Creek-Tygart Valley River</t>
  </si>
  <si>
    <t>050200010405</t>
  </si>
  <si>
    <t>Roaring Creek</t>
  </si>
  <si>
    <t>050200010406</t>
  </si>
  <si>
    <t>Mill Creek-Tygart Valley River</t>
  </si>
  <si>
    <t>050200010407</t>
  </si>
  <si>
    <t>Laurel Run-Tygart Valley River</t>
  </si>
  <si>
    <t>050200010408</t>
  </si>
  <si>
    <t>Little Sandy Creek</t>
  </si>
  <si>
    <t>050200010501</t>
  </si>
  <si>
    <t>Left Fork-Sandy Creek</t>
  </si>
  <si>
    <t>050200010502</t>
  </si>
  <si>
    <t>Headwaters Three Fork Creek</t>
  </si>
  <si>
    <t>050200010601</t>
  </si>
  <si>
    <t>Outlet Three Fork Creek</t>
  </si>
  <si>
    <t>050200010602</t>
  </si>
  <si>
    <t>Sugar Creek</t>
  </si>
  <si>
    <t>050200010701</t>
  </si>
  <si>
    <t>Little Laurel Run-Tygart Valley River</t>
  </si>
  <si>
    <t>050200010702</t>
  </si>
  <si>
    <t>Laurel Creek</t>
  </si>
  <si>
    <t>050200010703</t>
  </si>
  <si>
    <t>Teter Creek</t>
  </si>
  <si>
    <t>050200010704</t>
  </si>
  <si>
    <t>Hackers Creek-Tygart Valley River</t>
  </si>
  <si>
    <t>050200010705</t>
  </si>
  <si>
    <t>Tygart Lake-Tygart Valley River</t>
  </si>
  <si>
    <t>050200010706</t>
  </si>
  <si>
    <t>Wickwire Run-Tygart Valley River</t>
  </si>
  <si>
    <t>050200010707</t>
  </si>
  <si>
    <t>Lost Run-Tygart Valley River</t>
  </si>
  <si>
    <t>050200010708</t>
  </si>
  <si>
    <t>Guyses Run-Tygart Valley River</t>
  </si>
  <si>
    <t>050200010709</t>
  </si>
  <si>
    <t>Right Fork-West Fork River</t>
  </si>
  <si>
    <t>050200020101</t>
  </si>
  <si>
    <t>Skin Creek</t>
  </si>
  <si>
    <t>050200020102</t>
  </si>
  <si>
    <t>Sand Fork-West Fork River</t>
  </si>
  <si>
    <t>050200020103</t>
  </si>
  <si>
    <t>Stonecoal Creek</t>
  </si>
  <si>
    <t>050200020104</t>
  </si>
  <si>
    <t>Polk Creek-West Fork River</t>
  </si>
  <si>
    <t>050200020105</t>
  </si>
  <si>
    <t>Gnatty Creek</t>
  </si>
  <si>
    <t>050200020201</t>
  </si>
  <si>
    <t>Headwaters Elk Creek</t>
  </si>
  <si>
    <t>050200020202</t>
  </si>
  <si>
    <t>Brushy Fork</t>
  </si>
  <si>
    <t>050200020203</t>
  </si>
  <si>
    <t>Outlet Elk Creek</t>
  </si>
  <si>
    <t>050200020204</t>
  </si>
  <si>
    <t>Freemans Creek</t>
  </si>
  <si>
    <t>050200020301</t>
  </si>
  <si>
    <t>Kincheloe Creek</t>
  </si>
  <si>
    <t>050200020302</t>
  </si>
  <si>
    <t>Hackers Creek</t>
  </si>
  <si>
    <t>050200020303</t>
  </si>
  <si>
    <t>Lost Creek</t>
  </si>
  <si>
    <t>050200020304</t>
  </si>
  <si>
    <t>Isaacs Creek-West Fork River</t>
  </si>
  <si>
    <t>050200020305</t>
  </si>
  <si>
    <t>Sycamore Creek-West Fork River</t>
  </si>
  <si>
    <t>050200020306</t>
  </si>
  <si>
    <t>Headwaters Simpson Creek</t>
  </si>
  <si>
    <t>050200020401</t>
  </si>
  <si>
    <t>Outlet Simpson Creek</t>
  </si>
  <si>
    <t>050200020402</t>
  </si>
  <si>
    <t>Salem Fork</t>
  </si>
  <si>
    <t>050200020501</t>
  </si>
  <si>
    <t>Headwaters Tenmile Creek</t>
  </si>
  <si>
    <t>050200020502</t>
  </si>
  <si>
    <t>Little Tenmile Creek</t>
  </si>
  <si>
    <t>050200020503</t>
  </si>
  <si>
    <t>Outlet Tenmile Creek</t>
  </si>
  <si>
    <t>050200020504</t>
  </si>
  <si>
    <t>Bingamon Creek</t>
  </si>
  <si>
    <t>050200020601</t>
  </si>
  <si>
    <t>Limestone Run-West Fork River</t>
  </si>
  <si>
    <t>050200020602</t>
  </si>
  <si>
    <t>Booths Creek</t>
  </si>
  <si>
    <t>050200020603</t>
  </si>
  <si>
    <t>Coons Run-West Fork River</t>
  </si>
  <si>
    <t>050200020604</t>
  </si>
  <si>
    <t>Pyles Fork</t>
  </si>
  <si>
    <t>050200030101</t>
  </si>
  <si>
    <t>Headwaters Buffalo Creek</t>
  </si>
  <si>
    <t>050200030102</t>
  </si>
  <si>
    <t>Outlet Buffalo Creek</t>
  </si>
  <si>
    <t>050200030103</t>
  </si>
  <si>
    <t>Headwaters Deckers Creek</t>
  </si>
  <si>
    <t>050200030201</t>
  </si>
  <si>
    <t>Outlet Deckers Creek</t>
  </si>
  <si>
    <t>050200030202</t>
  </si>
  <si>
    <t>Paw Paw Creek</t>
  </si>
  <si>
    <t>050200030301</t>
  </si>
  <si>
    <t>Prickett Creek</t>
  </si>
  <si>
    <t>050200030302</t>
  </si>
  <si>
    <t>Indian Creek</t>
  </si>
  <si>
    <t>050200030303</t>
  </si>
  <si>
    <t>Whiteday Creek</t>
  </si>
  <si>
    <t>050200030304</t>
  </si>
  <si>
    <t>Little Creek-Monongahela River</t>
  </si>
  <si>
    <t>050200030305</t>
  </si>
  <si>
    <t>050200030306</t>
  </si>
  <si>
    <t>Cobun Creek-Monongahela River</t>
  </si>
  <si>
    <t>050200030307</t>
  </si>
  <si>
    <t>Scotts Run-Monongahela River</t>
  </si>
  <si>
    <t>050200030308</t>
  </si>
  <si>
    <t>West Run-Monongahela River</t>
  </si>
  <si>
    <t>050200030309</t>
  </si>
  <si>
    <t>Headwaters Glady Fork</t>
  </si>
  <si>
    <t>050200040101</t>
  </si>
  <si>
    <t>Outlet Glady Fork</t>
  </si>
  <si>
    <t>050200040102</t>
  </si>
  <si>
    <t>Upper Blackwater River</t>
  </si>
  <si>
    <t>050200040201</t>
  </si>
  <si>
    <t>Middle Blackwater River</t>
  </si>
  <si>
    <t>050200040202</t>
  </si>
  <si>
    <t>Lower Blackwater River</t>
  </si>
  <si>
    <t>050200040203</t>
  </si>
  <si>
    <t>First Fork-Shavers Fork</t>
  </si>
  <si>
    <t>050200040301</t>
  </si>
  <si>
    <t>Red Run-Shavers Fork</t>
  </si>
  <si>
    <t>050200040302</t>
  </si>
  <si>
    <t>Taylor Run-Shavers Fork</t>
  </si>
  <si>
    <t>050200040303</t>
  </si>
  <si>
    <t>Haddix Run-Shavers Fork</t>
  </si>
  <si>
    <t>050200040304</t>
  </si>
  <si>
    <t>Gandy Creek-Dry Fork</t>
  </si>
  <si>
    <t>050200040401</t>
  </si>
  <si>
    <t>Red Creek</t>
  </si>
  <si>
    <t>050200040402</t>
  </si>
  <si>
    <t>Laurel Fork</t>
  </si>
  <si>
    <t>050200040403</t>
  </si>
  <si>
    <t>Horsecamp Run-Dry Fork</t>
  </si>
  <si>
    <t>050200040404</t>
  </si>
  <si>
    <t>Big Run-Dry Fork</t>
  </si>
  <si>
    <t>050200040405</t>
  </si>
  <si>
    <t>Otter Creek</t>
  </si>
  <si>
    <t>050200040406</t>
  </si>
  <si>
    <t>Dry Fork-Black Fork</t>
  </si>
  <si>
    <t>050200040407</t>
  </si>
  <si>
    <t>Horseshoe Run</t>
  </si>
  <si>
    <t>050200040501</t>
  </si>
  <si>
    <t>Clover Run</t>
  </si>
  <si>
    <t>050200040502</t>
  </si>
  <si>
    <t>Minear Run-Cheat River</t>
  </si>
  <si>
    <t>050200040503</t>
  </si>
  <si>
    <t>Wolf Creek</t>
  </si>
  <si>
    <t>050200040504</t>
  </si>
  <si>
    <t>Licking Creek-Cheat River</t>
  </si>
  <si>
    <t>050200040505</t>
  </si>
  <si>
    <t>Buffalo Creek-Cheat River</t>
  </si>
  <si>
    <t>050200040506</t>
  </si>
  <si>
    <t>Beaver Creek-Little Sandy Creek</t>
  </si>
  <si>
    <t>050200040603</t>
  </si>
  <si>
    <t>Middle Big Sandy Creek</t>
  </si>
  <si>
    <t>050200040604</t>
  </si>
  <si>
    <t>Lower Big Sandy Creek</t>
  </si>
  <si>
    <t>050200040605</t>
  </si>
  <si>
    <t>Saltlick Creek</t>
  </si>
  <si>
    <t>050200040701</t>
  </si>
  <si>
    <t>Pringle Run-Cheat River</t>
  </si>
  <si>
    <t>050200040702</t>
  </si>
  <si>
    <t>Muddy Creek</t>
  </si>
  <si>
    <t>050200040703</t>
  </si>
  <si>
    <t>Roaring Creek-Cheat River</t>
  </si>
  <si>
    <t>050200040704</t>
  </si>
  <si>
    <t>Greens Run-Cheat River</t>
  </si>
  <si>
    <t>050200040705</t>
  </si>
  <si>
    <t>Bull Run-Cheat River</t>
  </si>
  <si>
    <t>050200040706</t>
  </si>
  <si>
    <t>Cheat Lake-Cheat River</t>
  </si>
  <si>
    <t>050200040707</t>
  </si>
  <si>
    <t>West Virginia Fork</t>
  </si>
  <si>
    <t>050200050102</t>
  </si>
  <si>
    <t>Miracle Run</t>
  </si>
  <si>
    <t>050200050104</t>
  </si>
  <si>
    <t>Days Run</t>
  </si>
  <si>
    <t>050200050106</t>
  </si>
  <si>
    <t>Jakes Run-Dunkard Creek</t>
  </si>
  <si>
    <t>050200050108</t>
  </si>
  <si>
    <t>Maple Run-Youghiogeny River</t>
  </si>
  <si>
    <t>050200060101</t>
  </si>
  <si>
    <t>Snowy Creek</t>
  </si>
  <si>
    <t>050200060103</t>
  </si>
  <si>
    <t>Rhine Creek-Youghiogheny River</t>
  </si>
  <si>
    <t>050200060105</t>
  </si>
  <si>
    <t>050200060106</t>
  </si>
  <si>
    <t>Tomlinson Run</t>
  </si>
  <si>
    <t>050301011104</t>
  </si>
  <si>
    <t>Hardin Run-Ohio River</t>
  </si>
  <si>
    <t>050301011106</t>
  </si>
  <si>
    <t>Castleman Run</t>
  </si>
  <si>
    <t>050301060104</t>
  </si>
  <si>
    <t>Sugarcamp Run-Buffalo Creek</t>
  </si>
  <si>
    <t>050301060105</t>
  </si>
  <si>
    <t>Buffalo Creek-Ohio River</t>
  </si>
  <si>
    <t>050301060106</t>
  </si>
  <si>
    <t>Upper Wheeling Creek</t>
  </si>
  <si>
    <t>050301060601</t>
  </si>
  <si>
    <t>Middle Wheeling Creek</t>
  </si>
  <si>
    <t>050301060602</t>
  </si>
  <si>
    <t>Little Wheeling Creek</t>
  </si>
  <si>
    <t>050301060603</t>
  </si>
  <si>
    <t>Grandstaff Run-Wheeling Creek</t>
  </si>
  <si>
    <t>050301060604</t>
  </si>
  <si>
    <t>Long Run-Wheeling Creek</t>
  </si>
  <si>
    <t>050301060605</t>
  </si>
  <si>
    <t>Middle Grave Creek</t>
  </si>
  <si>
    <t>050301060801</t>
  </si>
  <si>
    <t>Grave Creek</t>
  </si>
  <si>
    <t>050301060802</t>
  </si>
  <si>
    <t>Upper West Virginia Fork Fish Creek</t>
  </si>
  <si>
    <t>050301061001</t>
  </si>
  <si>
    <t>Long Drain</t>
  </si>
  <si>
    <t>050301061002</t>
  </si>
  <si>
    <t>Middle West Virginia Fork Fish Creek</t>
  </si>
  <si>
    <t>050301061003</t>
  </si>
  <si>
    <t>Lower West Virginia Fork Fish Creek</t>
  </si>
  <si>
    <t>050301061004</t>
  </si>
  <si>
    <t>Upper Fish Creek</t>
  </si>
  <si>
    <t>050301061102</t>
  </si>
  <si>
    <t>Lynn Camp Run</t>
  </si>
  <si>
    <t>050301061103</t>
  </si>
  <si>
    <t>Middle Fish Creek</t>
  </si>
  <si>
    <t>050301061104</t>
  </si>
  <si>
    <t>Lower Fish Creek</t>
  </si>
  <si>
    <t>050301061105</t>
  </si>
  <si>
    <t>Short Creek</t>
  </si>
  <si>
    <t>050301061203</t>
  </si>
  <si>
    <t>Boggs Run-Ohio River</t>
  </si>
  <si>
    <t>050301061205</t>
  </si>
  <si>
    <t>Wegee Creek-Ohio River</t>
  </si>
  <si>
    <t>050301061206</t>
  </si>
  <si>
    <t>Headwaters South Fork Fishing Creek</t>
  </si>
  <si>
    <t>050302010201</t>
  </si>
  <si>
    <t>North Fork Fishing Creek</t>
  </si>
  <si>
    <t>050302010202</t>
  </si>
  <si>
    <t>Outlet South Fork Fishing Creek</t>
  </si>
  <si>
    <t>050302010203</t>
  </si>
  <si>
    <t>Upper Fishing Creek</t>
  </si>
  <si>
    <t>050302010204</t>
  </si>
  <si>
    <t>Little Fishing Creek</t>
  </si>
  <si>
    <t>050302010205</t>
  </si>
  <si>
    <t>Lower Fishing Creek</t>
  </si>
  <si>
    <t>050302010206</t>
  </si>
  <si>
    <t>Headwaters McElroy Creek</t>
  </si>
  <si>
    <t>050302010301</t>
  </si>
  <si>
    <t>Flint Run</t>
  </si>
  <si>
    <t>050302010302</t>
  </si>
  <si>
    <t>Outlet McElroy Creek</t>
  </si>
  <si>
    <t>050302010303</t>
  </si>
  <si>
    <t>Toms Fork</t>
  </si>
  <si>
    <t>050302010401</t>
  </si>
  <si>
    <t>Buckeye Creek</t>
  </si>
  <si>
    <t>050302010402</t>
  </si>
  <si>
    <t>Meathouse Fork</t>
  </si>
  <si>
    <t>050302010403</t>
  </si>
  <si>
    <t>Nutter Fork-Middle Island Creek</t>
  </si>
  <si>
    <t>050302010404</t>
  </si>
  <si>
    <t>Arnold Creek</t>
  </si>
  <si>
    <t>050302010405</t>
  </si>
  <si>
    <t>Conaway Run-Middle Island Creek</t>
  </si>
  <si>
    <t>050302010406</t>
  </si>
  <si>
    <t>050302010501</t>
  </si>
  <si>
    <t>Elk Fork</t>
  </si>
  <si>
    <t>050302010502</t>
  </si>
  <si>
    <t>Point Pleasant Creek</t>
  </si>
  <si>
    <t>050302010503</t>
  </si>
  <si>
    <t>Gorrell Run-Middle Island Creek</t>
  </si>
  <si>
    <t>050302010504</t>
  </si>
  <si>
    <t>Sancho Creek</t>
  </si>
  <si>
    <t>050302010505</t>
  </si>
  <si>
    <t>Buffalo Run-Middle Island Creek</t>
  </si>
  <si>
    <t>050302010506</t>
  </si>
  <si>
    <t>050302010507</t>
  </si>
  <si>
    <t>McKim Creek</t>
  </si>
  <si>
    <t>050302010508</t>
  </si>
  <si>
    <t>Willow Island Creek-Middle Island Creek</t>
  </si>
  <si>
    <t>050302010509</t>
  </si>
  <si>
    <t>Proctor Creek</t>
  </si>
  <si>
    <t>050302011003</t>
  </si>
  <si>
    <t>Haynes Run-Ohio River</t>
  </si>
  <si>
    <t>050302011004</t>
  </si>
  <si>
    <t>050302011008</t>
  </si>
  <si>
    <t>Bull Creek-Ohio River</t>
  </si>
  <si>
    <t>050302011010</t>
  </si>
  <si>
    <t>050302020101</t>
  </si>
  <si>
    <t>Sandy Creek-Ohio River</t>
  </si>
  <si>
    <t>050302020106</t>
  </si>
  <si>
    <t>South Fork Lee Creek</t>
  </si>
  <si>
    <t>050302020401</t>
  </si>
  <si>
    <t>Lee Creek</t>
  </si>
  <si>
    <t>050302020402</t>
  </si>
  <si>
    <t>Pond Creek</t>
  </si>
  <si>
    <t>050302020403</t>
  </si>
  <si>
    <t>Headwaters Left Fork Sandy Creek</t>
  </si>
  <si>
    <t>050302020501</t>
  </si>
  <si>
    <t>Right Fork Sandy Creek</t>
  </si>
  <si>
    <t>050302020502</t>
  </si>
  <si>
    <t>Outlet Left Fork Sandy Creek</t>
  </si>
  <si>
    <t>050302020503</t>
  </si>
  <si>
    <t>Sandy Creek</t>
  </si>
  <si>
    <t>050302020504</t>
  </si>
  <si>
    <t>Little Mill Creek</t>
  </si>
  <si>
    <t>050302020601</t>
  </si>
  <si>
    <t>050302020602</t>
  </si>
  <si>
    <t>Grasslick Creek</t>
  </si>
  <si>
    <t>050302020603</t>
  </si>
  <si>
    <t>Tug Fork</t>
  </si>
  <si>
    <t>050302020604</t>
  </si>
  <si>
    <t>Upper Mill Creek</t>
  </si>
  <si>
    <t>050302020605</t>
  </si>
  <si>
    <t>Parchment Creek</t>
  </si>
  <si>
    <t>050302020606</t>
  </si>
  <si>
    <t>Middle Mill Creek</t>
  </si>
  <si>
    <t>050302020607</t>
  </si>
  <si>
    <t>Lower Mill Creek</t>
  </si>
  <si>
    <t>050302020608</t>
  </si>
  <si>
    <t>050302020801</t>
  </si>
  <si>
    <t>West Creek-Ohio River</t>
  </si>
  <si>
    <t>050302020804</t>
  </si>
  <si>
    <t>Broad Run-Ohio River</t>
  </si>
  <si>
    <t>050302020805</t>
  </si>
  <si>
    <t>Oldtown Creek</t>
  </si>
  <si>
    <t>050302020903</t>
  </si>
  <si>
    <t>Crooked Creek-Ohio River</t>
  </si>
  <si>
    <t>050302020904</t>
  </si>
  <si>
    <t>Headwaters Sand Fork</t>
  </si>
  <si>
    <t>050302030101</t>
  </si>
  <si>
    <t>Indian Fork</t>
  </si>
  <si>
    <t>050302030102</t>
  </si>
  <si>
    <t>Outlet Sand Fork</t>
  </si>
  <si>
    <t>050302030103</t>
  </si>
  <si>
    <t>Fink Creek</t>
  </si>
  <si>
    <t>050302030201</t>
  </si>
  <si>
    <t>Headwaters Leading Creek</t>
  </si>
  <si>
    <t>050302030202</t>
  </si>
  <si>
    <t>Cove Creek</t>
  </si>
  <si>
    <t>050302030203</t>
  </si>
  <si>
    <t>Horn Creek</t>
  </si>
  <si>
    <t>050302030204</t>
  </si>
  <si>
    <t>Outlet Leading Creek</t>
  </si>
  <si>
    <t>050302030205</t>
  </si>
  <si>
    <t>Right Fork Little Kanawha River</t>
  </si>
  <si>
    <t>050302030301</t>
  </si>
  <si>
    <t>Glady Creek-Little Kanawha River</t>
  </si>
  <si>
    <t>050302030302</t>
  </si>
  <si>
    <t>Falls Run-Little Kanawha River</t>
  </si>
  <si>
    <t>050302030303</t>
  </si>
  <si>
    <t>050302030304</t>
  </si>
  <si>
    <t>Burnsville Lake-Little Kanawha River</t>
  </si>
  <si>
    <t>050302030305</t>
  </si>
  <si>
    <t>Oil Creek</t>
  </si>
  <si>
    <t>050302030306</t>
  </si>
  <si>
    <t>Copen Run-Little Kanawha River</t>
  </si>
  <si>
    <t>050302030307</t>
  </si>
  <si>
    <t>Stewart Creek-Little Kanawha River</t>
  </si>
  <si>
    <t>050302030308</t>
  </si>
  <si>
    <t>Headwaters Cedar Creek</t>
  </si>
  <si>
    <t>050302030401</t>
  </si>
  <si>
    <t>Outlet Cedar Creek</t>
  </si>
  <si>
    <t>050302030402</t>
  </si>
  <si>
    <t>Headwaters Right Fork Steer Creek</t>
  </si>
  <si>
    <t>050302030501</t>
  </si>
  <si>
    <t>Crooked Fork</t>
  </si>
  <si>
    <t>050302030502</t>
  </si>
  <si>
    <t>Outlet Right Fork Steer Creek</t>
  </si>
  <si>
    <t>050302030503</t>
  </si>
  <si>
    <t>Left Fork Steer Creek</t>
  </si>
  <si>
    <t>050302030504</t>
  </si>
  <si>
    <t>Steer Creek</t>
  </si>
  <si>
    <t>050302030505</t>
  </si>
  <si>
    <t>Left Fork West Fork Little Kanawha River</t>
  </si>
  <si>
    <t>050302030601</t>
  </si>
  <si>
    <t>Upper West Fork Little Kanawha River</t>
  </si>
  <si>
    <t>050302030602</t>
  </si>
  <si>
    <t>Headwaters Henry Fork</t>
  </si>
  <si>
    <t>050302030603</t>
  </si>
  <si>
    <t>Beech Fork</t>
  </si>
  <si>
    <t>050302030604</t>
  </si>
  <si>
    <t>Outlet Henry Fork</t>
  </si>
  <si>
    <t>050302030605</t>
  </si>
  <si>
    <t>Middle West Fork Little Kanawha River</t>
  </si>
  <si>
    <t>050302030606</t>
  </si>
  <si>
    <t>Lower West Fork Little Kanawha River</t>
  </si>
  <si>
    <t>050302030607</t>
  </si>
  <si>
    <t>Right Fork Spring Creek</t>
  </si>
  <si>
    <t>050302030701</t>
  </si>
  <si>
    <t>Spring Creek</t>
  </si>
  <si>
    <t>050302030702</t>
  </si>
  <si>
    <t>Left Fork Reedy Creek</t>
  </si>
  <si>
    <t>050302030801</t>
  </si>
  <si>
    <t>Right Reedy Creek</t>
  </si>
  <si>
    <t>050302030802</t>
  </si>
  <si>
    <t>Reedy Creek</t>
  </si>
  <si>
    <t>050302030803</t>
  </si>
  <si>
    <t>Cabin Run-North Fork Hughes River</t>
  </si>
  <si>
    <t>050302030901</t>
  </si>
  <si>
    <t>Bunnell Run-North Fork Hughes River</t>
  </si>
  <si>
    <t>050302030902</t>
  </si>
  <si>
    <t>Bonds Creek</t>
  </si>
  <si>
    <t>050302030903</t>
  </si>
  <si>
    <t>Stewart Run-North Fork Hughes River</t>
  </si>
  <si>
    <t>050302030904</t>
  </si>
  <si>
    <t>Addis Run-North Fork Hughes River</t>
  </si>
  <si>
    <t>050302030905</t>
  </si>
  <si>
    <t>Devilhole Creek-North Fork Hughes River</t>
  </si>
  <si>
    <t>050302030906</t>
  </si>
  <si>
    <t>Gillespie Run-North Fork Hughes River</t>
  </si>
  <si>
    <t>050302030907</t>
  </si>
  <si>
    <t>Middle Fork</t>
  </si>
  <si>
    <t>050302031001</t>
  </si>
  <si>
    <t>White Oak Creek-South Fork Hughes River</t>
  </si>
  <si>
    <t>050302031002</t>
  </si>
  <si>
    <t>Bone Creek</t>
  </si>
  <si>
    <t>050302031003</t>
  </si>
  <si>
    <t>Slab Creek-South Fork Hughes River</t>
  </si>
  <si>
    <t>050302031004</t>
  </si>
  <si>
    <t>Spruce Creek</t>
  </si>
  <si>
    <t>050302031005</t>
  </si>
  <si>
    <t>Leatherbark Creek</t>
  </si>
  <si>
    <t>050302031006</t>
  </si>
  <si>
    <t>050302031007</t>
  </si>
  <si>
    <t>Grass Run-South Fork Hughes River</t>
  </si>
  <si>
    <t>050302031008</t>
  </si>
  <si>
    <t>Macfarlan Creek-South Fork Hughes River</t>
  </si>
  <si>
    <t>050302031009</t>
  </si>
  <si>
    <t>Headwaters Goose Creek</t>
  </si>
  <si>
    <t>050302031101</t>
  </si>
  <si>
    <t>Outlet Goose Creek</t>
  </si>
  <si>
    <t>050302031102</t>
  </si>
  <si>
    <t>Hughes River</t>
  </si>
  <si>
    <t>050302031103</t>
  </si>
  <si>
    <t>Tanner Creek</t>
  </si>
  <si>
    <t>050302031201</t>
  </si>
  <si>
    <t>Sinking Creek-Little Kanawha River</t>
  </si>
  <si>
    <t>050302031202</t>
  </si>
  <si>
    <t>Laurel Creek-Little Kanawha River</t>
  </si>
  <si>
    <t>050302031203</t>
  </si>
  <si>
    <t>Yellow Creek</t>
  </si>
  <si>
    <t>050302031204</t>
  </si>
  <si>
    <t>Pine Creek-Little Kanawha River</t>
  </si>
  <si>
    <t>050302031205</t>
  </si>
  <si>
    <t>Cole Run-Leading Creek</t>
  </si>
  <si>
    <t>050302031206</t>
  </si>
  <si>
    <t>Straight Creek-Little Kanawha River</t>
  </si>
  <si>
    <t>050302031207</t>
  </si>
  <si>
    <t>Tucker Creek</t>
  </si>
  <si>
    <t>050302031208</t>
  </si>
  <si>
    <t>Standingstone Creek</t>
  </si>
  <si>
    <t>050302031209</t>
  </si>
  <si>
    <t>Lee Creek-Little Kanawha River</t>
  </si>
  <si>
    <t>050302031210</t>
  </si>
  <si>
    <t>Slate Creek</t>
  </si>
  <si>
    <t>050302031301</t>
  </si>
  <si>
    <t>Walker Creek</t>
  </si>
  <si>
    <t>050302031302</t>
  </si>
  <si>
    <t>Stillwell Creek</t>
  </si>
  <si>
    <t>050302031303</t>
  </si>
  <si>
    <t>Tygart Creek</t>
  </si>
  <si>
    <t>050302031304</t>
  </si>
  <si>
    <t>Worthington Creek</t>
  </si>
  <si>
    <t>050302031305</t>
  </si>
  <si>
    <t>Neal Run-Little Kanawha River</t>
  </si>
  <si>
    <t>050302031306</t>
  </si>
  <si>
    <t>Rich Creek</t>
  </si>
  <si>
    <t>050500020601</t>
  </si>
  <si>
    <t>Headwaters East River</t>
  </si>
  <si>
    <t>050500020603</t>
  </si>
  <si>
    <t>East River</t>
  </si>
  <si>
    <t>050500020604</t>
  </si>
  <si>
    <t>Burnside Branch</t>
  </si>
  <si>
    <t>050500020701</t>
  </si>
  <si>
    <t>Rock Camp Creek</t>
  </si>
  <si>
    <t>050500020702</t>
  </si>
  <si>
    <t>Upper Indian Creek</t>
  </si>
  <si>
    <t>050500020703</t>
  </si>
  <si>
    <t>Middle Indian Creek</t>
  </si>
  <si>
    <t>050500020704</t>
  </si>
  <si>
    <t>Lower Indian Creek</t>
  </si>
  <si>
    <t>050500020705</t>
  </si>
  <si>
    <t>Headwaters Brush Creek</t>
  </si>
  <si>
    <t>050500020801</t>
  </si>
  <si>
    <t>Outlet Brush Creek</t>
  </si>
  <si>
    <t>050500020802</t>
  </si>
  <si>
    <t>Laurel Fork-Bluestone River</t>
  </si>
  <si>
    <t>050500020903</t>
  </si>
  <si>
    <t>Widemouth Creek-Bluestone River</t>
  </si>
  <si>
    <t>050500020904</t>
  </si>
  <si>
    <t>050500020905</t>
  </si>
  <si>
    <t>Camp Creek</t>
  </si>
  <si>
    <t>050500020906</t>
  </si>
  <si>
    <t>Blacklick Creek-Bluestone River</t>
  </si>
  <si>
    <t>050500020907</t>
  </si>
  <si>
    <t>Mountain Creek-Bluestone River</t>
  </si>
  <si>
    <t>050500020908</t>
  </si>
  <si>
    <t>Little Bluestone River-Bluestone River</t>
  </si>
  <si>
    <t>050500020909</t>
  </si>
  <si>
    <t>Adair Run-Bluestone Lake</t>
  </si>
  <si>
    <t>050500021001</t>
  </si>
  <si>
    <t>Lick Creek-Bluestone Lake</t>
  </si>
  <si>
    <t>050500021002</t>
  </si>
  <si>
    <t>Toms Run-Bluestone Lake</t>
  </si>
  <si>
    <t>050500021003</t>
  </si>
  <si>
    <t>Little River</t>
  </si>
  <si>
    <t>050500030101</t>
  </si>
  <si>
    <t>Headwaters East Fork Greenbrier River</t>
  </si>
  <si>
    <t>050500030102</t>
  </si>
  <si>
    <t>West Fork Greenbrier River</t>
  </si>
  <si>
    <t>050500030103</t>
  </si>
  <si>
    <t>Outlet East Fork Greenbrier River</t>
  </si>
  <si>
    <t>050500030104</t>
  </si>
  <si>
    <t>Headwaters Deer Creek</t>
  </si>
  <si>
    <t>050500030105</t>
  </si>
  <si>
    <t>Outlet Deer Creek</t>
  </si>
  <si>
    <t>050500030106</t>
  </si>
  <si>
    <t>Brush Run-Greenbrier River</t>
  </si>
  <si>
    <t>050500030107</t>
  </si>
  <si>
    <t>Douthat Creek</t>
  </si>
  <si>
    <t>050500030201</t>
  </si>
  <si>
    <t>Headwaters Knapp Creek</t>
  </si>
  <si>
    <t>050500030202</t>
  </si>
  <si>
    <t>Outlet Knapp Creek</t>
  </si>
  <si>
    <t>050500030203</t>
  </si>
  <si>
    <t>Headwaters Spring Creek</t>
  </si>
  <si>
    <t>050500030301</t>
  </si>
  <si>
    <t>Outlet Spring Creek</t>
  </si>
  <si>
    <t>050500030302</t>
  </si>
  <si>
    <t>Sitlington Creek</t>
  </si>
  <si>
    <t>050500030401</t>
  </si>
  <si>
    <t>Clover Creek-Greenbrier River</t>
  </si>
  <si>
    <t>050500030402</t>
  </si>
  <si>
    <t>Stony Creek</t>
  </si>
  <si>
    <t>050500030403</t>
  </si>
  <si>
    <t>Thorny Creek-Greenbrier River</t>
  </si>
  <si>
    <t>050500030404</t>
  </si>
  <si>
    <t>Swago Creek-Greenbrier River</t>
  </si>
  <si>
    <t>050500030405</t>
  </si>
  <si>
    <t>Stamping Creek-Greenbrier River</t>
  </si>
  <si>
    <t>050500030406</t>
  </si>
  <si>
    <t>Locust Creek-Greenbrier River</t>
  </si>
  <si>
    <t>050500030407</t>
  </si>
  <si>
    <t>Slabcamp Run-Greenbrier River</t>
  </si>
  <si>
    <t>050500030408</t>
  </si>
  <si>
    <t>Meadow Creek</t>
  </si>
  <si>
    <t>050500030501</t>
  </si>
  <si>
    <t>North Fork Anthony Creek</t>
  </si>
  <si>
    <t>050500030502</t>
  </si>
  <si>
    <t>Upper Anthony Creek</t>
  </si>
  <si>
    <t>050500030503</t>
  </si>
  <si>
    <t>Middle Anthony Creek</t>
  </si>
  <si>
    <t>050500030504</t>
  </si>
  <si>
    <t>Lower Anthony Creek</t>
  </si>
  <si>
    <t>050500030505</t>
  </si>
  <si>
    <t>Headwaters Howard Creek</t>
  </si>
  <si>
    <t>050500030601</t>
  </si>
  <si>
    <t>Dry Creek</t>
  </si>
  <si>
    <t>050500030602</t>
  </si>
  <si>
    <t>Outlet Howard Creek</t>
  </si>
  <si>
    <t>050500030603</t>
  </si>
  <si>
    <t>Upper Second Creek</t>
  </si>
  <si>
    <t>050500030701</t>
  </si>
  <si>
    <t>Middle Second Creek</t>
  </si>
  <si>
    <t>050500030702</t>
  </si>
  <si>
    <t>Lower Second Creek</t>
  </si>
  <si>
    <t>050500030703</t>
  </si>
  <si>
    <t>Sinking Creek</t>
  </si>
  <si>
    <t>050500030801</t>
  </si>
  <si>
    <t>Kitchen Creek</t>
  </si>
  <si>
    <t>050500030802</t>
  </si>
  <si>
    <t>050500030803</t>
  </si>
  <si>
    <t>050500030804</t>
  </si>
  <si>
    <t>Laurel Run-Greenbrier River</t>
  </si>
  <si>
    <t>050500030901</t>
  </si>
  <si>
    <t>Boulder Run-Greenbrier River</t>
  </si>
  <si>
    <t>050500030902</t>
  </si>
  <si>
    <t>Milligan Creek-Greenbrier River</t>
  </si>
  <si>
    <t>050500030903</t>
  </si>
  <si>
    <t>050500030904</t>
  </si>
  <si>
    <t>Griffith Creek-Greenbrier River</t>
  </si>
  <si>
    <t>050500030905</t>
  </si>
  <si>
    <t>Hungard Creek-Greenbrier River</t>
  </si>
  <si>
    <t>050500030906</t>
  </si>
  <si>
    <t>Stony Creek-Greenbrier River</t>
  </si>
  <si>
    <t>050500030907</t>
  </si>
  <si>
    <t>Big Creek-Greenbrier River</t>
  </si>
  <si>
    <t>050500030908</t>
  </si>
  <si>
    <t>Beaver Creek</t>
  </si>
  <si>
    <t>050500040101</t>
  </si>
  <si>
    <t>Headwaters Piney Creek</t>
  </si>
  <si>
    <t>050500040102</t>
  </si>
  <si>
    <t>Outlet Piney Creek</t>
  </si>
  <si>
    <t>050500040103</t>
  </si>
  <si>
    <t>Madam Creek-New River</t>
  </si>
  <si>
    <t>050500040201</t>
  </si>
  <si>
    <t>Mudlick Branch-Laurel Creek</t>
  </si>
  <si>
    <t>050500040202</t>
  </si>
  <si>
    <t>Lick Creek</t>
  </si>
  <si>
    <t>050500040203</t>
  </si>
  <si>
    <t>050500040204</t>
  </si>
  <si>
    <t>Headwaters Glade Creek</t>
  </si>
  <si>
    <t>050500040205</t>
  </si>
  <si>
    <t>Outlet Glade Creek</t>
  </si>
  <si>
    <t>050500040206</t>
  </si>
  <si>
    <t>Chestnut Knob Fork-Laurel Creek</t>
  </si>
  <si>
    <t>050500040207</t>
  </si>
  <si>
    <t>Farleys Creek-New River</t>
  </si>
  <si>
    <t>050500040208</t>
  </si>
  <si>
    <t>Dunloup Creek</t>
  </si>
  <si>
    <t>050500040301</t>
  </si>
  <si>
    <t>Manns Creek</t>
  </si>
  <si>
    <t>050500040302</t>
  </si>
  <si>
    <t>Arbuckle Creek-New River</t>
  </si>
  <si>
    <t>050500040303</t>
  </si>
  <si>
    <t>Wolf Creek-New River</t>
  </si>
  <si>
    <t>050500040304</t>
  </si>
  <si>
    <t>Mill Creek-New River</t>
  </si>
  <si>
    <t>050500040305</t>
  </si>
  <si>
    <t>Laurel Creek-New River</t>
  </si>
  <si>
    <t>050500040306</t>
  </si>
  <si>
    <t>Upper Williams River</t>
  </si>
  <si>
    <t>050500050101</t>
  </si>
  <si>
    <t>Middle Fork Williams River</t>
  </si>
  <si>
    <t>050500050102</t>
  </si>
  <si>
    <t>Middle Williams River</t>
  </si>
  <si>
    <t>050500050103</t>
  </si>
  <si>
    <t>Lower Williams River</t>
  </si>
  <si>
    <t>050500050104</t>
  </si>
  <si>
    <t>Headwaters Cranberry River</t>
  </si>
  <si>
    <t>050500050201</t>
  </si>
  <si>
    <t>Outlet Cranberry River</t>
  </si>
  <si>
    <t>050500050202</t>
  </si>
  <si>
    <t>Hughes Run-Gauley River</t>
  </si>
  <si>
    <t>050500050301</t>
  </si>
  <si>
    <t>Turkey Creek-Gauley River</t>
  </si>
  <si>
    <t>050500050302</t>
  </si>
  <si>
    <t>Big Laurel Creek-Gauley River</t>
  </si>
  <si>
    <t>050500050303</t>
  </si>
  <si>
    <t>North Fork Cherry River</t>
  </si>
  <si>
    <t>050500050401</t>
  </si>
  <si>
    <t>South Fork Cherry River</t>
  </si>
  <si>
    <t>050500050402</t>
  </si>
  <si>
    <t>050500050403</t>
  </si>
  <si>
    <t>Cherry River</t>
  </si>
  <si>
    <t>050500050404</t>
  </si>
  <si>
    <t>Headwaters Hominy Creek</t>
  </si>
  <si>
    <t>050500050501</t>
  </si>
  <si>
    <t>Outlet Hominy Creek</t>
  </si>
  <si>
    <t>050500050502</t>
  </si>
  <si>
    <t>Little Clear Creek</t>
  </si>
  <si>
    <t>050500050601</t>
  </si>
  <si>
    <t>Otter Creek-Meadow River</t>
  </si>
  <si>
    <t>050500050602</t>
  </si>
  <si>
    <t>Big Clear Creek</t>
  </si>
  <si>
    <t>050500050603</t>
  </si>
  <si>
    <t>Sewell Creek</t>
  </si>
  <si>
    <t>050500050604</t>
  </si>
  <si>
    <t>Mill Creek-Meadow River</t>
  </si>
  <si>
    <t>050500050605</t>
  </si>
  <si>
    <t>Meadow Creek-Meadow River</t>
  </si>
  <si>
    <t>050500050606</t>
  </si>
  <si>
    <t>Anglins Creek</t>
  </si>
  <si>
    <t>050500050607</t>
  </si>
  <si>
    <t>Brackens Creek-Meadow River</t>
  </si>
  <si>
    <t>050500050608</t>
  </si>
  <si>
    <t>Glade Creek-Meadow River</t>
  </si>
  <si>
    <t>050500050609</t>
  </si>
  <si>
    <t>Headwaters Twentymile Creek</t>
  </si>
  <si>
    <t>050500050701</t>
  </si>
  <si>
    <t>Outlet Twentymile Creek</t>
  </si>
  <si>
    <t>050500050702</t>
  </si>
  <si>
    <t>Big Beaver Creek</t>
  </si>
  <si>
    <t>050500050801</t>
  </si>
  <si>
    <t>Headwaters Muddlety Creek</t>
  </si>
  <si>
    <t>050500050802</t>
  </si>
  <si>
    <t>Outlet Muddlety Creek</t>
  </si>
  <si>
    <t>050500050803</t>
  </si>
  <si>
    <t>Panther Creek-Gauley River</t>
  </si>
  <si>
    <t>050500050804</t>
  </si>
  <si>
    <t>Summersville Lake-Gauley River</t>
  </si>
  <si>
    <t>050500050805</t>
  </si>
  <si>
    <t>Headwaters Peters Creek</t>
  </si>
  <si>
    <t>050500050806</t>
  </si>
  <si>
    <t>Outlet Peters Creek</t>
  </si>
  <si>
    <t>050500050807</t>
  </si>
  <si>
    <t>Laurel Creek-Gauley River</t>
  </si>
  <si>
    <t>050500050808</t>
  </si>
  <si>
    <t>Rich Creek-Gauley River</t>
  </si>
  <si>
    <t>050500050809</t>
  </si>
  <si>
    <t>Packs Branch-Paint Creek</t>
  </si>
  <si>
    <t>050500060101</t>
  </si>
  <si>
    <t>Plum Orchard Lake-Paint Creek</t>
  </si>
  <si>
    <t>050500060102</t>
  </si>
  <si>
    <t>Long Branch-Paint Creek</t>
  </si>
  <si>
    <t>050500060103</t>
  </si>
  <si>
    <t>Fourmile Fork-Paint Creek</t>
  </si>
  <si>
    <t>050500060104</t>
  </si>
  <si>
    <t>Headwaters Cabin Creek</t>
  </si>
  <si>
    <t>050500060201</t>
  </si>
  <si>
    <t>Outlet Cabin Creek</t>
  </si>
  <si>
    <t>050500060202</t>
  </si>
  <si>
    <t>Loop Creek</t>
  </si>
  <si>
    <t>050500060301</t>
  </si>
  <si>
    <t>Armstrong Creek</t>
  </si>
  <si>
    <t>050500060302</t>
  </si>
  <si>
    <t>Smithers Creek</t>
  </si>
  <si>
    <t>050500060303</t>
  </si>
  <si>
    <t>Boomer Branch-Kanawha River</t>
  </si>
  <si>
    <t>050500060304</t>
  </si>
  <si>
    <t>Kellys Creek</t>
  </si>
  <si>
    <t>050500060305</t>
  </si>
  <si>
    <t>Hughes Creek-Kanawha River</t>
  </si>
  <si>
    <t>050500060306</t>
  </si>
  <si>
    <t>Witcher Creek</t>
  </si>
  <si>
    <t>050500060401</t>
  </si>
  <si>
    <t>Lens Creek</t>
  </si>
  <si>
    <t>050500060402</t>
  </si>
  <si>
    <t>Fields Creek-Kanawha River</t>
  </si>
  <si>
    <t>050500060403</t>
  </si>
  <si>
    <t>Campbells Creek</t>
  </si>
  <si>
    <t>050500060404</t>
  </si>
  <si>
    <t>Rush Creek-Kanawha River</t>
  </si>
  <si>
    <t>050500060405</t>
  </si>
  <si>
    <t>Old Field Fork</t>
  </si>
  <si>
    <t>050500070101</t>
  </si>
  <si>
    <t>Dry Fork-Elk River</t>
  </si>
  <si>
    <t>050500070102</t>
  </si>
  <si>
    <t>Abb Run-Elk River</t>
  </si>
  <si>
    <t>050500070103</t>
  </si>
  <si>
    <t>050500070104</t>
  </si>
  <si>
    <t>Back Fork Elk River</t>
  </si>
  <si>
    <t>050500070105</t>
  </si>
  <si>
    <t>Bergoo Creek-Elk River</t>
  </si>
  <si>
    <t>050500070106</t>
  </si>
  <si>
    <t>Headwaters Laurel Creek</t>
  </si>
  <si>
    <t>050500070201</t>
  </si>
  <si>
    <t>Outlet Laurel Creek</t>
  </si>
  <si>
    <t>050500070202</t>
  </si>
  <si>
    <t>Headwaters Holly River</t>
  </si>
  <si>
    <t>050500070301</t>
  </si>
  <si>
    <t>Headwaters Right Fork Holly River</t>
  </si>
  <si>
    <t>050500070302</t>
  </si>
  <si>
    <t>Outlet Right Fork Holly River</t>
  </si>
  <si>
    <t>050500070303</t>
  </si>
  <si>
    <t>Outlet Holly River</t>
  </si>
  <si>
    <t>050500070304</t>
  </si>
  <si>
    <t>Upper Birch River</t>
  </si>
  <si>
    <t>050500070401</t>
  </si>
  <si>
    <t>Little Birch River</t>
  </si>
  <si>
    <t>050500070402</t>
  </si>
  <si>
    <t>Middle Birch River</t>
  </si>
  <si>
    <t>050500070403</t>
  </si>
  <si>
    <t>Lower Birch River</t>
  </si>
  <si>
    <t>050500070404</t>
  </si>
  <si>
    <t>050500070501</t>
  </si>
  <si>
    <t>Lilly Fork</t>
  </si>
  <si>
    <t>050500070502</t>
  </si>
  <si>
    <t>050500070503</t>
  </si>
  <si>
    <t>Big Run-Elk River</t>
  </si>
  <si>
    <t>050500070601</t>
  </si>
  <si>
    <t>Upper Sutton Lake-Elk River</t>
  </si>
  <si>
    <t>050500070602</t>
  </si>
  <si>
    <t>Lower Sutton Lake-Elk River</t>
  </si>
  <si>
    <t>050500070603</t>
  </si>
  <si>
    <t>Little Otter Creek-Elk River</t>
  </si>
  <si>
    <t>050500070604</t>
  </si>
  <si>
    <t>Strange Creek</t>
  </si>
  <si>
    <t>050500070605</t>
  </si>
  <si>
    <t>Duck Creek-Elk River</t>
  </si>
  <si>
    <t>050500070606</t>
  </si>
  <si>
    <t>Big Otter Creek-Elk River</t>
  </si>
  <si>
    <t>050500070607</t>
  </si>
  <si>
    <t>Laurel Run-Elk River</t>
  </si>
  <si>
    <t>050500070608</t>
  </si>
  <si>
    <t>Right Fork Big Sandy Creek</t>
  </si>
  <si>
    <t>050500070701</t>
  </si>
  <si>
    <t>Upper Big Sandy Creek</t>
  </si>
  <si>
    <t>050500070702</t>
  </si>
  <si>
    <t>Lefthand Run</t>
  </si>
  <si>
    <t>050500070703</t>
  </si>
  <si>
    <t>050500070704</t>
  </si>
  <si>
    <t>Lefthand Creek</t>
  </si>
  <si>
    <t>050500070705</t>
  </si>
  <si>
    <t>050500070706</t>
  </si>
  <si>
    <t>Headwaters Blue Creek</t>
  </si>
  <si>
    <t>050500070801</t>
  </si>
  <si>
    <t>Outlet Blue Creek</t>
  </si>
  <si>
    <t>050500070802</t>
  </si>
  <si>
    <t>Leatherwood Creek-Elk River</t>
  </si>
  <si>
    <t>050500070901</t>
  </si>
  <si>
    <t>Sycamore Creek-Elk River</t>
  </si>
  <si>
    <t>050500070902</t>
  </si>
  <si>
    <t>050500070903</t>
  </si>
  <si>
    <t>Porter Creek-Elk River</t>
  </si>
  <si>
    <t>050500070904</t>
  </si>
  <si>
    <t>Falling Rock Creek</t>
  </si>
  <si>
    <t>050500070905</t>
  </si>
  <si>
    <t>Morris Creek-Elk River</t>
  </si>
  <si>
    <t>050500070906</t>
  </si>
  <si>
    <t>050500070907</t>
  </si>
  <si>
    <t>Coopers Creek-Elk River</t>
  </si>
  <si>
    <t>050500070908</t>
  </si>
  <si>
    <t>Mill Creek-Elk River</t>
  </si>
  <si>
    <t>050500070909</t>
  </si>
  <si>
    <t>Big Lick Run-Pocatalico River</t>
  </si>
  <si>
    <t>050500080101</t>
  </si>
  <si>
    <t>Johnson Creek-Pocatalico River</t>
  </si>
  <si>
    <t>050500080102</t>
  </si>
  <si>
    <t>Flat Fork</t>
  </si>
  <si>
    <t>050500080103</t>
  </si>
  <si>
    <t>Rock Creek-Pocatalico River</t>
  </si>
  <si>
    <t>050500080104</t>
  </si>
  <si>
    <t>050500080105</t>
  </si>
  <si>
    <t>Pocatalico Creek</t>
  </si>
  <si>
    <t>050500080106</t>
  </si>
  <si>
    <t>Green Creek-Pocatalico River</t>
  </si>
  <si>
    <t>050500080107</t>
  </si>
  <si>
    <t>Tupper Creek</t>
  </si>
  <si>
    <t>050500080201</t>
  </si>
  <si>
    <t>Frog Creek-Pocatalico River</t>
  </si>
  <si>
    <t>050500080202</t>
  </si>
  <si>
    <t>Rocky Fork</t>
  </si>
  <si>
    <t>050500080203</t>
  </si>
  <si>
    <t>Heizer Creek</t>
  </si>
  <si>
    <t>050500080204</t>
  </si>
  <si>
    <t>Kelly Creek-Pocatalico River</t>
  </si>
  <si>
    <t>050500080205</t>
  </si>
  <si>
    <t>Twomile Creek</t>
  </si>
  <si>
    <t>050500080301</t>
  </si>
  <si>
    <t>Davis Creek</t>
  </si>
  <si>
    <t>050500080302</t>
  </si>
  <si>
    <t>Tyler Creek-Kanawha River</t>
  </si>
  <si>
    <t>050500080303</t>
  </si>
  <si>
    <t>Scary Creek-Kanawha River</t>
  </si>
  <si>
    <t>050500080304</t>
  </si>
  <si>
    <t>Poplar Fork</t>
  </si>
  <si>
    <t>050500080305</t>
  </si>
  <si>
    <t>Hurricane Creek</t>
  </si>
  <si>
    <t>050500080306</t>
  </si>
  <si>
    <t>Five and Twentymile Creek</t>
  </si>
  <si>
    <t>050500080307</t>
  </si>
  <si>
    <t>Buffalo Creek-Kanawha River</t>
  </si>
  <si>
    <t>050500080308</t>
  </si>
  <si>
    <t>Headwaters Eighteenmile Creek</t>
  </si>
  <si>
    <t>050500080401</t>
  </si>
  <si>
    <t>Outlet Eighteenmile Creek</t>
  </si>
  <si>
    <t>050500080402</t>
  </si>
  <si>
    <t>Headwaters Thirteenmile Creek</t>
  </si>
  <si>
    <t>050500080501</t>
  </si>
  <si>
    <t>Outlet Thirteenmile Creek</t>
  </si>
  <si>
    <t>050500080502</t>
  </si>
  <si>
    <t>Sixteenmile Creek</t>
  </si>
  <si>
    <t>050500080601</t>
  </si>
  <si>
    <t>Little Sixteenmile Creek-Kanawha River</t>
  </si>
  <si>
    <t>050500080602</t>
  </si>
  <si>
    <t>Tenmile Creek-Kanawha River</t>
  </si>
  <si>
    <t>050500080603</t>
  </si>
  <si>
    <t>Fivemile Creek-Kanawha River</t>
  </si>
  <si>
    <t>050500080604</t>
  </si>
  <si>
    <t>Headwaters Clear Fork</t>
  </si>
  <si>
    <t>050500090101</t>
  </si>
  <si>
    <t>Outlet Clear Fork</t>
  </si>
  <si>
    <t>050500090102</t>
  </si>
  <si>
    <t>Stephens Lake</t>
  </si>
  <si>
    <t>050500090201</t>
  </si>
  <si>
    <t>Upper Marsh Fork</t>
  </si>
  <si>
    <t>050500090202</t>
  </si>
  <si>
    <t>Middle Marsh Fork</t>
  </si>
  <si>
    <t>050500090203</t>
  </si>
  <si>
    <t>Lower Marsh Fork</t>
  </si>
  <si>
    <t>050500090204</t>
  </si>
  <si>
    <t>Spruce Laurel Fork</t>
  </si>
  <si>
    <t>050500090301</t>
  </si>
  <si>
    <t>Headwaters Spruce Fork</t>
  </si>
  <si>
    <t>050500090302</t>
  </si>
  <si>
    <t>Outlet Spruce Fork</t>
  </si>
  <si>
    <t>050500090303</t>
  </si>
  <si>
    <t>Upper Pond Fork</t>
  </si>
  <si>
    <t>050500090401</t>
  </si>
  <si>
    <t>West Fork</t>
  </si>
  <si>
    <t>050500090402</t>
  </si>
  <si>
    <t>Middle Pond Fork</t>
  </si>
  <si>
    <t>050500090403</t>
  </si>
  <si>
    <t>Lower Pond Fork</t>
  </si>
  <si>
    <t>050500090404</t>
  </si>
  <si>
    <t>Big Horse Creek</t>
  </si>
  <si>
    <t>050500090501</t>
  </si>
  <si>
    <t>Upper Little Coal River</t>
  </si>
  <si>
    <t>050500090502</t>
  </si>
  <si>
    <t>Lower Little Coal River</t>
  </si>
  <si>
    <t>050500090503</t>
  </si>
  <si>
    <t>White Oak Creek</t>
  </si>
  <si>
    <t>050500090601</t>
  </si>
  <si>
    <t>050500090602</t>
  </si>
  <si>
    <t>Joes Creek-Big Coal River</t>
  </si>
  <si>
    <t>050500090603</t>
  </si>
  <si>
    <t>Drawdy Creek-Big Coal River</t>
  </si>
  <si>
    <t>050500090604</t>
  </si>
  <si>
    <t>Brier Creek</t>
  </si>
  <si>
    <t>050500090605</t>
  </si>
  <si>
    <t>Fork Creek-Big Coal River</t>
  </si>
  <si>
    <t>050500090606</t>
  </si>
  <si>
    <t>Smith Creek-Coal River</t>
  </si>
  <si>
    <t>050500090607</t>
  </si>
  <si>
    <t>Browns Creek-Coal River</t>
  </si>
  <si>
    <t>050500090608</t>
  </si>
  <si>
    <t>Tommy Creek</t>
  </si>
  <si>
    <t>050701010101</t>
  </si>
  <si>
    <t>Slab Fork</t>
  </si>
  <si>
    <t>050701010102</t>
  </si>
  <si>
    <t>Devils Fork-Guyandotte River</t>
  </si>
  <si>
    <t>050701010103</t>
  </si>
  <si>
    <t>050701010201</t>
  </si>
  <si>
    <t>050701010202</t>
  </si>
  <si>
    <t>050701010203</t>
  </si>
  <si>
    <t>Barkers Creek</t>
  </si>
  <si>
    <t>050701010301</t>
  </si>
  <si>
    <t>Pinnacle Creek</t>
  </si>
  <si>
    <t>050701010302</t>
  </si>
  <si>
    <t>Cabin Creek-Guyandotte River</t>
  </si>
  <si>
    <t>050701010303</t>
  </si>
  <si>
    <t>Rockcastle Creek</t>
  </si>
  <si>
    <t>050701010304</t>
  </si>
  <si>
    <t>050701010305</t>
  </si>
  <si>
    <t>Turkey Creek-Guyandotte River</t>
  </si>
  <si>
    <t>050701010306</t>
  </si>
  <si>
    <t>Copperas Mine Fork</t>
  </si>
  <si>
    <t>050701010401</t>
  </si>
  <si>
    <t>Island Creek</t>
  </si>
  <si>
    <t>050701010402</t>
  </si>
  <si>
    <t>Little Huff Creek</t>
  </si>
  <si>
    <t>050701010501</t>
  </si>
  <si>
    <t>Gilbert Creek</t>
  </si>
  <si>
    <t>050701010502</t>
  </si>
  <si>
    <t>Big Cub Creek-Guyandotte River</t>
  </si>
  <si>
    <t>050701010503</t>
  </si>
  <si>
    <t>Huff Creek</t>
  </si>
  <si>
    <t>050701010504</t>
  </si>
  <si>
    <t>Buffalo Creek</t>
  </si>
  <si>
    <t>050701010505</t>
  </si>
  <si>
    <t>Elk Creek-Guyandotte River</t>
  </si>
  <si>
    <t>050701010506</t>
  </si>
  <si>
    <t>Rum Creek-Guyandotte River</t>
  </si>
  <si>
    <t>050701010507</t>
  </si>
  <si>
    <t>Dingess Run-Guyandotte River</t>
  </si>
  <si>
    <t>050701010508</t>
  </si>
  <si>
    <t>Big Creek</t>
  </si>
  <si>
    <t>050701020101</t>
  </si>
  <si>
    <t>Crawley Creek-Guyandotte River</t>
  </si>
  <si>
    <t>050701020102</t>
  </si>
  <si>
    <t>Big Harts Creek</t>
  </si>
  <si>
    <t>050701020103</t>
  </si>
  <si>
    <t>Big Ugly Creek</t>
  </si>
  <si>
    <t>050701020104</t>
  </si>
  <si>
    <t>Fourteenmile Creek-Guyandotte River</t>
  </si>
  <si>
    <t>050701020105</t>
  </si>
  <si>
    <t>Fourmile Creek</t>
  </si>
  <si>
    <t>050701020106</t>
  </si>
  <si>
    <t>Tenmile Creek-Guyandotte River</t>
  </si>
  <si>
    <t>050701020107</t>
  </si>
  <si>
    <t>Headwaters Trace Fork</t>
  </si>
  <si>
    <t>050701020201</t>
  </si>
  <si>
    <t>Outlet Trace Fork</t>
  </si>
  <si>
    <t>050701020202</t>
  </si>
  <si>
    <t>Left Fork Mud River</t>
  </si>
  <si>
    <t>050701020301</t>
  </si>
  <si>
    <t>Ballard Fork-Mud River</t>
  </si>
  <si>
    <t>050701020302</t>
  </si>
  <si>
    <t>Middle Fork Mud River</t>
  </si>
  <si>
    <t>050701020303</t>
  </si>
  <si>
    <t>Big Creek-Mud River</t>
  </si>
  <si>
    <t>050701020304</t>
  </si>
  <si>
    <t>Buffalo Creek-Mud River</t>
  </si>
  <si>
    <t>050701020305</t>
  </si>
  <si>
    <t>Charley Creek-Mud River</t>
  </si>
  <si>
    <t>050701020306</t>
  </si>
  <si>
    <t>Mill Creek-Mud River</t>
  </si>
  <si>
    <t>050701020307</t>
  </si>
  <si>
    <t>Big Cabell Creek-Mud River</t>
  </si>
  <si>
    <t>050701020308</t>
  </si>
  <si>
    <t>Merrick Creek-Mud River</t>
  </si>
  <si>
    <t>050701020309</t>
  </si>
  <si>
    <t>Madison Creek-Guyandotte River</t>
  </si>
  <si>
    <t>050701020401</t>
  </si>
  <si>
    <t>Smith Creek-Guyandotte River</t>
  </si>
  <si>
    <t>050701020402</t>
  </si>
  <si>
    <t>Davis Creek-Guyandotte River</t>
  </si>
  <si>
    <t>050701020403</t>
  </si>
  <si>
    <t>050702010101</t>
  </si>
  <si>
    <t>Jacobs Fork</t>
  </si>
  <si>
    <t>050702010102</t>
  </si>
  <si>
    <t>Middle Dry Fork</t>
  </si>
  <si>
    <t>050702010104</t>
  </si>
  <si>
    <t>Lower Dry Fork</t>
  </si>
  <si>
    <t>050702010105</t>
  </si>
  <si>
    <t>South Fork Tug Fork-Tug Fork</t>
  </si>
  <si>
    <t>050702010201</t>
  </si>
  <si>
    <t>Headwaters Elkhorn Creek</t>
  </si>
  <si>
    <t>050702010202</t>
  </si>
  <si>
    <t>Outlet Elkhorn Creek</t>
  </si>
  <si>
    <t>050702010203</t>
  </si>
  <si>
    <t>Sandlick Creek-Tug Fork</t>
  </si>
  <si>
    <t>050702010204</t>
  </si>
  <si>
    <t>Spice Creek-Tug Fork</t>
  </si>
  <si>
    <t>050702010205</t>
  </si>
  <si>
    <t>Clear Fork</t>
  </si>
  <si>
    <t>050702010206</t>
  </si>
  <si>
    <t>Panther Creek</t>
  </si>
  <si>
    <t>050702010207</t>
  </si>
  <si>
    <t>Horse Creek-Tug Fork</t>
  </si>
  <si>
    <t>050702010208</t>
  </si>
  <si>
    <t>Bull Creek-Tug Fork</t>
  </si>
  <si>
    <t>050702010301</t>
  </si>
  <si>
    <t>Ben Creek</t>
  </si>
  <si>
    <t>050702010302</t>
  </si>
  <si>
    <t>Long Branch-Tug Fork</t>
  </si>
  <si>
    <t>050702010303</t>
  </si>
  <si>
    <t>Beech Creek-Tug Fork</t>
  </si>
  <si>
    <t>050702010308</t>
  </si>
  <si>
    <t>Mate Creek</t>
  </si>
  <si>
    <t>050702010311</t>
  </si>
  <si>
    <t>Sycamore Creek-Tug Fork</t>
  </si>
  <si>
    <t>050702010312</t>
  </si>
  <si>
    <t>Headwaters Pigeon Creek</t>
  </si>
  <si>
    <t>050702010401</t>
  </si>
  <si>
    <t>050702010402</t>
  </si>
  <si>
    <t>Outlet Pigeon Creek</t>
  </si>
  <si>
    <t>050702010403</t>
  </si>
  <si>
    <t>Miller Creek-Tug Fork</t>
  </si>
  <si>
    <t>050702010506</t>
  </si>
  <si>
    <t>Marrowbone Creek</t>
  </si>
  <si>
    <t>050702010601</t>
  </si>
  <si>
    <t>Jennie Creek-Tug Fork</t>
  </si>
  <si>
    <t>050702010602</t>
  </si>
  <si>
    <t>050702010607</t>
  </si>
  <si>
    <t>050702010608</t>
  </si>
  <si>
    <t>Lost Creek-Tug Fork</t>
  </si>
  <si>
    <t>050702010609</t>
  </si>
  <si>
    <t>Hurricane Creek-Big Sandy River</t>
  </si>
  <si>
    <t>050702040402</t>
  </si>
  <si>
    <t>Whites Creek</t>
  </si>
  <si>
    <t>050702040404</t>
  </si>
  <si>
    <t>Crab Creek</t>
  </si>
  <si>
    <t>050901010102</t>
  </si>
  <si>
    <t>050901010701</t>
  </si>
  <si>
    <t>Eighteenmile Creek</t>
  </si>
  <si>
    <t>050901010702</t>
  </si>
  <si>
    <t>Guyan Creek</t>
  </si>
  <si>
    <t>050901010705</t>
  </si>
  <si>
    <t>Paddy Creek-Ohio River</t>
  </si>
  <si>
    <t>050901010709</t>
  </si>
  <si>
    <t>Fourpole Creek</t>
  </si>
  <si>
    <t>050901011006</t>
  </si>
  <si>
    <t>Upper West Fork Twelvepole Creek</t>
  </si>
  <si>
    <t>050901020101</t>
  </si>
  <si>
    <t>Middle West Fork Twelvepole Creek</t>
  </si>
  <si>
    <t>050901020102</t>
  </si>
  <si>
    <t>Lower West Fork Twelvepole Creek</t>
  </si>
  <si>
    <t>050901020103</t>
  </si>
  <si>
    <t>Kiah Creek</t>
  </si>
  <si>
    <t>050901020201</t>
  </si>
  <si>
    <t>Upper East Fork Twelvepole Creek</t>
  </si>
  <si>
    <t>050901020202</t>
  </si>
  <si>
    <t>Middle East Fork Twelvepole Creek</t>
  </si>
  <si>
    <t>050901020203</t>
  </si>
  <si>
    <t>Lower East Fork Twelvepole Creek</t>
  </si>
  <si>
    <t>050901020204</t>
  </si>
  <si>
    <t>Headwaters Beech Fork</t>
  </si>
  <si>
    <t>050901020301</t>
  </si>
  <si>
    <t>Millers Fork</t>
  </si>
  <si>
    <t>050901020302</t>
  </si>
  <si>
    <t>Outlet Beech Fork</t>
  </si>
  <si>
    <t>050901020303</t>
  </si>
  <si>
    <t>Upper Twelvepole Creek</t>
  </si>
  <si>
    <t>050901020304</t>
  </si>
  <si>
    <t>Lower Twelvepole Creek</t>
  </si>
  <si>
    <t>050901020305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</si>
</sst>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3">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West Virginia includes parts of 4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5" t="s">
        <v>152</v>
      </c>
      <c r="B1" s="155"/>
      <c r="C1" s="155"/>
    </row>
    <row r="2" spans="1:3" ht="17.45" customHeight="1" x14ac:dyDescent="0.35">
      <c r="A2" s="155" t="s">
        <v>330</v>
      </c>
      <c r="B2" s="155"/>
      <c r="C2" s="155"/>
    </row>
    <row r="3" spans="1:3" ht="14.45" customHeight="1" x14ac:dyDescent="0.3">
      <c r="A3" s="156" t="s">
        <v>328</v>
      </c>
      <c r="B3" s="157"/>
      <c r="C3" s="157"/>
    </row>
    <row r="4" spans="1:3" ht="159.94999999999999" customHeight="1" x14ac:dyDescent="0.2">
      <c r="A4" s="158" t="s">
        <v>183</v>
      </c>
      <c r="B4" s="159"/>
      <c r="C4" s="159"/>
    </row>
    <row r="6" spans="1:3" x14ac:dyDescent="0.2">
      <c r="A6" s="153" t="s">
        <v>125</v>
      </c>
      <c r="B6" s="154"/>
      <c r="C6" s="33" t="s">
        <v>117</v>
      </c>
    </row>
    <row r="7" spans="1:3" x14ac:dyDescent="0.2">
      <c r="A7" s="151" t="s">
        <v>106</v>
      </c>
      <c r="B7" s="152"/>
      <c r="C7" s="41" t="s">
        <v>118</v>
      </c>
    </row>
    <row r="8" spans="1:3" x14ac:dyDescent="0.2">
      <c r="A8" s="151" t="s">
        <v>288</v>
      </c>
      <c r="B8" s="152"/>
      <c r="C8" s="94" t="s">
        <v>307</v>
      </c>
    </row>
    <row r="9" spans="1:3" ht="33.6" customHeight="1" x14ac:dyDescent="0.2">
      <c r="A9" s="151" t="s">
        <v>289</v>
      </c>
      <c r="B9" s="152"/>
      <c r="C9" s="41" t="s">
        <v>119</v>
      </c>
    </row>
    <row r="10" spans="1:3" ht="41.45" customHeight="1" x14ac:dyDescent="0.2">
      <c r="A10" s="151" t="s">
        <v>290</v>
      </c>
      <c r="B10" s="152"/>
      <c r="C10" s="41" t="s">
        <v>120</v>
      </c>
    </row>
    <row r="11" spans="1:3" ht="45.6" customHeight="1" x14ac:dyDescent="0.2">
      <c r="A11" s="151" t="s">
        <v>291</v>
      </c>
      <c r="B11" s="152"/>
      <c r="C11" s="41" t="s">
        <v>121</v>
      </c>
    </row>
    <row r="12" spans="1:3" ht="49.5" customHeight="1" x14ac:dyDescent="0.2">
      <c r="A12" s="151" t="s">
        <v>292</v>
      </c>
      <c r="B12" s="152"/>
      <c r="C12" s="41" t="s">
        <v>122</v>
      </c>
    </row>
    <row r="13" spans="1:3" ht="40.5" customHeight="1" x14ac:dyDescent="0.2">
      <c r="A13" s="151" t="s">
        <v>293</v>
      </c>
      <c r="B13" s="152"/>
      <c r="C13" s="41" t="s">
        <v>123</v>
      </c>
    </row>
    <row r="14" spans="1:3" ht="32.450000000000003" customHeight="1" x14ac:dyDescent="0.2">
      <c r="A14" s="151" t="s">
        <v>294</v>
      </c>
      <c r="B14" s="152"/>
      <c r="C14" s="41" t="s">
        <v>124</v>
      </c>
    </row>
    <row r="16" spans="1:3" x14ac:dyDescent="0.2">
      <c r="A16" s="169" t="s">
        <v>182</v>
      </c>
      <c r="B16" s="170"/>
      <c r="C16" s="171"/>
    </row>
    <row r="17" spans="1:3" x14ac:dyDescent="0.2">
      <c r="A17" s="160" t="s">
        <v>175</v>
      </c>
      <c r="B17" s="161"/>
      <c r="C17" s="162"/>
    </row>
    <row r="18" spans="1:3" x14ac:dyDescent="0.2">
      <c r="A18" s="160" t="s">
        <v>176</v>
      </c>
      <c r="B18" s="161"/>
      <c r="C18" s="162"/>
    </row>
    <row r="19" spans="1:3" x14ac:dyDescent="0.2">
      <c r="A19" s="160" t="s">
        <v>177</v>
      </c>
      <c r="B19" s="161"/>
      <c r="C19" s="162"/>
    </row>
    <row r="20" spans="1:3" s="43" customFormat="1" ht="27" customHeight="1" x14ac:dyDescent="0.2">
      <c r="A20" s="160" t="s">
        <v>178</v>
      </c>
      <c r="B20" s="161"/>
      <c r="C20" s="162"/>
    </row>
    <row r="21" spans="1:3" ht="27.75" customHeight="1" x14ac:dyDescent="0.2">
      <c r="A21" s="163" t="s">
        <v>179</v>
      </c>
      <c r="B21" s="164"/>
      <c r="C21" s="165"/>
    </row>
    <row r="22" spans="1:3" ht="27.75" customHeight="1" x14ac:dyDescent="0.2">
      <c r="A22" s="163" t="s">
        <v>180</v>
      </c>
      <c r="B22" s="164"/>
      <c r="C22" s="165"/>
    </row>
    <row r="23" spans="1:3" ht="27" customHeight="1" x14ac:dyDescent="0.2">
      <c r="A23" s="166" t="s">
        <v>181</v>
      </c>
      <c r="B23" s="167"/>
      <c r="C23" s="168"/>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2" t="s">
        <v>331</v>
      </c>
      <c r="B1" s="173"/>
      <c r="C1" s="173"/>
      <c r="D1" s="173"/>
      <c r="E1" s="173"/>
      <c r="F1" s="173"/>
      <c r="G1" s="103"/>
      <c r="H1" s="103"/>
      <c r="I1" s="103"/>
      <c r="J1" s="103"/>
      <c r="K1" s="103"/>
      <c r="L1" s="103"/>
      <c r="M1" s="103"/>
      <c r="N1" s="104"/>
    </row>
    <row r="2" spans="1:14" ht="92.25" customHeight="1" thickBot="1" x14ac:dyDescent="0.25">
      <c r="A2" s="191" t="s">
        <v>310</v>
      </c>
      <c r="B2" s="192"/>
      <c r="C2" s="192"/>
      <c r="D2" s="192"/>
      <c r="E2" s="192"/>
      <c r="F2" s="192"/>
      <c r="G2" s="101"/>
      <c r="H2" s="101"/>
      <c r="I2" s="101"/>
      <c r="J2" s="101"/>
      <c r="K2" s="101"/>
      <c r="L2" s="101"/>
      <c r="M2" s="101"/>
      <c r="N2" s="102"/>
    </row>
    <row r="3" spans="1:14" ht="16.5" thickBot="1" x14ac:dyDescent="0.3">
      <c r="A3" s="174" t="s">
        <v>98</v>
      </c>
      <c r="B3" s="175"/>
      <c r="C3" s="175"/>
      <c r="D3" s="176"/>
      <c r="E3" s="188" t="s">
        <v>6</v>
      </c>
      <c r="F3" s="189"/>
      <c r="G3" s="189"/>
      <c r="H3" s="189"/>
      <c r="I3" s="189"/>
      <c r="J3" s="190"/>
      <c r="K3" s="182" t="s">
        <v>35</v>
      </c>
      <c r="L3" s="183"/>
      <c r="M3" s="183"/>
      <c r="N3" s="184"/>
    </row>
    <row r="4" spans="1:14" s="9" customFormat="1" ht="17.25" customHeight="1" thickBot="1" x14ac:dyDescent="0.25">
      <c r="A4" s="177"/>
      <c r="B4" s="178"/>
      <c r="C4" s="178"/>
      <c r="D4" s="179"/>
      <c r="E4" s="185" t="s">
        <v>50</v>
      </c>
      <c r="F4" s="186"/>
      <c r="G4" s="187" t="s">
        <v>51</v>
      </c>
      <c r="H4" s="186"/>
      <c r="I4" s="180" t="s">
        <v>99</v>
      </c>
      <c r="J4" s="181"/>
      <c r="K4" s="187" t="s">
        <v>50</v>
      </c>
      <c r="L4" s="186"/>
      <c r="M4" s="187" t="s">
        <v>51</v>
      </c>
      <c r="N4" s="186"/>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332</v>
      </c>
      <c r="B6" s="44" t="s">
        <v>333</v>
      </c>
      <c r="C6" s="45">
        <v>67</v>
      </c>
      <c r="D6" s="46" t="s">
        <v>334</v>
      </c>
      <c r="E6" s="47">
        <v>0.91559066329593797</v>
      </c>
      <c r="F6" s="48">
        <v>98.828696925329396</v>
      </c>
      <c r="G6" s="47">
        <v>0.90468471418367902</v>
      </c>
      <c r="H6" s="50">
        <v>97.860962566844904</v>
      </c>
      <c r="I6" s="76" t="str">
        <f>IF(AND(F6&gt;=90,H6&gt;=90),"Yes","No")</f>
        <v>Yes</v>
      </c>
      <c r="J6" s="49" t="str">
        <f>IF(AND(F6&gt;=75,H6&gt;=75),"Yes","No")</f>
        <v>Yes</v>
      </c>
      <c r="K6" s="47">
        <v>8.0228408350340494E-2</v>
      </c>
      <c r="L6" s="50">
        <v>6.7349926793557797</v>
      </c>
      <c r="M6" s="47">
        <v>7.6616061643032807E-2</v>
      </c>
      <c r="N6" s="50">
        <v>5.2711993888464503</v>
      </c>
    </row>
    <row r="7" spans="1:14" x14ac:dyDescent="0.2">
      <c r="A7" s="147" t="s">
        <v>335</v>
      </c>
      <c r="B7" s="44" t="s">
        <v>336</v>
      </c>
      <c r="C7" s="45">
        <v>67</v>
      </c>
      <c r="D7" s="46" t="s">
        <v>334</v>
      </c>
      <c r="E7" s="47">
        <v>0.87584959210436597</v>
      </c>
      <c r="F7" s="48">
        <v>94.582723279648604</v>
      </c>
      <c r="G7" s="47">
        <v>0.88341316881895204</v>
      </c>
      <c r="H7" s="50">
        <v>94.728800611153503</v>
      </c>
      <c r="I7" s="76" t="str">
        <f t="shared" ref="I7:I70" si="0">IF(AND(F7&gt;=90,H7&gt;=90),"Yes","No")</f>
        <v>Yes</v>
      </c>
      <c r="J7" s="49" t="str">
        <f t="shared" ref="J7:J70" si="1">IF(AND(F7&gt;=75,H7&gt;=75),"Yes","No")</f>
        <v>Yes</v>
      </c>
      <c r="K7" s="47">
        <v>8.9547430902484099E-2</v>
      </c>
      <c r="L7" s="50">
        <v>15.8125915080527</v>
      </c>
      <c r="M7" s="47">
        <v>8.6833944490991202E-2</v>
      </c>
      <c r="N7" s="50">
        <v>12.5286478227655</v>
      </c>
    </row>
    <row r="8" spans="1:14" x14ac:dyDescent="0.2">
      <c r="A8" s="147" t="s">
        <v>337</v>
      </c>
      <c r="B8" s="44" t="s">
        <v>338</v>
      </c>
      <c r="C8" s="45">
        <v>67</v>
      </c>
      <c r="D8" s="46" t="s">
        <v>334</v>
      </c>
      <c r="E8" s="47">
        <v>0.89956525756591799</v>
      </c>
      <c r="F8" s="48">
        <v>97.071742313323597</v>
      </c>
      <c r="G8" s="47">
        <v>0.88000866684406998</v>
      </c>
      <c r="H8" s="50">
        <v>94.194041252864807</v>
      </c>
      <c r="I8" s="76" t="str">
        <f t="shared" si="0"/>
        <v>Yes</v>
      </c>
      <c r="J8" s="49" t="str">
        <f t="shared" si="1"/>
        <v>Yes</v>
      </c>
      <c r="K8" s="47">
        <v>8.4441758184321605E-2</v>
      </c>
      <c r="L8" s="50">
        <v>9.0775988286969298</v>
      </c>
      <c r="M8" s="47">
        <v>8.3408061426225297E-2</v>
      </c>
      <c r="N8" s="50">
        <v>7.6394194041252899</v>
      </c>
    </row>
    <row r="9" spans="1:14" x14ac:dyDescent="0.2">
      <c r="A9" s="147" t="s">
        <v>339</v>
      </c>
      <c r="B9" s="44" t="s">
        <v>340</v>
      </c>
      <c r="C9" s="45">
        <v>67</v>
      </c>
      <c r="D9" s="46" t="s">
        <v>334</v>
      </c>
      <c r="E9" s="47">
        <v>0.90752709109949004</v>
      </c>
      <c r="F9" s="48">
        <v>97.950219619326504</v>
      </c>
      <c r="G9" s="47">
        <v>0.88551731705499404</v>
      </c>
      <c r="H9" s="50">
        <v>95.0343773873186</v>
      </c>
      <c r="I9" s="76" t="str">
        <f t="shared" si="0"/>
        <v>Yes</v>
      </c>
      <c r="J9" s="49" t="str">
        <f t="shared" si="1"/>
        <v>Yes</v>
      </c>
      <c r="K9" s="47">
        <v>5.97375361997661E-2</v>
      </c>
      <c r="L9" s="50">
        <v>3.07467057101025</v>
      </c>
      <c r="M9" s="47">
        <v>4.37610279233549E-2</v>
      </c>
      <c r="N9" s="50">
        <v>1.0695187165775399</v>
      </c>
    </row>
    <row r="10" spans="1:14" x14ac:dyDescent="0.2">
      <c r="A10" s="147" t="s">
        <v>341</v>
      </c>
      <c r="B10" s="44" t="s">
        <v>342</v>
      </c>
      <c r="C10" s="45">
        <v>67</v>
      </c>
      <c r="D10" s="46" t="s">
        <v>334</v>
      </c>
      <c r="E10" s="47">
        <v>0.84485597906993704</v>
      </c>
      <c r="F10" s="48">
        <v>90.190336749634</v>
      </c>
      <c r="G10" s="47">
        <v>0.85993688150693604</v>
      </c>
      <c r="H10" s="50">
        <v>90.374331550802097</v>
      </c>
      <c r="I10" s="76" t="str">
        <f t="shared" si="0"/>
        <v>Yes</v>
      </c>
      <c r="J10" s="49" t="str">
        <f t="shared" si="1"/>
        <v>Yes</v>
      </c>
      <c r="K10" s="47">
        <v>9.4157983770986095E-2</v>
      </c>
      <c r="L10" s="50">
        <v>25.183016105417298</v>
      </c>
      <c r="M10" s="47">
        <v>8.8538987731616295E-2</v>
      </c>
      <c r="N10" s="50">
        <v>14.8204736440031</v>
      </c>
    </row>
    <row r="11" spans="1:14" x14ac:dyDescent="0.2">
      <c r="A11" s="147" t="s">
        <v>343</v>
      </c>
      <c r="B11" s="44" t="s">
        <v>344</v>
      </c>
      <c r="C11" s="45">
        <v>67</v>
      </c>
      <c r="D11" s="46" t="s">
        <v>334</v>
      </c>
      <c r="E11" s="47">
        <v>0.93590398949282405</v>
      </c>
      <c r="F11" s="48">
        <v>99.560761346998504</v>
      </c>
      <c r="G11" s="47">
        <v>0.925504920780716</v>
      </c>
      <c r="H11" s="50">
        <v>99.694423223835003</v>
      </c>
      <c r="I11" s="76" t="str">
        <f t="shared" si="0"/>
        <v>Yes</v>
      </c>
      <c r="J11" s="49" t="str">
        <f t="shared" si="1"/>
        <v>Yes</v>
      </c>
      <c r="K11" s="47">
        <v>8.4830266714682495E-2</v>
      </c>
      <c r="L11" s="50">
        <v>9.6632503660322104</v>
      </c>
      <c r="M11" s="47">
        <v>7.7188114148903197E-2</v>
      </c>
      <c r="N11" s="50">
        <v>5.42398777692895</v>
      </c>
    </row>
    <row r="12" spans="1:14" x14ac:dyDescent="0.2">
      <c r="A12" s="147" t="s">
        <v>345</v>
      </c>
      <c r="B12" s="44" t="s">
        <v>346</v>
      </c>
      <c r="C12" s="45">
        <v>67</v>
      </c>
      <c r="D12" s="46" t="s">
        <v>334</v>
      </c>
      <c r="E12" s="47">
        <v>0.86646820785218903</v>
      </c>
      <c r="F12" s="48">
        <v>92.386530014641295</v>
      </c>
      <c r="G12" s="47">
        <v>0.89856389697587202</v>
      </c>
      <c r="H12" s="50">
        <v>97.326203208556194</v>
      </c>
      <c r="I12" s="76" t="str">
        <f t="shared" si="0"/>
        <v>Yes</v>
      </c>
      <c r="J12" s="49" t="str">
        <f t="shared" si="1"/>
        <v>Yes</v>
      </c>
      <c r="K12" s="47">
        <v>8.2310508044928593E-2</v>
      </c>
      <c r="L12" s="50">
        <v>7.9062957540263499</v>
      </c>
      <c r="M12" s="47">
        <v>6.85377609150256E-2</v>
      </c>
      <c r="N12" s="50">
        <v>3.59052711993888</v>
      </c>
    </row>
    <row r="13" spans="1:14" x14ac:dyDescent="0.2">
      <c r="A13" s="57" t="s">
        <v>347</v>
      </c>
      <c r="B13" s="44" t="s">
        <v>348</v>
      </c>
      <c r="C13" s="45">
        <v>67</v>
      </c>
      <c r="D13" s="46" t="s">
        <v>334</v>
      </c>
      <c r="E13" s="47">
        <v>0.76974289406534602</v>
      </c>
      <c r="F13" s="48">
        <v>74.084919472913597</v>
      </c>
      <c r="G13" s="47">
        <v>0.83641805114453105</v>
      </c>
      <c r="H13" s="50">
        <v>86.6310160427808</v>
      </c>
      <c r="I13" s="76" t="str">
        <f t="shared" si="0"/>
        <v>No</v>
      </c>
      <c r="J13" s="49" t="str">
        <f t="shared" si="1"/>
        <v>No</v>
      </c>
      <c r="K13" s="47">
        <v>0.116944660695635</v>
      </c>
      <c r="L13" s="50">
        <v>49.926793557833101</v>
      </c>
      <c r="M13" s="47">
        <v>0.103996753196453</v>
      </c>
      <c r="N13" s="50">
        <v>31.856378915202399</v>
      </c>
    </row>
    <row r="14" spans="1:14" x14ac:dyDescent="0.2">
      <c r="A14" s="57" t="s">
        <v>349</v>
      </c>
      <c r="B14" s="44" t="s">
        <v>350</v>
      </c>
      <c r="C14" s="45">
        <v>67</v>
      </c>
      <c r="D14" s="46" t="s">
        <v>334</v>
      </c>
      <c r="E14" s="47">
        <v>0.685064993934689</v>
      </c>
      <c r="F14" s="48">
        <v>53.879941434846302</v>
      </c>
      <c r="G14" s="47">
        <v>0.75631959163588902</v>
      </c>
      <c r="H14" s="50">
        <v>66.539343009931201</v>
      </c>
      <c r="I14" s="76" t="str">
        <f t="shared" si="0"/>
        <v>No</v>
      </c>
      <c r="J14" s="49" t="str">
        <f t="shared" si="1"/>
        <v>No</v>
      </c>
      <c r="K14" s="47">
        <v>0.30321495005395999</v>
      </c>
      <c r="L14" s="50">
        <v>88.872620790629597</v>
      </c>
      <c r="M14" s="47">
        <v>0.15212482729575599</v>
      </c>
      <c r="N14" s="50">
        <v>56.531703590527101</v>
      </c>
    </row>
    <row r="15" spans="1:14" x14ac:dyDescent="0.2">
      <c r="A15" s="57" t="s">
        <v>351</v>
      </c>
      <c r="B15" s="44" t="s">
        <v>352</v>
      </c>
      <c r="C15" s="45">
        <v>67</v>
      </c>
      <c r="D15" s="46" t="s">
        <v>334</v>
      </c>
      <c r="E15" s="47">
        <v>0.76794045731085103</v>
      </c>
      <c r="F15" s="48">
        <v>73.206442166910705</v>
      </c>
      <c r="G15" s="47">
        <v>0.89585892908740405</v>
      </c>
      <c r="H15" s="50">
        <v>97.020626432391097</v>
      </c>
      <c r="I15" s="76" t="str">
        <f t="shared" si="0"/>
        <v>No</v>
      </c>
      <c r="J15" s="49" t="str">
        <f t="shared" si="1"/>
        <v>No</v>
      </c>
      <c r="K15" s="47">
        <v>9.2982387183841594E-2</v>
      </c>
      <c r="L15" s="50">
        <v>22.401171303074701</v>
      </c>
      <c r="M15" s="47">
        <v>8.91324665954219E-2</v>
      </c>
      <c r="N15" s="50">
        <v>15.8135981665393</v>
      </c>
    </row>
    <row r="16" spans="1:14" x14ac:dyDescent="0.2">
      <c r="A16" s="147" t="s">
        <v>353</v>
      </c>
      <c r="B16" s="44" t="s">
        <v>354</v>
      </c>
      <c r="C16" s="45">
        <v>67</v>
      </c>
      <c r="D16" s="46" t="s">
        <v>334</v>
      </c>
      <c r="E16" s="47">
        <v>0.85769321725403003</v>
      </c>
      <c r="F16" s="48">
        <v>91.361639824304504</v>
      </c>
      <c r="G16" s="47">
        <v>0.86410501197969503</v>
      </c>
      <c r="H16" s="50">
        <v>91.291061879297203</v>
      </c>
      <c r="I16" s="76" t="str">
        <f t="shared" si="0"/>
        <v>Yes</v>
      </c>
      <c r="J16" s="49" t="str">
        <f t="shared" si="1"/>
        <v>Yes</v>
      </c>
      <c r="K16" s="47">
        <v>0.10096378518205799</v>
      </c>
      <c r="L16" s="50">
        <v>36.456808199121497</v>
      </c>
      <c r="M16" s="47">
        <v>9.13902049702255E-2</v>
      </c>
      <c r="N16" s="50">
        <v>19.404125286478202</v>
      </c>
    </row>
    <row r="17" spans="1:14" x14ac:dyDescent="0.2">
      <c r="A17" s="147" t="s">
        <v>355</v>
      </c>
      <c r="B17" s="44" t="s">
        <v>356</v>
      </c>
      <c r="C17" s="45">
        <v>67</v>
      </c>
      <c r="D17" s="46" t="s">
        <v>334</v>
      </c>
      <c r="E17" s="47">
        <v>0.79557268356103406</v>
      </c>
      <c r="F17" s="48">
        <v>80.527086383601798</v>
      </c>
      <c r="G17" s="47">
        <v>0.85668336586942395</v>
      </c>
      <c r="H17" s="50">
        <v>89.763177998472102</v>
      </c>
      <c r="I17" s="76" t="str">
        <f t="shared" si="0"/>
        <v>No</v>
      </c>
      <c r="J17" s="49" t="str">
        <f t="shared" si="1"/>
        <v>Yes</v>
      </c>
      <c r="K17" s="47">
        <v>9.5256744083324296E-2</v>
      </c>
      <c r="L17" s="50">
        <v>27.379209370424601</v>
      </c>
      <c r="M17" s="47">
        <v>8.1829948815617504E-2</v>
      </c>
      <c r="N17" s="50">
        <v>6.7226890756302504</v>
      </c>
    </row>
    <row r="18" spans="1:14" x14ac:dyDescent="0.2">
      <c r="A18" s="147" t="s">
        <v>357</v>
      </c>
      <c r="B18" s="44" t="s">
        <v>358</v>
      </c>
      <c r="C18" s="45">
        <v>67</v>
      </c>
      <c r="D18" s="46" t="s">
        <v>334</v>
      </c>
      <c r="E18" s="47">
        <v>0.82831415115817297</v>
      </c>
      <c r="F18" s="48">
        <v>86.969253294289899</v>
      </c>
      <c r="G18" s="47">
        <v>0.86581098792508904</v>
      </c>
      <c r="H18" s="50">
        <v>91.6730328495034</v>
      </c>
      <c r="I18" s="76" t="str">
        <f t="shared" si="0"/>
        <v>No</v>
      </c>
      <c r="J18" s="49" t="str">
        <f t="shared" si="1"/>
        <v>Yes</v>
      </c>
      <c r="K18" s="47">
        <v>0.148607963228963</v>
      </c>
      <c r="L18" s="50">
        <v>62.079062957540302</v>
      </c>
      <c r="M18" s="47">
        <v>0.10715754851166299</v>
      </c>
      <c r="N18" s="50">
        <v>35.370511841100097</v>
      </c>
    </row>
    <row r="19" spans="1:14" x14ac:dyDescent="0.2">
      <c r="A19" s="57" t="s">
        <v>359</v>
      </c>
      <c r="B19" s="44" t="s">
        <v>360</v>
      </c>
      <c r="C19" s="45">
        <v>67</v>
      </c>
      <c r="D19" s="46" t="s">
        <v>334</v>
      </c>
      <c r="E19" s="47">
        <v>0.74645436775896301</v>
      </c>
      <c r="F19" s="48">
        <v>68.228404099560805</v>
      </c>
      <c r="G19" s="47">
        <v>0.88797689376558997</v>
      </c>
      <c r="H19" s="50">
        <v>95.569136745607295</v>
      </c>
      <c r="I19" s="76" t="str">
        <f t="shared" si="0"/>
        <v>No</v>
      </c>
      <c r="J19" s="49" t="str">
        <f t="shared" si="1"/>
        <v>No</v>
      </c>
      <c r="K19" s="47">
        <v>9.6531922797742503E-2</v>
      </c>
      <c r="L19" s="50">
        <v>30.161054172767201</v>
      </c>
      <c r="M19" s="47">
        <v>9.0615898845994899E-2</v>
      </c>
      <c r="N19" s="50">
        <v>17.9526355996944</v>
      </c>
    </row>
    <row r="20" spans="1:14" x14ac:dyDescent="0.2">
      <c r="A20" s="57" t="s">
        <v>361</v>
      </c>
      <c r="B20" s="44" t="s">
        <v>362</v>
      </c>
      <c r="C20" s="45">
        <v>67</v>
      </c>
      <c r="D20" s="46" t="s">
        <v>334</v>
      </c>
      <c r="E20" s="47">
        <v>0.74177689155483695</v>
      </c>
      <c r="F20" s="48">
        <v>67.496339677891697</v>
      </c>
      <c r="G20" s="47">
        <v>0.87072951257569398</v>
      </c>
      <c r="H20" s="50">
        <v>92.742551566081005</v>
      </c>
      <c r="I20" s="76" t="str">
        <f t="shared" si="0"/>
        <v>No</v>
      </c>
      <c r="J20" s="49" t="str">
        <f t="shared" si="1"/>
        <v>No</v>
      </c>
      <c r="K20" s="47">
        <v>0.133844343726087</v>
      </c>
      <c r="L20" s="50">
        <v>56.222547584187403</v>
      </c>
      <c r="M20" s="47">
        <v>0.100869081031264</v>
      </c>
      <c r="N20" s="50">
        <v>29.411764705882401</v>
      </c>
    </row>
    <row r="21" spans="1:14" x14ac:dyDescent="0.2">
      <c r="A21" s="147" t="s">
        <v>363</v>
      </c>
      <c r="B21" s="44" t="s">
        <v>364</v>
      </c>
      <c r="C21" s="45">
        <v>67</v>
      </c>
      <c r="D21" s="46" t="s">
        <v>334</v>
      </c>
      <c r="E21" s="47">
        <v>0.84539947928360504</v>
      </c>
      <c r="F21" s="48">
        <v>90.336749633967798</v>
      </c>
      <c r="G21" s="47">
        <v>0.93014146252712904</v>
      </c>
      <c r="H21" s="50">
        <v>99.923605805958701</v>
      </c>
      <c r="I21" s="76" t="str">
        <f t="shared" si="0"/>
        <v>Yes</v>
      </c>
      <c r="J21" s="49" t="str">
        <f t="shared" si="1"/>
        <v>Yes</v>
      </c>
      <c r="K21" s="47">
        <v>6.2553111302839498E-2</v>
      </c>
      <c r="L21" s="50">
        <v>3.2210834553440701</v>
      </c>
      <c r="M21" s="47">
        <v>4.20499053524881E-2</v>
      </c>
      <c r="N21" s="50">
        <v>0.99312452253628702</v>
      </c>
    </row>
    <row r="22" spans="1:14" x14ac:dyDescent="0.2">
      <c r="A22" s="57" t="s">
        <v>365</v>
      </c>
      <c r="B22" s="44" t="s">
        <v>366</v>
      </c>
      <c r="C22" s="45">
        <v>67</v>
      </c>
      <c r="D22" s="46" t="s">
        <v>334</v>
      </c>
      <c r="E22" s="47">
        <v>0.65224050925671095</v>
      </c>
      <c r="F22" s="48">
        <v>46.412884333821403</v>
      </c>
      <c r="G22" s="47">
        <v>0.82454229800491896</v>
      </c>
      <c r="H22" s="50">
        <v>84.491978609625704</v>
      </c>
      <c r="I22" s="76" t="str">
        <f t="shared" si="0"/>
        <v>No</v>
      </c>
      <c r="J22" s="49" t="str">
        <f t="shared" si="1"/>
        <v>No</v>
      </c>
      <c r="K22" s="47">
        <v>0.16816989067965399</v>
      </c>
      <c r="L22" s="50">
        <v>67.642752562225496</v>
      </c>
      <c r="M22" s="47">
        <v>8.9763764054175493E-2</v>
      </c>
      <c r="N22" s="50">
        <v>16.6539343009931</v>
      </c>
    </row>
    <row r="23" spans="1:14" x14ac:dyDescent="0.2">
      <c r="A23" s="147" t="s">
        <v>367</v>
      </c>
      <c r="B23" s="44" t="s">
        <v>368</v>
      </c>
      <c r="C23" s="45">
        <v>67</v>
      </c>
      <c r="D23" s="46" t="s">
        <v>334</v>
      </c>
      <c r="E23" s="47">
        <v>0.82508784862802098</v>
      </c>
      <c r="F23" s="48">
        <v>86.090775988287007</v>
      </c>
      <c r="G23" s="47">
        <v>0.83292059104998595</v>
      </c>
      <c r="H23" s="50">
        <v>85.867074102368207</v>
      </c>
      <c r="I23" s="76" t="str">
        <f t="shared" si="0"/>
        <v>No</v>
      </c>
      <c r="J23" s="49" t="str">
        <f t="shared" si="1"/>
        <v>Yes</v>
      </c>
      <c r="K23" s="47">
        <v>0.17056254931635501</v>
      </c>
      <c r="L23" s="50">
        <v>68.081991215226907</v>
      </c>
      <c r="M23" s="47">
        <v>0.117890821107557</v>
      </c>
      <c r="N23" s="50">
        <v>41.252864782276497</v>
      </c>
    </row>
    <row r="24" spans="1:14" x14ac:dyDescent="0.2">
      <c r="A24" s="57" t="s">
        <v>369</v>
      </c>
      <c r="B24" s="44" t="s">
        <v>370</v>
      </c>
      <c r="C24" s="45">
        <v>67</v>
      </c>
      <c r="D24" s="46" t="s">
        <v>334</v>
      </c>
      <c r="E24" s="47">
        <v>0.72310755552624695</v>
      </c>
      <c r="F24" s="48">
        <v>63.543191800878503</v>
      </c>
      <c r="G24" s="47">
        <v>0.82691986901414405</v>
      </c>
      <c r="H24" s="50">
        <v>84.797555385790702</v>
      </c>
      <c r="I24" s="76" t="str">
        <f t="shared" si="0"/>
        <v>No</v>
      </c>
      <c r="J24" s="49" t="str">
        <f t="shared" si="1"/>
        <v>No</v>
      </c>
      <c r="K24" s="47">
        <v>0.225075556584834</v>
      </c>
      <c r="L24" s="50">
        <v>79.062957540263497</v>
      </c>
      <c r="M24" s="47">
        <v>0.131536137569332</v>
      </c>
      <c r="N24" s="50">
        <v>47.211611917494302</v>
      </c>
    </row>
    <row r="25" spans="1:14" x14ac:dyDescent="0.2">
      <c r="A25" s="57" t="s">
        <v>371</v>
      </c>
      <c r="B25" s="44" t="s">
        <v>372</v>
      </c>
      <c r="C25" s="45">
        <v>67</v>
      </c>
      <c r="D25" s="46" t="s">
        <v>334</v>
      </c>
      <c r="E25" s="47">
        <v>0.74309375467024796</v>
      </c>
      <c r="F25" s="48">
        <v>67.642752562225496</v>
      </c>
      <c r="G25" s="47">
        <v>0.81521916771706704</v>
      </c>
      <c r="H25" s="50">
        <v>82.505729564553107</v>
      </c>
      <c r="I25" s="76" t="str">
        <f t="shared" si="0"/>
        <v>No</v>
      </c>
      <c r="J25" s="49" t="str">
        <f t="shared" si="1"/>
        <v>No</v>
      </c>
      <c r="K25" s="47">
        <v>0.10022352090078</v>
      </c>
      <c r="L25" s="50">
        <v>35.871156661786202</v>
      </c>
      <c r="M25" s="47">
        <v>9.2988488230019206E-2</v>
      </c>
      <c r="N25" s="50">
        <v>21.925133689839601</v>
      </c>
    </row>
    <row r="26" spans="1:14" x14ac:dyDescent="0.2">
      <c r="A26" s="147" t="s">
        <v>373</v>
      </c>
      <c r="B26" s="44" t="s">
        <v>374</v>
      </c>
      <c r="C26" s="45">
        <v>67</v>
      </c>
      <c r="D26" s="46" t="s">
        <v>334</v>
      </c>
      <c r="E26" s="47">
        <v>0.82821035629683903</v>
      </c>
      <c r="F26" s="48">
        <v>86.8228404099561</v>
      </c>
      <c r="G26" s="47">
        <v>0.87653867178255496</v>
      </c>
      <c r="H26" s="50">
        <v>93.659281894575997</v>
      </c>
      <c r="I26" s="76" t="str">
        <f t="shared" si="0"/>
        <v>No</v>
      </c>
      <c r="J26" s="49" t="str">
        <f t="shared" si="1"/>
        <v>Yes</v>
      </c>
      <c r="K26" s="47">
        <v>0.105598292502371</v>
      </c>
      <c r="L26" s="50">
        <v>42.020497803806698</v>
      </c>
      <c r="M26" s="47">
        <v>9.4932311670002198E-2</v>
      </c>
      <c r="N26" s="50">
        <v>24.1405653170359</v>
      </c>
    </row>
    <row r="27" spans="1:14" x14ac:dyDescent="0.2">
      <c r="A27" s="57" t="s">
        <v>375</v>
      </c>
      <c r="B27" s="44" t="s">
        <v>376</v>
      </c>
      <c r="C27" s="45">
        <v>67</v>
      </c>
      <c r="D27" s="46" t="s">
        <v>334</v>
      </c>
      <c r="E27" s="47">
        <v>0.77107222532409303</v>
      </c>
      <c r="F27" s="48">
        <v>74.524158125915093</v>
      </c>
      <c r="G27" s="47">
        <v>0.84193752818214695</v>
      </c>
      <c r="H27" s="50">
        <v>87.624140565317006</v>
      </c>
      <c r="I27" s="76" t="str">
        <f t="shared" si="0"/>
        <v>No</v>
      </c>
      <c r="J27" s="49" t="str">
        <f t="shared" si="1"/>
        <v>No</v>
      </c>
      <c r="K27" s="47">
        <v>0.121245065579098</v>
      </c>
      <c r="L27" s="50">
        <v>52.122986822840403</v>
      </c>
      <c r="M27" s="47">
        <v>0.10550464341174801</v>
      </c>
      <c r="N27" s="50">
        <v>34.071810542398801</v>
      </c>
    </row>
    <row r="28" spans="1:14" x14ac:dyDescent="0.2">
      <c r="A28" s="147" t="s">
        <v>377</v>
      </c>
      <c r="B28" s="44" t="s">
        <v>378</v>
      </c>
      <c r="C28" s="45">
        <v>67</v>
      </c>
      <c r="D28" s="46" t="s">
        <v>334</v>
      </c>
      <c r="E28" s="47">
        <v>0.804821450894877</v>
      </c>
      <c r="F28" s="48">
        <v>81.99121522694</v>
      </c>
      <c r="G28" s="47">
        <v>0.84428712126011196</v>
      </c>
      <c r="H28" s="50">
        <v>87.853323147440804</v>
      </c>
      <c r="I28" s="76" t="str">
        <f t="shared" si="0"/>
        <v>No</v>
      </c>
      <c r="J28" s="49" t="str">
        <f t="shared" si="1"/>
        <v>Yes</v>
      </c>
      <c r="K28" s="47">
        <v>0.14046086381775999</v>
      </c>
      <c r="L28" s="50">
        <v>59.00439238653</v>
      </c>
      <c r="M28" s="47">
        <v>0.10674782691087401</v>
      </c>
      <c r="N28" s="50">
        <v>35.141329258976299</v>
      </c>
    </row>
    <row r="29" spans="1:14" x14ac:dyDescent="0.2">
      <c r="A29" s="147" t="s">
        <v>379</v>
      </c>
      <c r="B29" s="44" t="s">
        <v>380</v>
      </c>
      <c r="C29" s="45">
        <v>67</v>
      </c>
      <c r="D29" s="46" t="s">
        <v>334</v>
      </c>
      <c r="E29" s="47">
        <v>0.84976144924121799</v>
      </c>
      <c r="F29" s="48">
        <v>90.775988286969294</v>
      </c>
      <c r="G29" s="47">
        <v>0.86842407280722</v>
      </c>
      <c r="H29" s="50">
        <v>92.131398013750996</v>
      </c>
      <c r="I29" s="76" t="str">
        <f t="shared" si="0"/>
        <v>Yes</v>
      </c>
      <c r="J29" s="49" t="str">
        <f t="shared" si="1"/>
        <v>Yes</v>
      </c>
      <c r="K29" s="47">
        <v>0.18100199966230199</v>
      </c>
      <c r="L29" s="50">
        <v>70.4245973645681</v>
      </c>
      <c r="M29" s="47">
        <v>0.10741022065509501</v>
      </c>
      <c r="N29" s="50">
        <v>35.446906035141303</v>
      </c>
    </row>
    <row r="30" spans="1:14" x14ac:dyDescent="0.2">
      <c r="A30" s="147" t="s">
        <v>381</v>
      </c>
      <c r="B30" s="44" t="s">
        <v>382</v>
      </c>
      <c r="C30" s="45">
        <v>67</v>
      </c>
      <c r="D30" s="46" t="s">
        <v>334</v>
      </c>
      <c r="E30" s="47">
        <v>0.88532242035542696</v>
      </c>
      <c r="F30" s="48">
        <v>95.754026354319194</v>
      </c>
      <c r="G30" s="47">
        <v>0.91561718149467497</v>
      </c>
      <c r="H30" s="50">
        <v>99.312452253628706</v>
      </c>
      <c r="I30" s="76" t="str">
        <f t="shared" si="0"/>
        <v>Yes</v>
      </c>
      <c r="J30" s="49" t="str">
        <f t="shared" si="1"/>
        <v>Yes</v>
      </c>
      <c r="K30" s="47">
        <v>0.117481243315869</v>
      </c>
      <c r="L30" s="50">
        <v>50.219619326500698</v>
      </c>
      <c r="M30" s="47">
        <v>0.102902319537545</v>
      </c>
      <c r="N30" s="50">
        <v>31.2452253628724</v>
      </c>
    </row>
    <row r="31" spans="1:14" x14ac:dyDescent="0.2">
      <c r="A31" s="147" t="s">
        <v>383</v>
      </c>
      <c r="B31" s="44" t="s">
        <v>384</v>
      </c>
      <c r="C31" s="45">
        <v>67</v>
      </c>
      <c r="D31" s="46" t="s">
        <v>334</v>
      </c>
      <c r="E31" s="47">
        <v>0.80022244725193004</v>
      </c>
      <c r="F31" s="48">
        <v>81.405563689604705</v>
      </c>
      <c r="G31" s="47">
        <v>0.91340651262972605</v>
      </c>
      <c r="H31" s="50">
        <v>99.159663865546193</v>
      </c>
      <c r="I31" s="76" t="str">
        <f t="shared" si="0"/>
        <v>No</v>
      </c>
      <c r="J31" s="49" t="str">
        <f t="shared" si="1"/>
        <v>Yes</v>
      </c>
      <c r="K31" s="47">
        <v>0.15771161042392801</v>
      </c>
      <c r="L31" s="50">
        <v>64.714494875549093</v>
      </c>
      <c r="M31" s="47">
        <v>0.11256082479071999</v>
      </c>
      <c r="N31" s="50">
        <v>38.884644766997702</v>
      </c>
    </row>
    <row r="32" spans="1:14" x14ac:dyDescent="0.2">
      <c r="A32" s="147" t="s">
        <v>385</v>
      </c>
      <c r="B32" s="44" t="s">
        <v>386</v>
      </c>
      <c r="C32" s="45">
        <v>67</v>
      </c>
      <c r="D32" s="46" t="s">
        <v>334</v>
      </c>
      <c r="E32" s="47">
        <v>0.84409287113485898</v>
      </c>
      <c r="F32" s="48">
        <v>89.897510980966302</v>
      </c>
      <c r="G32" s="47">
        <v>0.908340307662722</v>
      </c>
      <c r="H32" s="50">
        <v>98.472116119174899</v>
      </c>
      <c r="I32" s="76" t="str">
        <f t="shared" si="0"/>
        <v>No</v>
      </c>
      <c r="J32" s="49" t="str">
        <f t="shared" si="1"/>
        <v>Yes</v>
      </c>
      <c r="K32" s="47">
        <v>0.113310484943261</v>
      </c>
      <c r="L32" s="50">
        <v>47.730600292825798</v>
      </c>
      <c r="M32" s="47">
        <v>0.10048951591037</v>
      </c>
      <c r="N32" s="50">
        <v>29.1825821237586</v>
      </c>
    </row>
    <row r="33" spans="1:14" x14ac:dyDescent="0.2">
      <c r="A33" s="57" t="s">
        <v>387</v>
      </c>
      <c r="B33" s="44" t="s">
        <v>388</v>
      </c>
      <c r="C33" s="45">
        <v>67</v>
      </c>
      <c r="D33" s="46" t="s">
        <v>334</v>
      </c>
      <c r="E33" s="47">
        <v>0.722102273140103</v>
      </c>
      <c r="F33" s="48">
        <v>63.250366032210799</v>
      </c>
      <c r="G33" s="47">
        <v>0.83114050559577701</v>
      </c>
      <c r="H33" s="50">
        <v>85.485103132161996</v>
      </c>
      <c r="I33" s="76" t="str">
        <f t="shared" si="0"/>
        <v>No</v>
      </c>
      <c r="J33" s="49" t="str">
        <f t="shared" si="1"/>
        <v>No</v>
      </c>
      <c r="K33" s="47">
        <v>0.184060184467879</v>
      </c>
      <c r="L33" s="50">
        <v>71.156661786237194</v>
      </c>
      <c r="M33" s="47">
        <v>0.18007345170139299</v>
      </c>
      <c r="N33" s="50">
        <v>65.622612681436195</v>
      </c>
    </row>
    <row r="34" spans="1:14" x14ac:dyDescent="0.2">
      <c r="A34" s="57" t="s">
        <v>389</v>
      </c>
      <c r="B34" s="44" t="s">
        <v>390</v>
      </c>
      <c r="C34" s="45">
        <v>67</v>
      </c>
      <c r="D34" s="46" t="s">
        <v>334</v>
      </c>
      <c r="E34" s="47">
        <v>0.67039167538552802</v>
      </c>
      <c r="F34" s="48">
        <v>50.805270863836</v>
      </c>
      <c r="G34" s="47">
        <v>0.80965113857313697</v>
      </c>
      <c r="H34" s="50">
        <v>81.359816653934303</v>
      </c>
      <c r="I34" s="76" t="str">
        <f t="shared" si="0"/>
        <v>No</v>
      </c>
      <c r="J34" s="49" t="str">
        <f t="shared" si="1"/>
        <v>No</v>
      </c>
      <c r="K34" s="47">
        <v>0.24161425087338001</v>
      </c>
      <c r="L34" s="50">
        <v>82.137628111273798</v>
      </c>
      <c r="M34" s="47">
        <v>0.1476633932584</v>
      </c>
      <c r="N34" s="50">
        <v>54.927425515660801</v>
      </c>
    </row>
    <row r="35" spans="1:14" x14ac:dyDescent="0.2">
      <c r="A35" s="57" t="s">
        <v>391</v>
      </c>
      <c r="B35" s="44" t="s">
        <v>392</v>
      </c>
      <c r="C35" s="45">
        <v>67</v>
      </c>
      <c r="D35" s="46" t="s">
        <v>334</v>
      </c>
      <c r="E35" s="47">
        <v>0.68372436384574697</v>
      </c>
      <c r="F35" s="48">
        <v>53.147877013177201</v>
      </c>
      <c r="G35" s="47">
        <v>0.79957978804436403</v>
      </c>
      <c r="H35" s="50">
        <v>79.144385026737993</v>
      </c>
      <c r="I35" s="76" t="str">
        <f t="shared" si="0"/>
        <v>No</v>
      </c>
      <c r="J35" s="49" t="str">
        <f t="shared" si="1"/>
        <v>No</v>
      </c>
      <c r="K35" s="47">
        <v>0.30935741238142</v>
      </c>
      <c r="L35" s="50">
        <v>89.604685212298705</v>
      </c>
      <c r="M35" s="47">
        <v>0.174460063395702</v>
      </c>
      <c r="N35" s="50">
        <v>64.018334606569894</v>
      </c>
    </row>
    <row r="36" spans="1:14" x14ac:dyDescent="0.2">
      <c r="A36" s="57" t="s">
        <v>393</v>
      </c>
      <c r="B36" s="44" t="s">
        <v>394</v>
      </c>
      <c r="C36" s="45">
        <v>67</v>
      </c>
      <c r="D36" s="46" t="s">
        <v>334</v>
      </c>
      <c r="E36" s="47">
        <v>0.67009672423190803</v>
      </c>
      <c r="F36" s="48">
        <v>50.512445095168403</v>
      </c>
      <c r="G36" s="47">
        <v>0.80487695246890101</v>
      </c>
      <c r="H36" s="50">
        <v>80.213903743315498</v>
      </c>
      <c r="I36" s="76" t="str">
        <f t="shared" si="0"/>
        <v>No</v>
      </c>
      <c r="J36" s="49" t="str">
        <f t="shared" si="1"/>
        <v>No</v>
      </c>
      <c r="K36" s="47">
        <v>0.26830513117158999</v>
      </c>
      <c r="L36" s="50">
        <v>85.358711566617899</v>
      </c>
      <c r="M36" s="47">
        <v>0.17122007023740801</v>
      </c>
      <c r="N36" s="50">
        <v>62.796027501909897</v>
      </c>
    </row>
    <row r="37" spans="1:14" x14ac:dyDescent="0.2">
      <c r="A37" s="147" t="s">
        <v>395</v>
      </c>
      <c r="B37" s="44" t="s">
        <v>396</v>
      </c>
      <c r="C37" s="45">
        <v>67</v>
      </c>
      <c r="D37" s="46" t="s">
        <v>334</v>
      </c>
      <c r="E37" s="47">
        <v>0.90056518957666798</v>
      </c>
      <c r="F37" s="48">
        <v>97.364568081991195</v>
      </c>
      <c r="G37" s="47">
        <v>0.936957173719416</v>
      </c>
      <c r="H37" s="50">
        <v>100</v>
      </c>
      <c r="I37" s="76" t="str">
        <f t="shared" si="0"/>
        <v>Yes</v>
      </c>
      <c r="J37" s="49" t="str">
        <f t="shared" si="1"/>
        <v>Yes</v>
      </c>
      <c r="K37" s="47">
        <v>0.13483535536241101</v>
      </c>
      <c r="L37" s="50">
        <v>56.954612005856497</v>
      </c>
      <c r="M37" s="47">
        <v>0.105595648630296</v>
      </c>
      <c r="N37" s="50">
        <v>34.14820473644</v>
      </c>
    </row>
    <row r="38" spans="1:14" x14ac:dyDescent="0.2">
      <c r="A38" s="147" t="s">
        <v>397</v>
      </c>
      <c r="B38" s="44" t="s">
        <v>398</v>
      </c>
      <c r="C38" s="45">
        <v>67</v>
      </c>
      <c r="D38" s="46" t="s">
        <v>334</v>
      </c>
      <c r="E38" s="47">
        <v>0.86988898688716898</v>
      </c>
      <c r="F38" s="48">
        <v>93.265007320644202</v>
      </c>
      <c r="G38" s="47">
        <v>0.89358176371249398</v>
      </c>
      <c r="H38" s="50">
        <v>96.485867074102401</v>
      </c>
      <c r="I38" s="76" t="str">
        <f t="shared" si="0"/>
        <v>Yes</v>
      </c>
      <c r="J38" s="49" t="str">
        <f t="shared" si="1"/>
        <v>Yes</v>
      </c>
      <c r="K38" s="47">
        <v>9.7097002635533794E-2</v>
      </c>
      <c r="L38" s="50">
        <v>31.039531478770101</v>
      </c>
      <c r="M38" s="47">
        <v>6.0506505963812199E-2</v>
      </c>
      <c r="N38" s="50">
        <v>2.7501909854851001</v>
      </c>
    </row>
    <row r="39" spans="1:14" x14ac:dyDescent="0.2">
      <c r="A39" s="147" t="s">
        <v>399</v>
      </c>
      <c r="B39" s="44" t="s">
        <v>400</v>
      </c>
      <c r="C39" s="45">
        <v>67</v>
      </c>
      <c r="D39" s="46" t="s">
        <v>334</v>
      </c>
      <c r="E39" s="47">
        <v>0.80291837475910999</v>
      </c>
      <c r="F39" s="48">
        <v>81.844802342606101</v>
      </c>
      <c r="G39" s="47">
        <v>0.83291915748408796</v>
      </c>
      <c r="H39" s="50">
        <v>85.790679908326993</v>
      </c>
      <c r="I39" s="76" t="str">
        <f t="shared" si="0"/>
        <v>No</v>
      </c>
      <c r="J39" s="49" t="str">
        <f t="shared" si="1"/>
        <v>Yes</v>
      </c>
      <c r="K39" s="47">
        <v>0.16995804613295401</v>
      </c>
      <c r="L39" s="50">
        <v>67.935578330893094</v>
      </c>
      <c r="M39" s="47">
        <v>0.132193989760794</v>
      </c>
      <c r="N39" s="50">
        <v>47.5171886936593</v>
      </c>
    </row>
    <row r="40" spans="1:14" x14ac:dyDescent="0.2">
      <c r="A40" s="147" t="s">
        <v>401</v>
      </c>
      <c r="B40" s="44" t="s">
        <v>402</v>
      </c>
      <c r="C40" s="45">
        <v>67</v>
      </c>
      <c r="D40" s="46" t="s">
        <v>334</v>
      </c>
      <c r="E40" s="47">
        <v>0.83435014661981</v>
      </c>
      <c r="F40" s="48">
        <v>87.994143484626605</v>
      </c>
      <c r="G40" s="47">
        <v>0.89463665846929996</v>
      </c>
      <c r="H40" s="50">
        <v>96.7150496562261</v>
      </c>
      <c r="I40" s="76" t="str">
        <f t="shared" si="0"/>
        <v>No</v>
      </c>
      <c r="J40" s="49" t="str">
        <f t="shared" si="1"/>
        <v>Yes</v>
      </c>
      <c r="K40" s="47">
        <v>0.11239446598021199</v>
      </c>
      <c r="L40" s="50">
        <v>47.144948755490503</v>
      </c>
      <c r="M40" s="47">
        <v>7.2913158607103096E-2</v>
      </c>
      <c r="N40" s="50">
        <v>4.2780748663101598</v>
      </c>
    </row>
    <row r="41" spans="1:14" x14ac:dyDescent="0.2">
      <c r="A41" s="57" t="s">
        <v>403</v>
      </c>
      <c r="B41" s="44" t="s">
        <v>404</v>
      </c>
      <c r="C41" s="45">
        <v>67</v>
      </c>
      <c r="D41" s="46" t="s">
        <v>334</v>
      </c>
      <c r="E41" s="47">
        <v>0.72824430205295299</v>
      </c>
      <c r="F41" s="48">
        <v>64.714494875549093</v>
      </c>
      <c r="G41" s="47">
        <v>0.84983045917405797</v>
      </c>
      <c r="H41" s="50">
        <v>88.617265087853298</v>
      </c>
      <c r="I41" s="76" t="str">
        <f t="shared" si="0"/>
        <v>No</v>
      </c>
      <c r="J41" s="49" t="str">
        <f t="shared" si="1"/>
        <v>No</v>
      </c>
      <c r="K41" s="47">
        <v>0.178018803613749</v>
      </c>
      <c r="L41" s="50">
        <v>69.399707174231295</v>
      </c>
      <c r="M41" s="47">
        <v>0.13782775653922799</v>
      </c>
      <c r="N41" s="50">
        <v>50.725744843391901</v>
      </c>
    </row>
    <row r="42" spans="1:14" x14ac:dyDescent="0.2">
      <c r="A42" s="57" t="s">
        <v>405</v>
      </c>
      <c r="B42" s="44" t="s">
        <v>406</v>
      </c>
      <c r="C42" s="45">
        <v>67</v>
      </c>
      <c r="D42" s="46" t="s">
        <v>334</v>
      </c>
      <c r="E42" s="47">
        <v>0.72613679872853099</v>
      </c>
      <c r="F42" s="48">
        <v>64.275256222547597</v>
      </c>
      <c r="G42" s="47">
        <v>0.85828548790766801</v>
      </c>
      <c r="H42" s="50">
        <v>90.0687547746371</v>
      </c>
      <c r="I42" s="76" t="str">
        <f t="shared" si="0"/>
        <v>No</v>
      </c>
      <c r="J42" s="49" t="str">
        <f t="shared" si="1"/>
        <v>No</v>
      </c>
      <c r="K42" s="47">
        <v>0.171365451087134</v>
      </c>
      <c r="L42" s="50">
        <v>68.521229868228403</v>
      </c>
      <c r="M42" s="47">
        <v>0.13525119476094599</v>
      </c>
      <c r="N42" s="50">
        <v>49.045072574484301</v>
      </c>
    </row>
    <row r="43" spans="1:14" x14ac:dyDescent="0.2">
      <c r="A43" s="57" t="s">
        <v>407</v>
      </c>
      <c r="B43" s="44" t="s">
        <v>408</v>
      </c>
      <c r="C43" s="45">
        <v>69</v>
      </c>
      <c r="D43" s="46" t="s">
        <v>334</v>
      </c>
      <c r="E43" s="47">
        <v>0.74109492669566301</v>
      </c>
      <c r="F43" s="48">
        <v>67.057101024890201</v>
      </c>
      <c r="G43" s="47">
        <v>0.76098405780793199</v>
      </c>
      <c r="H43" s="50">
        <v>78.593272171253801</v>
      </c>
      <c r="I43" s="76" t="str">
        <f t="shared" si="0"/>
        <v>No</v>
      </c>
      <c r="J43" s="49" t="str">
        <f t="shared" si="1"/>
        <v>No</v>
      </c>
      <c r="K43" s="47">
        <v>0.127515213444062</v>
      </c>
      <c r="L43" s="50">
        <v>54.026354319180101</v>
      </c>
      <c r="M43" s="47">
        <v>0.12499773972776</v>
      </c>
      <c r="N43" s="50">
        <v>33.944954128440401</v>
      </c>
    </row>
    <row r="44" spans="1:14" x14ac:dyDescent="0.2">
      <c r="A44" s="57" t="s">
        <v>409</v>
      </c>
      <c r="B44" s="44" t="s">
        <v>410</v>
      </c>
      <c r="C44" s="45">
        <v>69</v>
      </c>
      <c r="D44" s="46" t="s">
        <v>334</v>
      </c>
      <c r="E44" s="47">
        <v>0.68626086576949896</v>
      </c>
      <c r="F44" s="48">
        <v>54.612005856515403</v>
      </c>
      <c r="G44" s="47">
        <v>0.74033616667919599</v>
      </c>
      <c r="H44" s="50">
        <v>72.782874617736994</v>
      </c>
      <c r="I44" s="76" t="str">
        <f t="shared" si="0"/>
        <v>No</v>
      </c>
      <c r="J44" s="49" t="str">
        <f t="shared" si="1"/>
        <v>No</v>
      </c>
      <c r="K44" s="47">
        <v>0.103162429559734</v>
      </c>
      <c r="L44" s="50">
        <v>40.1171303074671</v>
      </c>
      <c r="M44" s="47">
        <v>0.10417620574773601</v>
      </c>
      <c r="N44" s="50">
        <v>20.795107033639098</v>
      </c>
    </row>
    <row r="45" spans="1:14" x14ac:dyDescent="0.2">
      <c r="A45" s="57" t="s">
        <v>411</v>
      </c>
      <c r="B45" s="44" t="s">
        <v>412</v>
      </c>
      <c r="C45" s="45">
        <v>69</v>
      </c>
      <c r="D45" s="46" t="s">
        <v>334</v>
      </c>
      <c r="E45" s="47">
        <v>0.69671072808415901</v>
      </c>
      <c r="F45" s="48">
        <v>57.540263543191799</v>
      </c>
      <c r="G45" s="47">
        <v>0.80246853811130803</v>
      </c>
      <c r="H45" s="50">
        <v>88.379204892966399</v>
      </c>
      <c r="I45" s="76" t="str">
        <f t="shared" si="0"/>
        <v>No</v>
      </c>
      <c r="J45" s="49" t="str">
        <f t="shared" si="1"/>
        <v>No</v>
      </c>
      <c r="K45" s="47">
        <v>0.112405089161844</v>
      </c>
      <c r="L45" s="50">
        <v>47.291361639824302</v>
      </c>
      <c r="M45" s="47">
        <v>0.11084707834572601</v>
      </c>
      <c r="N45" s="50">
        <v>26.299694189602398</v>
      </c>
    </row>
    <row r="46" spans="1:14" x14ac:dyDescent="0.2">
      <c r="A46" s="57" t="s">
        <v>413</v>
      </c>
      <c r="B46" s="44" t="s">
        <v>414</v>
      </c>
      <c r="C46" s="45">
        <v>69</v>
      </c>
      <c r="D46" s="46" t="s">
        <v>334</v>
      </c>
      <c r="E46" s="47">
        <v>0.68794297026419704</v>
      </c>
      <c r="F46" s="48">
        <v>55.051244509516799</v>
      </c>
      <c r="G46" s="47">
        <v>0.72153169103984005</v>
      </c>
      <c r="H46" s="50">
        <v>67.278287461773701</v>
      </c>
      <c r="I46" s="76" t="str">
        <f t="shared" si="0"/>
        <v>No</v>
      </c>
      <c r="J46" s="49" t="str">
        <f t="shared" si="1"/>
        <v>No</v>
      </c>
      <c r="K46" s="47">
        <v>0.18870285355404801</v>
      </c>
      <c r="L46" s="50">
        <v>72.913616398242993</v>
      </c>
      <c r="M46" s="47">
        <v>0.16663830420915801</v>
      </c>
      <c r="N46" s="50">
        <v>51.834862385321102</v>
      </c>
    </row>
    <row r="47" spans="1:14" x14ac:dyDescent="0.2">
      <c r="A47" s="57" t="s">
        <v>415</v>
      </c>
      <c r="B47" s="44" t="s">
        <v>416</v>
      </c>
      <c r="C47" s="45">
        <v>67</v>
      </c>
      <c r="D47" s="46" t="s">
        <v>334</v>
      </c>
      <c r="E47" s="47">
        <v>0.62048353657950595</v>
      </c>
      <c r="F47" s="48">
        <v>39.092240117130302</v>
      </c>
      <c r="G47" s="47">
        <v>0.69603991362521</v>
      </c>
      <c r="H47" s="50">
        <v>45.8365164247517</v>
      </c>
      <c r="I47" s="76" t="str">
        <f t="shared" si="0"/>
        <v>No</v>
      </c>
      <c r="J47" s="49" t="str">
        <f t="shared" si="1"/>
        <v>No</v>
      </c>
      <c r="K47" s="47">
        <v>0.13162985941990399</v>
      </c>
      <c r="L47" s="50">
        <v>55.7833089311859</v>
      </c>
      <c r="M47" s="47">
        <v>0.102122257835082</v>
      </c>
      <c r="N47" s="50">
        <v>30.557677616501099</v>
      </c>
    </row>
    <row r="48" spans="1:14" x14ac:dyDescent="0.2">
      <c r="A48" s="57" t="s">
        <v>417</v>
      </c>
      <c r="B48" s="44" t="s">
        <v>418</v>
      </c>
      <c r="C48" s="45">
        <v>67</v>
      </c>
      <c r="D48" s="46" t="s">
        <v>334</v>
      </c>
      <c r="E48" s="47">
        <v>0.66474876100704505</v>
      </c>
      <c r="F48" s="48">
        <v>49.487554904831597</v>
      </c>
      <c r="G48" s="47">
        <v>0.80375638944721906</v>
      </c>
      <c r="H48" s="50">
        <v>79.9847211611918</v>
      </c>
      <c r="I48" s="76" t="str">
        <f t="shared" si="0"/>
        <v>No</v>
      </c>
      <c r="J48" s="49" t="str">
        <f t="shared" si="1"/>
        <v>No</v>
      </c>
      <c r="K48" s="47">
        <v>0.15260860571767901</v>
      </c>
      <c r="L48" s="50">
        <v>63.689604685212302</v>
      </c>
      <c r="M48" s="47">
        <v>0.13540022942493601</v>
      </c>
      <c r="N48" s="50">
        <v>49.1978609625668</v>
      </c>
    </row>
    <row r="49" spans="1:14" x14ac:dyDescent="0.2">
      <c r="A49" s="57" t="s">
        <v>419</v>
      </c>
      <c r="B49" s="44" t="s">
        <v>420</v>
      </c>
      <c r="C49" s="45">
        <v>67</v>
      </c>
      <c r="D49" s="46" t="s">
        <v>334</v>
      </c>
      <c r="E49" s="47">
        <v>0.55609052230372702</v>
      </c>
      <c r="F49" s="48">
        <v>23.865300146412899</v>
      </c>
      <c r="G49" s="47">
        <v>0.75100410026003905</v>
      </c>
      <c r="H49" s="50">
        <v>64.171122994652407</v>
      </c>
      <c r="I49" s="76" t="str">
        <f t="shared" si="0"/>
        <v>No</v>
      </c>
      <c r="J49" s="49" t="str">
        <f t="shared" si="1"/>
        <v>No</v>
      </c>
      <c r="K49" s="47">
        <v>0.210758992557873</v>
      </c>
      <c r="L49" s="50">
        <v>76.134699853587094</v>
      </c>
      <c r="M49" s="47">
        <v>0.145457731746685</v>
      </c>
      <c r="N49" s="50">
        <v>54.1634835752483</v>
      </c>
    </row>
    <row r="50" spans="1:14" x14ac:dyDescent="0.2">
      <c r="A50" s="57" t="s">
        <v>421</v>
      </c>
      <c r="B50" s="44" t="s">
        <v>422</v>
      </c>
      <c r="C50" s="45">
        <v>67</v>
      </c>
      <c r="D50" s="46" t="s">
        <v>334</v>
      </c>
      <c r="E50" s="47">
        <v>0.72894543438529202</v>
      </c>
      <c r="F50" s="48">
        <v>64.860907759882906</v>
      </c>
      <c r="G50" s="47">
        <v>0.86105755683702401</v>
      </c>
      <c r="H50" s="50">
        <v>90.756302521008394</v>
      </c>
      <c r="I50" s="76" t="str">
        <f t="shared" si="0"/>
        <v>No</v>
      </c>
      <c r="J50" s="49" t="str">
        <f t="shared" si="1"/>
        <v>No</v>
      </c>
      <c r="K50" s="47">
        <v>0.13938673944914701</v>
      </c>
      <c r="L50" s="50">
        <v>58.565153733528597</v>
      </c>
      <c r="M50" s="47">
        <v>0.11672470879357801</v>
      </c>
      <c r="N50" s="50">
        <v>40.794499618029</v>
      </c>
    </row>
    <row r="51" spans="1:14" x14ac:dyDescent="0.2">
      <c r="A51" s="147" t="s">
        <v>423</v>
      </c>
      <c r="B51" s="44" t="s">
        <v>424</v>
      </c>
      <c r="C51" s="45">
        <v>67</v>
      </c>
      <c r="D51" s="46" t="s">
        <v>334</v>
      </c>
      <c r="E51" s="47">
        <v>0.810276604024321</v>
      </c>
      <c r="F51" s="48">
        <v>82.723279648609093</v>
      </c>
      <c r="G51" s="47">
        <v>0.85332513381516994</v>
      </c>
      <c r="H51" s="50">
        <v>89.228418640183307</v>
      </c>
      <c r="I51" s="76" t="str">
        <f t="shared" si="0"/>
        <v>No</v>
      </c>
      <c r="J51" s="49" t="str">
        <f t="shared" si="1"/>
        <v>Yes</v>
      </c>
      <c r="K51" s="47">
        <v>0.122071875582171</v>
      </c>
      <c r="L51" s="50">
        <v>52.4158125915081</v>
      </c>
      <c r="M51" s="47">
        <v>0.10578206059579</v>
      </c>
      <c r="N51" s="50">
        <v>34.300993124522499</v>
      </c>
    </row>
    <row r="52" spans="1:14" x14ac:dyDescent="0.2">
      <c r="A52" s="57" t="s">
        <v>425</v>
      </c>
      <c r="B52" s="44" t="s">
        <v>426</v>
      </c>
      <c r="C52" s="45">
        <v>67</v>
      </c>
      <c r="D52" s="46" t="s">
        <v>334</v>
      </c>
      <c r="E52" s="47">
        <v>0.61300593618999</v>
      </c>
      <c r="F52" s="48">
        <v>35.578330893118597</v>
      </c>
      <c r="G52" s="47">
        <v>0.77788202026796005</v>
      </c>
      <c r="H52" s="50">
        <v>73.644003055767797</v>
      </c>
      <c r="I52" s="76" t="str">
        <f t="shared" si="0"/>
        <v>No</v>
      </c>
      <c r="J52" s="49" t="str">
        <f t="shared" si="1"/>
        <v>No</v>
      </c>
      <c r="K52" s="47">
        <v>0.15792291297741201</v>
      </c>
      <c r="L52" s="50">
        <v>64.860907759882906</v>
      </c>
      <c r="M52" s="47">
        <v>0.12535190926905199</v>
      </c>
      <c r="N52" s="50">
        <v>44.308632543926699</v>
      </c>
    </row>
    <row r="53" spans="1:14" x14ac:dyDescent="0.2">
      <c r="A53" s="57" t="s">
        <v>427</v>
      </c>
      <c r="B53" s="44" t="s">
        <v>428</v>
      </c>
      <c r="C53" s="45">
        <v>67</v>
      </c>
      <c r="D53" s="46" t="s">
        <v>334</v>
      </c>
      <c r="E53" s="47">
        <v>0.56539554420764104</v>
      </c>
      <c r="F53" s="48">
        <v>25.183016105417298</v>
      </c>
      <c r="G53" s="47">
        <v>0.745461512896606</v>
      </c>
      <c r="H53" s="50">
        <v>62.261268143621102</v>
      </c>
      <c r="I53" s="76" t="str">
        <f t="shared" si="0"/>
        <v>No</v>
      </c>
      <c r="J53" s="49" t="str">
        <f t="shared" si="1"/>
        <v>No</v>
      </c>
      <c r="K53" s="47">
        <v>0.16232769569893099</v>
      </c>
      <c r="L53" s="50">
        <v>66.178623718887295</v>
      </c>
      <c r="M53" s="47">
        <v>0.12773855383308499</v>
      </c>
      <c r="N53" s="50">
        <v>45.148968678380399</v>
      </c>
    </row>
    <row r="54" spans="1:14" x14ac:dyDescent="0.2">
      <c r="A54" s="57" t="s">
        <v>429</v>
      </c>
      <c r="B54" s="44" t="s">
        <v>430</v>
      </c>
      <c r="C54" s="45">
        <v>67</v>
      </c>
      <c r="D54" s="46" t="s">
        <v>334</v>
      </c>
      <c r="E54" s="47">
        <v>0.66676063669657604</v>
      </c>
      <c r="F54" s="48">
        <v>50.073206442166899</v>
      </c>
      <c r="G54" s="47">
        <v>0.794806744556662</v>
      </c>
      <c r="H54" s="50">
        <v>77.692895339954205</v>
      </c>
      <c r="I54" s="76" t="str">
        <f t="shared" si="0"/>
        <v>No</v>
      </c>
      <c r="J54" s="49" t="str">
        <f t="shared" si="1"/>
        <v>No</v>
      </c>
      <c r="K54" s="47">
        <v>0.18217221644437601</v>
      </c>
      <c r="L54" s="50">
        <v>70.717423133235698</v>
      </c>
      <c r="M54" s="47">
        <v>0.14064998718089999</v>
      </c>
      <c r="N54" s="50">
        <v>52.177234530175703</v>
      </c>
    </row>
    <row r="55" spans="1:14" x14ac:dyDescent="0.2">
      <c r="A55" s="57" t="s">
        <v>431</v>
      </c>
      <c r="B55" s="44" t="s">
        <v>432</v>
      </c>
      <c r="C55" s="45">
        <v>67</v>
      </c>
      <c r="D55" s="46" t="s">
        <v>334</v>
      </c>
      <c r="E55" s="47">
        <v>0.60116962659311501</v>
      </c>
      <c r="F55" s="48">
        <v>32.064421669106899</v>
      </c>
      <c r="G55" s="47">
        <v>0.73810530055057999</v>
      </c>
      <c r="H55" s="50">
        <v>59.740259740259702</v>
      </c>
      <c r="I55" s="76" t="str">
        <f t="shared" si="0"/>
        <v>No</v>
      </c>
      <c r="J55" s="49" t="str">
        <f t="shared" si="1"/>
        <v>No</v>
      </c>
      <c r="K55" s="47">
        <v>0.18421303444253501</v>
      </c>
      <c r="L55" s="50">
        <v>71.303074670570993</v>
      </c>
      <c r="M55" s="47">
        <v>0.13974454581694301</v>
      </c>
      <c r="N55" s="50">
        <v>51.566080977845701</v>
      </c>
    </row>
    <row r="56" spans="1:14" x14ac:dyDescent="0.2">
      <c r="A56" s="57" t="s">
        <v>433</v>
      </c>
      <c r="B56" s="44" t="s">
        <v>434</v>
      </c>
      <c r="C56" s="45">
        <v>67</v>
      </c>
      <c r="D56" s="46" t="s">
        <v>334</v>
      </c>
      <c r="E56" s="47">
        <v>0.57989071368460099</v>
      </c>
      <c r="F56" s="48">
        <v>27.232796486090798</v>
      </c>
      <c r="G56" s="47">
        <v>0.74548078928611905</v>
      </c>
      <c r="H56" s="50">
        <v>62.337662337662302</v>
      </c>
      <c r="I56" s="76" t="str">
        <f t="shared" si="0"/>
        <v>No</v>
      </c>
      <c r="J56" s="49" t="str">
        <f t="shared" si="1"/>
        <v>No</v>
      </c>
      <c r="K56" s="47">
        <v>0.18263761145729701</v>
      </c>
      <c r="L56" s="50">
        <v>70.863836017569596</v>
      </c>
      <c r="M56" s="47">
        <v>0.13917824946132101</v>
      </c>
      <c r="N56" s="50">
        <v>51.107715813598197</v>
      </c>
    </row>
    <row r="57" spans="1:14" x14ac:dyDescent="0.2">
      <c r="A57" s="57" t="s">
        <v>435</v>
      </c>
      <c r="B57" s="44" t="s">
        <v>436</v>
      </c>
      <c r="C57" s="45">
        <v>67</v>
      </c>
      <c r="D57" s="46" t="s">
        <v>334</v>
      </c>
      <c r="E57" s="47">
        <v>0.72459610512574502</v>
      </c>
      <c r="F57" s="48">
        <v>64.128843338213798</v>
      </c>
      <c r="G57" s="47">
        <v>0.80665898397289704</v>
      </c>
      <c r="H57" s="50">
        <v>80.519480519480496</v>
      </c>
      <c r="I57" s="76" t="str">
        <f t="shared" si="0"/>
        <v>No</v>
      </c>
      <c r="J57" s="49" t="str">
        <f t="shared" si="1"/>
        <v>No</v>
      </c>
      <c r="K57" s="47">
        <v>0.16725238216014501</v>
      </c>
      <c r="L57" s="50">
        <v>67.349926793557799</v>
      </c>
      <c r="M57" s="47">
        <v>0.131128921658381</v>
      </c>
      <c r="N57" s="50">
        <v>46.6768525592055</v>
      </c>
    </row>
    <row r="58" spans="1:14" x14ac:dyDescent="0.2">
      <c r="A58" s="57" t="s">
        <v>437</v>
      </c>
      <c r="B58" s="44" t="s">
        <v>438</v>
      </c>
      <c r="C58" s="45">
        <v>67</v>
      </c>
      <c r="D58" s="46" t="s">
        <v>334</v>
      </c>
      <c r="E58" s="47">
        <v>0.76264331721238199</v>
      </c>
      <c r="F58" s="48">
        <v>71.888726207906302</v>
      </c>
      <c r="G58" s="47">
        <v>0.78168796265997498</v>
      </c>
      <c r="H58" s="50">
        <v>74.255156608097806</v>
      </c>
      <c r="I58" s="76" t="str">
        <f t="shared" si="0"/>
        <v>No</v>
      </c>
      <c r="J58" s="49" t="str">
        <f t="shared" si="1"/>
        <v>No</v>
      </c>
      <c r="K58" s="47">
        <v>0.17056514193116901</v>
      </c>
      <c r="L58" s="50">
        <v>68.228404099560805</v>
      </c>
      <c r="M58" s="47">
        <v>0.13293867638078399</v>
      </c>
      <c r="N58" s="50">
        <v>47.899159663865497</v>
      </c>
    </row>
    <row r="59" spans="1:14" x14ac:dyDescent="0.2">
      <c r="A59" s="147" t="s">
        <v>439</v>
      </c>
      <c r="B59" s="44" t="s">
        <v>440</v>
      </c>
      <c r="C59" s="45">
        <v>67</v>
      </c>
      <c r="D59" s="46" t="s">
        <v>334</v>
      </c>
      <c r="E59" s="47">
        <v>0.77840674185296499</v>
      </c>
      <c r="F59" s="48">
        <v>76.720351390922403</v>
      </c>
      <c r="G59" s="47">
        <v>0.83421095472846896</v>
      </c>
      <c r="H59" s="50">
        <v>86.401833460657002</v>
      </c>
      <c r="I59" s="76" t="str">
        <f t="shared" si="0"/>
        <v>No</v>
      </c>
      <c r="J59" s="49" t="str">
        <f t="shared" si="1"/>
        <v>Yes</v>
      </c>
      <c r="K59" s="47">
        <v>0.22095123266938901</v>
      </c>
      <c r="L59" s="50">
        <v>77.891654465593007</v>
      </c>
      <c r="M59" s="47">
        <v>0.163572674528557</v>
      </c>
      <c r="N59" s="50">
        <v>60.733384262796001</v>
      </c>
    </row>
    <row r="60" spans="1:14" x14ac:dyDescent="0.2">
      <c r="A60" s="57" t="s">
        <v>441</v>
      </c>
      <c r="B60" s="44" t="s">
        <v>442</v>
      </c>
      <c r="C60" s="45">
        <v>67</v>
      </c>
      <c r="D60" s="46" t="s">
        <v>334</v>
      </c>
      <c r="E60" s="47">
        <v>0.69299508156257605</v>
      </c>
      <c r="F60" s="48">
        <v>56.368960468521202</v>
      </c>
      <c r="G60" s="47">
        <v>0.83237002750340106</v>
      </c>
      <c r="H60" s="50">
        <v>85.637891520244494</v>
      </c>
      <c r="I60" s="76" t="str">
        <f t="shared" si="0"/>
        <v>No</v>
      </c>
      <c r="J60" s="49" t="str">
        <f t="shared" si="1"/>
        <v>No</v>
      </c>
      <c r="K60" s="47">
        <v>0.23247771536957201</v>
      </c>
      <c r="L60" s="50">
        <v>80.234260614934101</v>
      </c>
      <c r="M60" s="47">
        <v>0.16881971034954499</v>
      </c>
      <c r="N60" s="50">
        <v>62.032085561497297</v>
      </c>
    </row>
    <row r="61" spans="1:14" x14ac:dyDescent="0.2">
      <c r="A61" s="147" t="s">
        <v>443</v>
      </c>
      <c r="B61" s="44" t="s">
        <v>444</v>
      </c>
      <c r="C61" s="45">
        <v>67</v>
      </c>
      <c r="D61" s="46" t="s">
        <v>334</v>
      </c>
      <c r="E61" s="47">
        <v>0.82556296119747397</v>
      </c>
      <c r="F61" s="48">
        <v>86.237188872620806</v>
      </c>
      <c r="G61" s="47">
        <v>0.88519076749353198</v>
      </c>
      <c r="H61" s="50">
        <v>94.9579831932773</v>
      </c>
      <c r="I61" s="76" t="str">
        <f t="shared" si="0"/>
        <v>No</v>
      </c>
      <c r="J61" s="49" t="str">
        <f t="shared" si="1"/>
        <v>Yes</v>
      </c>
      <c r="K61" s="47">
        <v>0.24015897551229801</v>
      </c>
      <c r="L61" s="50">
        <v>81.698389458272302</v>
      </c>
      <c r="M61" s="47">
        <v>0.17336977915207999</v>
      </c>
      <c r="N61" s="50">
        <v>63.636363636363598</v>
      </c>
    </row>
    <row r="62" spans="1:14" x14ac:dyDescent="0.2">
      <c r="A62" s="147" t="s">
        <v>445</v>
      </c>
      <c r="B62" s="44" t="s">
        <v>446</v>
      </c>
      <c r="C62" s="45">
        <v>67</v>
      </c>
      <c r="D62" s="46" t="s">
        <v>334</v>
      </c>
      <c r="E62" s="47">
        <v>0.82614598377314896</v>
      </c>
      <c r="F62" s="48">
        <v>86.383601756954604</v>
      </c>
      <c r="G62" s="47">
        <v>0.89086465438894402</v>
      </c>
      <c r="H62" s="50">
        <v>95.951107715813606</v>
      </c>
      <c r="I62" s="76" t="str">
        <f t="shared" si="0"/>
        <v>No</v>
      </c>
      <c r="J62" s="49" t="str">
        <f t="shared" si="1"/>
        <v>Yes</v>
      </c>
      <c r="K62" s="47">
        <v>0.228697181814284</v>
      </c>
      <c r="L62" s="50">
        <v>79.941434846266503</v>
      </c>
      <c r="M62" s="47">
        <v>0.166951393599715</v>
      </c>
      <c r="N62" s="50">
        <v>61.573720397249801</v>
      </c>
    </row>
    <row r="63" spans="1:14" x14ac:dyDescent="0.2">
      <c r="A63" s="57" t="s">
        <v>447</v>
      </c>
      <c r="B63" s="44" t="s">
        <v>448</v>
      </c>
      <c r="C63" s="45">
        <v>67</v>
      </c>
      <c r="D63" s="46" t="s">
        <v>334</v>
      </c>
      <c r="E63" s="47">
        <v>0.75796097813229202</v>
      </c>
      <c r="F63" s="48">
        <v>71.156661786237194</v>
      </c>
      <c r="G63" s="47">
        <v>0.83739282328735298</v>
      </c>
      <c r="H63" s="50">
        <v>87.012987012986997</v>
      </c>
      <c r="I63" s="76" t="str">
        <f t="shared" si="0"/>
        <v>No</v>
      </c>
      <c r="J63" s="49" t="str">
        <f t="shared" si="1"/>
        <v>No</v>
      </c>
      <c r="K63" s="47">
        <v>0.15285073344088801</v>
      </c>
      <c r="L63" s="50">
        <v>63.836017569546101</v>
      </c>
      <c r="M63" s="47">
        <v>0.108729378333423</v>
      </c>
      <c r="N63" s="50">
        <v>36.134453781512597</v>
      </c>
    </row>
    <row r="64" spans="1:14" x14ac:dyDescent="0.2">
      <c r="A64" s="147" t="s">
        <v>449</v>
      </c>
      <c r="B64" s="44" t="s">
        <v>450</v>
      </c>
      <c r="C64" s="45">
        <v>67</v>
      </c>
      <c r="D64" s="46" t="s">
        <v>334</v>
      </c>
      <c r="E64" s="47">
        <v>0.77409604068168103</v>
      </c>
      <c r="F64" s="48">
        <v>75.256222547584201</v>
      </c>
      <c r="G64" s="47">
        <v>0.84329203024206101</v>
      </c>
      <c r="H64" s="50">
        <v>87.776928953399505</v>
      </c>
      <c r="I64" s="76" t="str">
        <f t="shared" si="0"/>
        <v>No</v>
      </c>
      <c r="J64" s="49" t="str">
        <f t="shared" si="1"/>
        <v>Yes</v>
      </c>
      <c r="K64" s="47">
        <v>9.0332509987257406E-2</v>
      </c>
      <c r="L64" s="50">
        <v>17.862371888726202</v>
      </c>
      <c r="M64" s="47">
        <v>7.5141653468207295E-2</v>
      </c>
      <c r="N64" s="50">
        <v>5.0420168067226898</v>
      </c>
    </row>
    <row r="65" spans="1:14" x14ac:dyDescent="0.2">
      <c r="A65" s="147" t="s">
        <v>451</v>
      </c>
      <c r="B65" s="44" t="s">
        <v>452</v>
      </c>
      <c r="C65" s="45">
        <v>67</v>
      </c>
      <c r="D65" s="46" t="s">
        <v>334</v>
      </c>
      <c r="E65" s="47">
        <v>0.83617704847627905</v>
      </c>
      <c r="F65" s="48">
        <v>88.286969253294302</v>
      </c>
      <c r="G65" s="47">
        <v>0.83800824975923005</v>
      </c>
      <c r="H65" s="50">
        <v>87.242169595110795</v>
      </c>
      <c r="I65" s="76" t="str">
        <f t="shared" si="0"/>
        <v>No</v>
      </c>
      <c r="J65" s="49" t="str">
        <f t="shared" si="1"/>
        <v>Yes</v>
      </c>
      <c r="K65" s="47">
        <v>0.146483145355844</v>
      </c>
      <c r="L65" s="50">
        <v>61.054172767203497</v>
      </c>
      <c r="M65" s="47">
        <v>0.13531167914336201</v>
      </c>
      <c r="N65" s="50">
        <v>49.1214667685256</v>
      </c>
    </row>
    <row r="66" spans="1:14" x14ac:dyDescent="0.2">
      <c r="A66" s="147" t="s">
        <v>453</v>
      </c>
      <c r="B66" s="44" t="s">
        <v>454</v>
      </c>
      <c r="C66" s="45">
        <v>67</v>
      </c>
      <c r="D66" s="46" t="s">
        <v>334</v>
      </c>
      <c r="E66" s="47">
        <v>0.78353217104456296</v>
      </c>
      <c r="F66" s="48">
        <v>77.891654465593007</v>
      </c>
      <c r="G66" s="47">
        <v>0.88429720941670997</v>
      </c>
      <c r="H66" s="50">
        <v>94.881588999236101</v>
      </c>
      <c r="I66" s="76" t="str">
        <f t="shared" si="0"/>
        <v>No</v>
      </c>
      <c r="J66" s="49" t="str">
        <f t="shared" si="1"/>
        <v>Yes</v>
      </c>
      <c r="K66" s="47">
        <v>0.108857051178613</v>
      </c>
      <c r="L66" s="50">
        <v>45.095168374817</v>
      </c>
      <c r="M66" s="47">
        <v>0.100015271425564</v>
      </c>
      <c r="N66" s="50">
        <v>28.953399541634798</v>
      </c>
    </row>
    <row r="67" spans="1:14" x14ac:dyDescent="0.2">
      <c r="A67" s="57" t="s">
        <v>455</v>
      </c>
      <c r="B67" s="44" t="s">
        <v>456</v>
      </c>
      <c r="C67" s="45">
        <v>67</v>
      </c>
      <c r="D67" s="46" t="s">
        <v>334</v>
      </c>
      <c r="E67" s="47">
        <v>0.74451758322750305</v>
      </c>
      <c r="F67" s="48">
        <v>67.935578330893094</v>
      </c>
      <c r="G67" s="47">
        <v>0.90002924413605701</v>
      </c>
      <c r="H67" s="50">
        <v>97.555385790679907</v>
      </c>
      <c r="I67" s="76" t="str">
        <f t="shared" si="0"/>
        <v>No</v>
      </c>
      <c r="J67" s="49" t="str">
        <f t="shared" si="1"/>
        <v>No</v>
      </c>
      <c r="K67" s="47">
        <v>0.15082664196401499</v>
      </c>
      <c r="L67" s="50">
        <v>62.664714494875597</v>
      </c>
      <c r="M67" s="47">
        <v>0.13294954457236399</v>
      </c>
      <c r="N67" s="50">
        <v>48.051948051948102</v>
      </c>
    </row>
    <row r="68" spans="1:14" x14ac:dyDescent="0.2">
      <c r="A68" s="147" t="s">
        <v>457</v>
      </c>
      <c r="B68" s="44" t="s">
        <v>458</v>
      </c>
      <c r="C68" s="45">
        <v>67</v>
      </c>
      <c r="D68" s="46" t="s">
        <v>334</v>
      </c>
      <c r="E68" s="47">
        <v>0.89696566306857395</v>
      </c>
      <c r="F68" s="48">
        <v>96.632503660322101</v>
      </c>
      <c r="G68" s="47">
        <v>0.89895237769133696</v>
      </c>
      <c r="H68" s="50">
        <v>97.402597402597394</v>
      </c>
      <c r="I68" s="76" t="str">
        <f t="shared" si="0"/>
        <v>Yes</v>
      </c>
      <c r="J68" s="49" t="str">
        <f t="shared" si="1"/>
        <v>Yes</v>
      </c>
      <c r="K68" s="47">
        <v>8.7478347848926899E-2</v>
      </c>
      <c r="L68" s="50">
        <v>12.152269399707199</v>
      </c>
      <c r="M68" s="47">
        <v>6.3427986572873699E-2</v>
      </c>
      <c r="N68" s="50">
        <v>2.9793735676088602</v>
      </c>
    </row>
    <row r="69" spans="1:14" x14ac:dyDescent="0.2">
      <c r="A69" s="147" t="s">
        <v>459</v>
      </c>
      <c r="B69" s="44" t="s">
        <v>460</v>
      </c>
      <c r="C69" s="45">
        <v>67</v>
      </c>
      <c r="D69" s="46" t="s">
        <v>334</v>
      </c>
      <c r="E69" s="47">
        <v>0.85235538257145305</v>
      </c>
      <c r="F69" s="48">
        <v>91.068814055636906</v>
      </c>
      <c r="G69" s="47">
        <v>0.85336699379112602</v>
      </c>
      <c r="H69" s="50">
        <v>89.304812834224606</v>
      </c>
      <c r="I69" s="76" t="str">
        <f t="shared" si="0"/>
        <v>No</v>
      </c>
      <c r="J69" s="49" t="str">
        <f t="shared" si="1"/>
        <v>Yes</v>
      </c>
      <c r="K69" s="47">
        <v>0.13818496892557</v>
      </c>
      <c r="L69" s="50">
        <v>58.125915080527101</v>
      </c>
      <c r="M69" s="47">
        <v>0.104502375058849</v>
      </c>
      <c r="N69" s="50">
        <v>32.5439266615737</v>
      </c>
    </row>
    <row r="70" spans="1:14" x14ac:dyDescent="0.2">
      <c r="A70" s="57" t="s">
        <v>461</v>
      </c>
      <c r="B70" s="44" t="s">
        <v>462</v>
      </c>
      <c r="C70" s="45">
        <v>67</v>
      </c>
      <c r="D70" s="46" t="s">
        <v>334</v>
      </c>
      <c r="E70" s="47">
        <v>0.74798664986720798</v>
      </c>
      <c r="F70" s="48">
        <v>68.521229868228403</v>
      </c>
      <c r="G70" s="47">
        <v>0.79707083586138505</v>
      </c>
      <c r="H70" s="50">
        <v>78.456837280366699</v>
      </c>
      <c r="I70" s="76" t="str">
        <f t="shared" si="0"/>
        <v>No</v>
      </c>
      <c r="J70" s="49" t="str">
        <f t="shared" si="1"/>
        <v>No</v>
      </c>
      <c r="K70" s="47">
        <v>0.19319605909917101</v>
      </c>
      <c r="L70" s="50">
        <v>73.499267935578303</v>
      </c>
      <c r="M70" s="47">
        <v>0.136587200570147</v>
      </c>
      <c r="N70" s="50">
        <v>49.9618029029794</v>
      </c>
    </row>
    <row r="71" spans="1:14" x14ac:dyDescent="0.2">
      <c r="A71" s="147" t="s">
        <v>463</v>
      </c>
      <c r="B71" s="44" t="s">
        <v>464</v>
      </c>
      <c r="C71" s="45">
        <v>67</v>
      </c>
      <c r="D71" s="46" t="s">
        <v>334</v>
      </c>
      <c r="E71" s="47">
        <v>0.82706378784214696</v>
      </c>
      <c r="F71" s="48">
        <v>86.530014641288403</v>
      </c>
      <c r="G71" s="47">
        <v>0.84598584859318404</v>
      </c>
      <c r="H71" s="50">
        <v>88.006111535523303</v>
      </c>
      <c r="I71" s="76" t="str">
        <f t="shared" ref="I71:I134" si="2">IF(AND(F71&gt;=90,H71&gt;=90),"Yes","No")</f>
        <v>No</v>
      </c>
      <c r="J71" s="49" t="str">
        <f t="shared" ref="J71:J134" si="3">IF(AND(F71&gt;=75,H71&gt;=75),"Yes","No")</f>
        <v>Yes</v>
      </c>
      <c r="K71" s="47">
        <v>0.222880362444697</v>
      </c>
      <c r="L71" s="50">
        <v>78.770131771595899</v>
      </c>
      <c r="M71" s="47">
        <v>0.16240530220108901</v>
      </c>
      <c r="N71" s="50">
        <v>60.580595874713502</v>
      </c>
    </row>
    <row r="72" spans="1:14" x14ac:dyDescent="0.2">
      <c r="A72" s="147" t="s">
        <v>465</v>
      </c>
      <c r="B72" s="44" t="s">
        <v>466</v>
      </c>
      <c r="C72" s="45">
        <v>67</v>
      </c>
      <c r="D72" s="46" t="s">
        <v>334</v>
      </c>
      <c r="E72" s="47">
        <v>0.82895628003861599</v>
      </c>
      <c r="F72" s="48">
        <v>87.262079062957497</v>
      </c>
      <c r="G72" s="47">
        <v>0.85295484391262399</v>
      </c>
      <c r="H72" s="50">
        <v>88.999236058059594</v>
      </c>
      <c r="I72" s="76" t="str">
        <f t="shared" si="2"/>
        <v>No</v>
      </c>
      <c r="J72" s="49" t="str">
        <f t="shared" si="3"/>
        <v>Yes</v>
      </c>
      <c r="K72" s="47">
        <v>0.226018476522927</v>
      </c>
      <c r="L72" s="50">
        <v>79.355783308931194</v>
      </c>
      <c r="M72" s="47">
        <v>0.16560489154752001</v>
      </c>
      <c r="N72" s="50">
        <v>61.038961038960998</v>
      </c>
    </row>
    <row r="73" spans="1:14" x14ac:dyDescent="0.2">
      <c r="A73" s="147" t="s">
        <v>467</v>
      </c>
      <c r="B73" s="44" t="s">
        <v>468</v>
      </c>
      <c r="C73" s="45">
        <v>67</v>
      </c>
      <c r="D73" s="46" t="s">
        <v>334</v>
      </c>
      <c r="E73" s="47">
        <v>0.84723082171527098</v>
      </c>
      <c r="F73" s="48">
        <v>90.483162518301597</v>
      </c>
      <c r="G73" s="47">
        <v>0.88167414376859998</v>
      </c>
      <c r="H73" s="50">
        <v>94.499618029029804</v>
      </c>
      <c r="I73" s="76" t="str">
        <f t="shared" si="2"/>
        <v>Yes</v>
      </c>
      <c r="J73" s="49" t="str">
        <f t="shared" si="3"/>
        <v>Yes</v>
      </c>
      <c r="K73" s="47">
        <v>0.206631452081043</v>
      </c>
      <c r="L73" s="50">
        <v>75.256222547584201</v>
      </c>
      <c r="M73" s="47">
        <v>0.15441784424957899</v>
      </c>
      <c r="N73" s="50">
        <v>57.372039724980901</v>
      </c>
    </row>
    <row r="74" spans="1:14" x14ac:dyDescent="0.2">
      <c r="A74" s="147" t="s">
        <v>469</v>
      </c>
      <c r="B74" s="44" t="s">
        <v>470</v>
      </c>
      <c r="C74" s="45">
        <v>67</v>
      </c>
      <c r="D74" s="46" t="s">
        <v>334</v>
      </c>
      <c r="E74" s="47">
        <v>0.86917467448319197</v>
      </c>
      <c r="F74" s="48">
        <v>92.825768667642706</v>
      </c>
      <c r="G74" s="47">
        <v>0.86771717182736796</v>
      </c>
      <c r="H74" s="50">
        <v>92.055003819709697</v>
      </c>
      <c r="I74" s="76" t="str">
        <f t="shared" si="2"/>
        <v>Yes</v>
      </c>
      <c r="J74" s="49" t="str">
        <f t="shared" si="3"/>
        <v>Yes</v>
      </c>
      <c r="K74" s="47">
        <v>0.10825032771740201</v>
      </c>
      <c r="L74" s="50">
        <v>44.802342606149303</v>
      </c>
      <c r="M74" s="47">
        <v>0.10440649991387101</v>
      </c>
      <c r="N74" s="50">
        <v>32.391138273491201</v>
      </c>
    </row>
    <row r="75" spans="1:14" x14ac:dyDescent="0.2">
      <c r="A75" s="147" t="s">
        <v>471</v>
      </c>
      <c r="B75" s="44" t="s">
        <v>472</v>
      </c>
      <c r="C75" s="45">
        <v>67</v>
      </c>
      <c r="D75" s="46" t="s">
        <v>334</v>
      </c>
      <c r="E75" s="47">
        <v>0.84417514533926297</v>
      </c>
      <c r="F75" s="48">
        <v>90.043923865300101</v>
      </c>
      <c r="G75" s="47">
        <v>0.86220833092886395</v>
      </c>
      <c r="H75" s="50">
        <v>90.832696715049707</v>
      </c>
      <c r="I75" s="76" t="str">
        <f t="shared" si="2"/>
        <v>Yes</v>
      </c>
      <c r="J75" s="49" t="str">
        <f t="shared" si="3"/>
        <v>Yes</v>
      </c>
      <c r="K75" s="47">
        <v>0.147040439216888</v>
      </c>
      <c r="L75" s="50">
        <v>61.200585651537303</v>
      </c>
      <c r="M75" s="47">
        <v>0.13217268259364601</v>
      </c>
      <c r="N75" s="50">
        <v>47.440794499618001</v>
      </c>
    </row>
    <row r="76" spans="1:14" x14ac:dyDescent="0.2">
      <c r="A76" s="147" t="s">
        <v>473</v>
      </c>
      <c r="B76" s="44" t="s">
        <v>474</v>
      </c>
      <c r="C76" s="45">
        <v>67</v>
      </c>
      <c r="D76" s="46" t="s">
        <v>334</v>
      </c>
      <c r="E76" s="47">
        <v>0.921820145023733</v>
      </c>
      <c r="F76" s="48">
        <v>99.121522693997093</v>
      </c>
      <c r="G76" s="47">
        <v>0.91334789265998895</v>
      </c>
      <c r="H76" s="50">
        <v>99.083269671504993</v>
      </c>
      <c r="I76" s="76" t="str">
        <f t="shared" si="2"/>
        <v>Yes</v>
      </c>
      <c r="J76" s="49" t="str">
        <f t="shared" si="3"/>
        <v>Yes</v>
      </c>
      <c r="K76" s="47">
        <v>0.191514800448677</v>
      </c>
      <c r="L76" s="50">
        <v>73.206442166910705</v>
      </c>
      <c r="M76" s="47">
        <v>0.14545059133832999</v>
      </c>
      <c r="N76" s="50">
        <v>54.087089381207001</v>
      </c>
    </row>
    <row r="77" spans="1:14" x14ac:dyDescent="0.2">
      <c r="A77" s="147" t="s">
        <v>475</v>
      </c>
      <c r="B77" s="44" t="s">
        <v>476</v>
      </c>
      <c r="C77" s="45">
        <v>67</v>
      </c>
      <c r="D77" s="46" t="s">
        <v>334</v>
      </c>
      <c r="E77" s="47">
        <v>0.885049884874889</v>
      </c>
      <c r="F77" s="48">
        <v>95.461200585651497</v>
      </c>
      <c r="G77" s="47">
        <v>0.87586753282178298</v>
      </c>
      <c r="H77" s="50">
        <v>93.582887700534798</v>
      </c>
      <c r="I77" s="76" t="str">
        <f t="shared" si="2"/>
        <v>Yes</v>
      </c>
      <c r="J77" s="49" t="str">
        <f t="shared" si="3"/>
        <v>Yes</v>
      </c>
      <c r="K77" s="47">
        <v>0.17227242898794701</v>
      </c>
      <c r="L77" s="50">
        <v>68.667642752562202</v>
      </c>
      <c r="M77" s="47">
        <v>0.13428313286628599</v>
      </c>
      <c r="N77" s="50">
        <v>48.510313216195598</v>
      </c>
    </row>
    <row r="78" spans="1:14" x14ac:dyDescent="0.2">
      <c r="A78" s="147" t="s">
        <v>477</v>
      </c>
      <c r="B78" s="44" t="s">
        <v>478</v>
      </c>
      <c r="C78" s="45">
        <v>67</v>
      </c>
      <c r="D78" s="46" t="s">
        <v>334</v>
      </c>
      <c r="E78" s="47">
        <v>0.82495232483855296</v>
      </c>
      <c r="F78" s="48">
        <v>85.944363103953194</v>
      </c>
      <c r="G78" s="47">
        <v>0.83725664064657501</v>
      </c>
      <c r="H78" s="50">
        <v>86.860198624904498</v>
      </c>
      <c r="I78" s="76" t="str">
        <f t="shared" si="2"/>
        <v>No</v>
      </c>
      <c r="J78" s="49" t="str">
        <f t="shared" si="3"/>
        <v>Yes</v>
      </c>
      <c r="K78" s="47">
        <v>0.241197472231646</v>
      </c>
      <c r="L78" s="50">
        <v>81.99121522694</v>
      </c>
      <c r="M78" s="47">
        <v>0.172150770011499</v>
      </c>
      <c r="N78" s="50">
        <v>63.254392666157401</v>
      </c>
    </row>
    <row r="79" spans="1:14" x14ac:dyDescent="0.2">
      <c r="A79" s="147" t="s">
        <v>479</v>
      </c>
      <c r="B79" s="44" t="s">
        <v>480</v>
      </c>
      <c r="C79" s="45">
        <v>67</v>
      </c>
      <c r="D79" s="46" t="s">
        <v>334</v>
      </c>
      <c r="E79" s="47">
        <v>0.91255651934502602</v>
      </c>
      <c r="F79" s="48">
        <v>98.535871156661798</v>
      </c>
      <c r="G79" s="47">
        <v>0.91354121114356801</v>
      </c>
      <c r="H79" s="50">
        <v>99.236058059587506</v>
      </c>
      <c r="I79" s="76" t="str">
        <f t="shared" si="2"/>
        <v>Yes</v>
      </c>
      <c r="J79" s="49" t="str">
        <f t="shared" si="3"/>
        <v>Yes</v>
      </c>
      <c r="K79" s="47">
        <v>0.16875779772199301</v>
      </c>
      <c r="L79" s="50">
        <v>67.789165446559295</v>
      </c>
      <c r="M79" s="47">
        <v>0.13068914786073099</v>
      </c>
      <c r="N79" s="50">
        <v>46.447669977081702</v>
      </c>
    </row>
    <row r="80" spans="1:14" x14ac:dyDescent="0.2">
      <c r="A80" s="147" t="s">
        <v>481</v>
      </c>
      <c r="B80" s="44" t="s">
        <v>482</v>
      </c>
      <c r="C80" s="45">
        <v>67</v>
      </c>
      <c r="D80" s="46" t="s">
        <v>334</v>
      </c>
      <c r="E80" s="47">
        <v>0.940308801576617</v>
      </c>
      <c r="F80" s="48">
        <v>100</v>
      </c>
      <c r="G80" s="47">
        <v>0.92980587288578698</v>
      </c>
      <c r="H80" s="50">
        <v>99.847211611917501</v>
      </c>
      <c r="I80" s="76" t="str">
        <f t="shared" si="2"/>
        <v>Yes</v>
      </c>
      <c r="J80" s="49" t="str">
        <f t="shared" si="3"/>
        <v>Yes</v>
      </c>
      <c r="K80" s="47">
        <v>0.173809936984818</v>
      </c>
      <c r="L80" s="50">
        <v>69.106881405563698</v>
      </c>
      <c r="M80" s="47">
        <v>0.13458763276406199</v>
      </c>
      <c r="N80" s="50">
        <v>48.739495798319297</v>
      </c>
    </row>
    <row r="81" spans="1:14" x14ac:dyDescent="0.2">
      <c r="A81" s="147" t="s">
        <v>483</v>
      </c>
      <c r="B81" s="44" t="s">
        <v>484</v>
      </c>
      <c r="C81" s="45">
        <v>67</v>
      </c>
      <c r="D81" s="46" t="s">
        <v>334</v>
      </c>
      <c r="E81" s="47">
        <v>0.92468780477381596</v>
      </c>
      <c r="F81" s="48">
        <v>99.414348462664705</v>
      </c>
      <c r="G81" s="47">
        <v>0.91071108963941605</v>
      </c>
      <c r="H81" s="50">
        <v>98.854087089381196</v>
      </c>
      <c r="I81" s="76" t="str">
        <f t="shared" si="2"/>
        <v>Yes</v>
      </c>
      <c r="J81" s="49" t="str">
        <f t="shared" si="3"/>
        <v>Yes</v>
      </c>
      <c r="K81" s="47">
        <v>0.14163540881314099</v>
      </c>
      <c r="L81" s="50">
        <v>59.590043923865302</v>
      </c>
      <c r="M81" s="47">
        <v>0.104932558648582</v>
      </c>
      <c r="N81" s="50">
        <v>33.3078686019863</v>
      </c>
    </row>
    <row r="82" spans="1:14" x14ac:dyDescent="0.2">
      <c r="A82" s="147" t="s">
        <v>485</v>
      </c>
      <c r="B82" s="44" t="s">
        <v>486</v>
      </c>
      <c r="C82" s="45">
        <v>67</v>
      </c>
      <c r="D82" s="46" t="s">
        <v>334</v>
      </c>
      <c r="E82" s="47">
        <v>0.83386409536894501</v>
      </c>
      <c r="F82" s="48">
        <v>87.847730600292806</v>
      </c>
      <c r="G82" s="47">
        <v>0.88747047771921195</v>
      </c>
      <c r="H82" s="50">
        <v>95.416348357524797</v>
      </c>
      <c r="I82" s="76" t="str">
        <f t="shared" si="2"/>
        <v>No</v>
      </c>
      <c r="J82" s="49" t="str">
        <f t="shared" si="3"/>
        <v>Yes</v>
      </c>
      <c r="K82" s="47">
        <v>0.13545415154865201</v>
      </c>
      <c r="L82" s="50">
        <v>57.101024890190303</v>
      </c>
      <c r="M82" s="47">
        <v>0.112920622767606</v>
      </c>
      <c r="N82" s="50">
        <v>39.419404125286498</v>
      </c>
    </row>
    <row r="83" spans="1:14" x14ac:dyDescent="0.2">
      <c r="A83" s="57" t="s">
        <v>487</v>
      </c>
      <c r="B83" s="44" t="s">
        <v>488</v>
      </c>
      <c r="C83" s="45">
        <v>67</v>
      </c>
      <c r="D83" s="46" t="s">
        <v>334</v>
      </c>
      <c r="E83" s="47">
        <v>0.77117071789994596</v>
      </c>
      <c r="F83" s="48">
        <v>74.670571010248906</v>
      </c>
      <c r="G83" s="47">
        <v>0.83174090130641598</v>
      </c>
      <c r="H83" s="50">
        <v>85.561497326203195</v>
      </c>
      <c r="I83" s="76" t="str">
        <f t="shared" si="2"/>
        <v>No</v>
      </c>
      <c r="J83" s="49" t="str">
        <f t="shared" si="3"/>
        <v>No</v>
      </c>
      <c r="K83" s="47">
        <v>9.8686375962592401E-2</v>
      </c>
      <c r="L83" s="50">
        <v>33.382137628111302</v>
      </c>
      <c r="M83" s="47">
        <v>6.2725311754933205E-2</v>
      </c>
      <c r="N83" s="50">
        <v>2.9029793735676099</v>
      </c>
    </row>
    <row r="84" spans="1:14" x14ac:dyDescent="0.2">
      <c r="A84" s="147" t="s">
        <v>489</v>
      </c>
      <c r="B84" s="44" t="s">
        <v>490</v>
      </c>
      <c r="C84" s="45">
        <v>67</v>
      </c>
      <c r="D84" s="46" t="s">
        <v>334</v>
      </c>
      <c r="E84" s="47">
        <v>0.79467757330944699</v>
      </c>
      <c r="F84" s="48">
        <v>80.087847730600302</v>
      </c>
      <c r="G84" s="47">
        <v>0.80424958182043205</v>
      </c>
      <c r="H84" s="50">
        <v>80.137509549274299</v>
      </c>
      <c r="I84" s="76" t="str">
        <f t="shared" si="2"/>
        <v>No</v>
      </c>
      <c r="J84" s="49" t="str">
        <f t="shared" si="3"/>
        <v>Yes</v>
      </c>
      <c r="K84" s="47">
        <v>0.180642186548786</v>
      </c>
      <c r="L84" s="50">
        <v>70.131771595900403</v>
      </c>
      <c r="M84" s="47">
        <v>0.112594625669601</v>
      </c>
      <c r="N84" s="50">
        <v>39.037433155080201</v>
      </c>
    </row>
    <row r="85" spans="1:14" x14ac:dyDescent="0.2">
      <c r="A85" s="57" t="s">
        <v>491</v>
      </c>
      <c r="B85" s="44" t="s">
        <v>492</v>
      </c>
      <c r="C85" s="45">
        <v>67</v>
      </c>
      <c r="D85" s="46" t="s">
        <v>334</v>
      </c>
      <c r="E85" s="47">
        <v>0.75536242167382595</v>
      </c>
      <c r="F85" s="48">
        <v>70.131771595900403</v>
      </c>
      <c r="G85" s="47">
        <v>0.80233238163055798</v>
      </c>
      <c r="H85" s="50">
        <v>79.449961802903005</v>
      </c>
      <c r="I85" s="76" t="str">
        <f t="shared" si="2"/>
        <v>No</v>
      </c>
      <c r="J85" s="49" t="str">
        <f t="shared" si="3"/>
        <v>No</v>
      </c>
      <c r="K85" s="47">
        <v>0.23712760791423901</v>
      </c>
      <c r="L85" s="50">
        <v>81.259150805270906</v>
      </c>
      <c r="M85" s="47">
        <v>0.16381083878619701</v>
      </c>
      <c r="N85" s="50">
        <v>60.8097784568373</v>
      </c>
    </row>
    <row r="86" spans="1:14" x14ac:dyDescent="0.2">
      <c r="A86" s="57" t="s">
        <v>493</v>
      </c>
      <c r="B86" s="44" t="s">
        <v>494</v>
      </c>
      <c r="C86" s="45">
        <v>67</v>
      </c>
      <c r="D86" s="46" t="s">
        <v>334</v>
      </c>
      <c r="E86" s="47">
        <v>0.75109343780154103</v>
      </c>
      <c r="F86" s="48">
        <v>69.253294289897497</v>
      </c>
      <c r="G86" s="47">
        <v>0.77476409740039198</v>
      </c>
      <c r="H86" s="50">
        <v>72.421695951107694</v>
      </c>
      <c r="I86" s="76" t="str">
        <f t="shared" si="2"/>
        <v>No</v>
      </c>
      <c r="J86" s="49" t="str">
        <f t="shared" si="3"/>
        <v>No</v>
      </c>
      <c r="K86" s="47">
        <v>0.21139623467114199</v>
      </c>
      <c r="L86" s="50">
        <v>76.281112737920907</v>
      </c>
      <c r="M86" s="47">
        <v>0.14630509411492701</v>
      </c>
      <c r="N86" s="50">
        <v>54.698242933537102</v>
      </c>
    </row>
    <row r="87" spans="1:14" x14ac:dyDescent="0.2">
      <c r="A87" s="147" t="s">
        <v>495</v>
      </c>
      <c r="B87" s="44" t="s">
        <v>496</v>
      </c>
      <c r="C87" s="45">
        <v>67</v>
      </c>
      <c r="D87" s="46" t="s">
        <v>334</v>
      </c>
      <c r="E87" s="47">
        <v>0.83340585350729202</v>
      </c>
      <c r="F87" s="48">
        <v>87.701317715958993</v>
      </c>
      <c r="G87" s="47">
        <v>0.83329872374438596</v>
      </c>
      <c r="H87" s="50">
        <v>86.172650878533204</v>
      </c>
      <c r="I87" s="76" t="str">
        <f t="shared" si="2"/>
        <v>No</v>
      </c>
      <c r="J87" s="49" t="str">
        <f t="shared" si="3"/>
        <v>Yes</v>
      </c>
      <c r="K87" s="47">
        <v>7.6686959783447096E-3</v>
      </c>
      <c r="L87" s="50">
        <v>0.43923865300146397</v>
      </c>
      <c r="M87" s="47">
        <v>4.2610070516874597E-3</v>
      </c>
      <c r="N87" s="50">
        <v>7.6394194041252902E-2</v>
      </c>
    </row>
    <row r="88" spans="1:14" x14ac:dyDescent="0.2">
      <c r="A88" s="147" t="s">
        <v>497</v>
      </c>
      <c r="B88" s="44" t="s">
        <v>498</v>
      </c>
      <c r="C88" s="45">
        <v>67</v>
      </c>
      <c r="D88" s="46" t="s">
        <v>334</v>
      </c>
      <c r="E88" s="47">
        <v>0.81309268464620299</v>
      </c>
      <c r="F88" s="48">
        <v>83.162518301610504</v>
      </c>
      <c r="G88" s="47">
        <v>0.82902035414139497</v>
      </c>
      <c r="H88" s="50">
        <v>85.103132161955699</v>
      </c>
      <c r="I88" s="76" t="str">
        <f t="shared" si="2"/>
        <v>No</v>
      </c>
      <c r="J88" s="49" t="str">
        <f t="shared" si="3"/>
        <v>Yes</v>
      </c>
      <c r="K88" s="47">
        <v>0.13076780839882199</v>
      </c>
      <c r="L88" s="50">
        <v>55.490483162518302</v>
      </c>
      <c r="M88" s="47">
        <v>0.102554817040261</v>
      </c>
      <c r="N88" s="50">
        <v>31.092436974789901</v>
      </c>
    </row>
    <row r="89" spans="1:14" x14ac:dyDescent="0.2">
      <c r="A89" s="147" t="s">
        <v>499</v>
      </c>
      <c r="B89" s="44" t="s">
        <v>500</v>
      </c>
      <c r="C89" s="45">
        <v>67</v>
      </c>
      <c r="D89" s="46" t="s">
        <v>334</v>
      </c>
      <c r="E89" s="47">
        <v>0.81814656708480005</v>
      </c>
      <c r="F89" s="48">
        <v>84.187408491947295</v>
      </c>
      <c r="G89" s="47">
        <v>0.808994332800411</v>
      </c>
      <c r="H89" s="50">
        <v>80.977845683728006</v>
      </c>
      <c r="I89" s="76" t="str">
        <f t="shared" si="2"/>
        <v>No</v>
      </c>
      <c r="J89" s="49" t="str">
        <f t="shared" si="3"/>
        <v>Yes</v>
      </c>
      <c r="K89" s="47">
        <v>0.24558641520573199</v>
      </c>
      <c r="L89" s="50">
        <v>82.869692532942906</v>
      </c>
      <c r="M89" s="47">
        <v>0.16800094884821001</v>
      </c>
      <c r="N89" s="50">
        <v>61.802902979373599</v>
      </c>
    </row>
    <row r="90" spans="1:14" x14ac:dyDescent="0.2">
      <c r="A90" s="147" t="s">
        <v>501</v>
      </c>
      <c r="B90" s="44" t="s">
        <v>502</v>
      </c>
      <c r="C90" s="45">
        <v>67</v>
      </c>
      <c r="D90" s="46" t="s">
        <v>334</v>
      </c>
      <c r="E90" s="47">
        <v>0.79004101004262395</v>
      </c>
      <c r="F90" s="48">
        <v>78.916544655929698</v>
      </c>
      <c r="G90" s="47">
        <v>0.78591411394312705</v>
      </c>
      <c r="H90" s="50">
        <v>75.324675324675297</v>
      </c>
      <c r="I90" s="76" t="str">
        <f t="shared" si="2"/>
        <v>No</v>
      </c>
      <c r="J90" s="49" t="str">
        <f t="shared" si="3"/>
        <v>Yes</v>
      </c>
      <c r="K90" s="47">
        <v>0.23288905771708701</v>
      </c>
      <c r="L90" s="50">
        <v>80.3806734992679</v>
      </c>
      <c r="M90" s="47">
        <v>0.14007998919911099</v>
      </c>
      <c r="N90" s="50">
        <v>51.948051948051898</v>
      </c>
    </row>
    <row r="91" spans="1:14" x14ac:dyDescent="0.2">
      <c r="A91" s="57" t="s">
        <v>503</v>
      </c>
      <c r="B91" s="44" t="s">
        <v>504</v>
      </c>
      <c r="C91" s="45">
        <v>67</v>
      </c>
      <c r="D91" s="46" t="s">
        <v>334</v>
      </c>
      <c r="E91" s="47">
        <v>0.78131015071614796</v>
      </c>
      <c r="F91" s="48">
        <v>77.159590043923899</v>
      </c>
      <c r="G91" s="47">
        <v>0.77643548730571799</v>
      </c>
      <c r="H91" s="50">
        <v>73.109243697479002</v>
      </c>
      <c r="I91" s="76" t="str">
        <f t="shared" si="2"/>
        <v>No</v>
      </c>
      <c r="J91" s="49" t="str">
        <f t="shared" si="3"/>
        <v>No</v>
      </c>
      <c r="K91" s="47">
        <v>0.30678334985838202</v>
      </c>
      <c r="L91" s="50">
        <v>89.165446559297195</v>
      </c>
      <c r="M91" s="47">
        <v>0.181349645279721</v>
      </c>
      <c r="N91" s="50">
        <v>65.851795263560007</v>
      </c>
    </row>
    <row r="92" spans="1:14" x14ac:dyDescent="0.2">
      <c r="A92" s="147" t="s">
        <v>505</v>
      </c>
      <c r="B92" s="44" t="s">
        <v>506</v>
      </c>
      <c r="C92" s="45">
        <v>67</v>
      </c>
      <c r="D92" s="46" t="s">
        <v>334</v>
      </c>
      <c r="E92" s="47">
        <v>0.81439516124606004</v>
      </c>
      <c r="F92" s="48">
        <v>83.601756954612</v>
      </c>
      <c r="G92" s="47">
        <v>0.80537935071790501</v>
      </c>
      <c r="H92" s="50">
        <v>80.290297937356797</v>
      </c>
      <c r="I92" s="76" t="str">
        <f t="shared" si="2"/>
        <v>No</v>
      </c>
      <c r="J92" s="49" t="str">
        <f t="shared" si="3"/>
        <v>Yes</v>
      </c>
      <c r="K92" s="47">
        <v>0.28624634041366598</v>
      </c>
      <c r="L92" s="50">
        <v>86.969253294289899</v>
      </c>
      <c r="M92" s="47">
        <v>0.17046611909442799</v>
      </c>
      <c r="N92" s="50">
        <v>62.414056531703601</v>
      </c>
    </row>
    <row r="93" spans="1:14" x14ac:dyDescent="0.2">
      <c r="A93" s="57" t="s">
        <v>507</v>
      </c>
      <c r="B93" s="44" t="s">
        <v>508</v>
      </c>
      <c r="C93" s="45">
        <v>67</v>
      </c>
      <c r="D93" s="46" t="s">
        <v>334</v>
      </c>
      <c r="E93" s="47">
        <v>0.68550285310250902</v>
      </c>
      <c r="F93" s="48">
        <v>54.319180087847698</v>
      </c>
      <c r="G93" s="47">
        <v>0.79039604142657705</v>
      </c>
      <c r="H93" s="50">
        <v>76.394194041252902</v>
      </c>
      <c r="I93" s="76" t="str">
        <f t="shared" si="2"/>
        <v>No</v>
      </c>
      <c r="J93" s="49" t="str">
        <f t="shared" si="3"/>
        <v>No</v>
      </c>
      <c r="K93" s="47">
        <v>0.11268313635906101</v>
      </c>
      <c r="L93" s="50">
        <v>47.437774524158101</v>
      </c>
      <c r="M93" s="47">
        <v>9.0419182078110005E-2</v>
      </c>
      <c r="N93" s="50">
        <v>17.723453017570701</v>
      </c>
    </row>
    <row r="94" spans="1:14" x14ac:dyDescent="0.2">
      <c r="A94" s="57" t="s">
        <v>509</v>
      </c>
      <c r="B94" s="44" t="s">
        <v>510</v>
      </c>
      <c r="C94" s="45">
        <v>67</v>
      </c>
      <c r="D94" s="46" t="s">
        <v>334</v>
      </c>
      <c r="E94" s="47">
        <v>0.38484121620422801</v>
      </c>
      <c r="F94" s="48">
        <v>3.07467057101025</v>
      </c>
      <c r="G94" s="47">
        <v>0.57027989956791403</v>
      </c>
      <c r="H94" s="50">
        <v>13.7509549274255</v>
      </c>
      <c r="I94" s="76" t="str">
        <f t="shared" si="2"/>
        <v>No</v>
      </c>
      <c r="J94" s="49" t="str">
        <f t="shared" si="3"/>
        <v>No</v>
      </c>
      <c r="K94" s="47">
        <v>0.17874871334741099</v>
      </c>
      <c r="L94" s="50">
        <v>69.692532942899007</v>
      </c>
      <c r="M94" s="47">
        <v>0.137479308665546</v>
      </c>
      <c r="N94" s="50">
        <v>50.496562261268103</v>
      </c>
    </row>
    <row r="95" spans="1:14" x14ac:dyDescent="0.2">
      <c r="A95" s="57" t="s">
        <v>511</v>
      </c>
      <c r="B95" s="44" t="s">
        <v>512</v>
      </c>
      <c r="C95" s="45">
        <v>67</v>
      </c>
      <c r="D95" s="46" t="s">
        <v>334</v>
      </c>
      <c r="E95" s="47">
        <v>0.71631310233898704</v>
      </c>
      <c r="F95" s="48">
        <v>61.346998535871201</v>
      </c>
      <c r="G95" s="47">
        <v>0.79726154155414597</v>
      </c>
      <c r="H95" s="50">
        <v>78.609625668449198</v>
      </c>
      <c r="I95" s="76" t="str">
        <f t="shared" si="2"/>
        <v>No</v>
      </c>
      <c r="J95" s="49" t="str">
        <f t="shared" si="3"/>
        <v>No</v>
      </c>
      <c r="K95" s="47">
        <v>0.17861302973600501</v>
      </c>
      <c r="L95" s="50">
        <v>69.546120058565194</v>
      </c>
      <c r="M95" s="47">
        <v>0.117983336306201</v>
      </c>
      <c r="N95" s="50">
        <v>41.329258976317803</v>
      </c>
    </row>
    <row r="96" spans="1:14" x14ac:dyDescent="0.2">
      <c r="A96" s="57" t="s">
        <v>399</v>
      </c>
      <c r="B96" s="44" t="s">
        <v>513</v>
      </c>
      <c r="C96" s="45">
        <v>67</v>
      </c>
      <c r="D96" s="46" t="s">
        <v>334</v>
      </c>
      <c r="E96" s="47">
        <v>0.44780051830401602</v>
      </c>
      <c r="F96" s="48">
        <v>7.17423133235725</v>
      </c>
      <c r="G96" s="47">
        <v>0.61727258219998604</v>
      </c>
      <c r="H96" s="50">
        <v>21.390374331550799</v>
      </c>
      <c r="I96" s="76" t="str">
        <f t="shared" si="2"/>
        <v>No</v>
      </c>
      <c r="J96" s="49" t="str">
        <f t="shared" si="3"/>
        <v>No</v>
      </c>
      <c r="K96" s="47">
        <v>0.39545701667766697</v>
      </c>
      <c r="L96" s="50">
        <v>96.339677891654503</v>
      </c>
      <c r="M96" s="47">
        <v>0.21514523821266099</v>
      </c>
      <c r="N96" s="50">
        <v>72.192513368983995</v>
      </c>
    </row>
    <row r="97" spans="1:14" x14ac:dyDescent="0.2">
      <c r="A97" s="57" t="s">
        <v>514</v>
      </c>
      <c r="B97" s="44" t="s">
        <v>515</v>
      </c>
      <c r="C97" s="45">
        <v>67</v>
      </c>
      <c r="D97" s="46" t="s">
        <v>334</v>
      </c>
      <c r="E97" s="47">
        <v>0.52191605927075702</v>
      </c>
      <c r="F97" s="48">
        <v>16.398243045388</v>
      </c>
      <c r="G97" s="47">
        <v>0.62630529396614998</v>
      </c>
      <c r="H97" s="50">
        <v>24.064171122994701</v>
      </c>
      <c r="I97" s="76" t="str">
        <f t="shared" si="2"/>
        <v>No</v>
      </c>
      <c r="J97" s="49" t="str">
        <f t="shared" si="3"/>
        <v>No</v>
      </c>
      <c r="K97" s="47">
        <v>0.374930726435867</v>
      </c>
      <c r="L97" s="50">
        <v>95.168374816983899</v>
      </c>
      <c r="M97" s="47">
        <v>0.22077540675805299</v>
      </c>
      <c r="N97" s="50">
        <v>73.109243697479002</v>
      </c>
    </row>
    <row r="98" spans="1:14" x14ac:dyDescent="0.2">
      <c r="A98" s="57" t="s">
        <v>516</v>
      </c>
      <c r="B98" s="44" t="s">
        <v>517</v>
      </c>
      <c r="C98" s="45">
        <v>67</v>
      </c>
      <c r="D98" s="46" t="s">
        <v>334</v>
      </c>
      <c r="E98" s="47">
        <v>0.26353686144210497</v>
      </c>
      <c r="F98" s="48">
        <v>0.73206442166910701</v>
      </c>
      <c r="G98" s="47">
        <v>0.45199476961835999</v>
      </c>
      <c r="H98" s="50">
        <v>4.6600458365164297</v>
      </c>
      <c r="I98" s="76" t="str">
        <f t="shared" si="2"/>
        <v>No</v>
      </c>
      <c r="J98" s="49" t="str">
        <f t="shared" si="3"/>
        <v>No</v>
      </c>
      <c r="K98" s="47">
        <v>0.45886441488685398</v>
      </c>
      <c r="L98" s="50">
        <v>99.414348462664705</v>
      </c>
      <c r="M98" s="47">
        <v>0.31136834777723199</v>
      </c>
      <c r="N98" s="50">
        <v>83.498854087089398</v>
      </c>
    </row>
    <row r="99" spans="1:14" x14ac:dyDescent="0.2">
      <c r="A99" s="57" t="s">
        <v>518</v>
      </c>
      <c r="B99" s="44" t="s">
        <v>519</v>
      </c>
      <c r="C99" s="45">
        <v>67</v>
      </c>
      <c r="D99" s="46" t="s">
        <v>334</v>
      </c>
      <c r="E99" s="47">
        <v>0.40727234419346298</v>
      </c>
      <c r="F99" s="48">
        <v>4.2459736456808201</v>
      </c>
      <c r="G99" s="47">
        <v>0.56619000242938</v>
      </c>
      <c r="H99" s="50">
        <v>13.368983957219299</v>
      </c>
      <c r="I99" s="76" t="str">
        <f t="shared" si="2"/>
        <v>No</v>
      </c>
      <c r="J99" s="49" t="str">
        <f t="shared" si="3"/>
        <v>No</v>
      </c>
      <c r="K99" s="47">
        <v>0.41426250444978702</v>
      </c>
      <c r="L99" s="50">
        <v>97.218155197657396</v>
      </c>
      <c r="M99" s="47">
        <v>0.26012679845938802</v>
      </c>
      <c r="N99" s="50">
        <v>77.616501145912906</v>
      </c>
    </row>
    <row r="100" spans="1:14" x14ac:dyDescent="0.2">
      <c r="A100" s="57" t="s">
        <v>520</v>
      </c>
      <c r="B100" s="44" t="s">
        <v>521</v>
      </c>
      <c r="C100" s="45">
        <v>67</v>
      </c>
      <c r="D100" s="46" t="s">
        <v>334</v>
      </c>
      <c r="E100" s="47">
        <v>0.41788054835711602</v>
      </c>
      <c r="F100" s="48">
        <v>4.8316251830161097</v>
      </c>
      <c r="G100" s="47">
        <v>0.60937877284615205</v>
      </c>
      <c r="H100" s="50">
        <v>19.098548510313201</v>
      </c>
      <c r="I100" s="76" t="str">
        <f t="shared" si="2"/>
        <v>No</v>
      </c>
      <c r="J100" s="49" t="str">
        <f t="shared" si="3"/>
        <v>No</v>
      </c>
      <c r="K100" s="47">
        <v>0.39224286527170499</v>
      </c>
      <c r="L100" s="50">
        <v>96.046852122986806</v>
      </c>
      <c r="M100" s="47">
        <v>0.24569447878285</v>
      </c>
      <c r="N100" s="50">
        <v>76.012223071046606</v>
      </c>
    </row>
    <row r="101" spans="1:14" x14ac:dyDescent="0.2">
      <c r="A101" s="57" t="s">
        <v>522</v>
      </c>
      <c r="B101" s="44" t="s">
        <v>523</v>
      </c>
      <c r="C101" s="45">
        <v>67</v>
      </c>
      <c r="D101" s="46" t="s">
        <v>334</v>
      </c>
      <c r="E101" s="47">
        <v>0.465388143727265</v>
      </c>
      <c r="F101" s="48">
        <v>8.7847730600292806</v>
      </c>
      <c r="G101" s="47">
        <v>0.60783726173508701</v>
      </c>
      <c r="H101" s="50">
        <v>18.716577540107</v>
      </c>
      <c r="I101" s="76" t="str">
        <f t="shared" si="2"/>
        <v>No</v>
      </c>
      <c r="J101" s="49" t="str">
        <f t="shared" si="3"/>
        <v>No</v>
      </c>
      <c r="K101" s="47">
        <v>0.31755263652992199</v>
      </c>
      <c r="L101" s="50">
        <v>90.043923865300101</v>
      </c>
      <c r="M101" s="47">
        <v>0.21696167581964701</v>
      </c>
      <c r="N101" s="50">
        <v>72.574484339190207</v>
      </c>
    </row>
    <row r="102" spans="1:14" x14ac:dyDescent="0.2">
      <c r="A102" s="57" t="s">
        <v>524</v>
      </c>
      <c r="B102" s="44" t="s">
        <v>525</v>
      </c>
      <c r="C102" s="45">
        <v>67</v>
      </c>
      <c r="D102" s="46" t="s">
        <v>334</v>
      </c>
      <c r="E102" s="47">
        <v>0.45722357686706599</v>
      </c>
      <c r="F102" s="48">
        <v>7.9062957540263499</v>
      </c>
      <c r="G102" s="47">
        <v>0.65580131297724498</v>
      </c>
      <c r="H102" s="50">
        <v>32.161955691367503</v>
      </c>
      <c r="I102" s="76" t="str">
        <f t="shared" si="2"/>
        <v>No</v>
      </c>
      <c r="J102" s="49" t="str">
        <f t="shared" si="3"/>
        <v>No</v>
      </c>
      <c r="K102" s="47">
        <v>0.24311179813492201</v>
      </c>
      <c r="L102" s="50">
        <v>82.430453879941396</v>
      </c>
      <c r="M102" s="47">
        <v>0.158105723343545</v>
      </c>
      <c r="N102" s="50">
        <v>59.052711993888501</v>
      </c>
    </row>
    <row r="103" spans="1:14" x14ac:dyDescent="0.2">
      <c r="A103" s="57" t="s">
        <v>526</v>
      </c>
      <c r="B103" s="44" t="s">
        <v>527</v>
      </c>
      <c r="C103" s="45">
        <v>67</v>
      </c>
      <c r="D103" s="46" t="s">
        <v>334</v>
      </c>
      <c r="E103" s="47">
        <v>0.48673256201503901</v>
      </c>
      <c r="F103" s="48">
        <v>11.2737920937042</v>
      </c>
      <c r="G103" s="47">
        <v>0.68690435398719496</v>
      </c>
      <c r="H103" s="50">
        <v>42.704354469060299</v>
      </c>
      <c r="I103" s="76" t="str">
        <f t="shared" si="2"/>
        <v>No</v>
      </c>
      <c r="J103" s="49" t="str">
        <f t="shared" si="3"/>
        <v>No</v>
      </c>
      <c r="K103" s="47">
        <v>0.33995693349352502</v>
      </c>
      <c r="L103" s="50">
        <v>91.654465592972201</v>
      </c>
      <c r="M103" s="47">
        <v>0.16125587975095901</v>
      </c>
      <c r="N103" s="50">
        <v>60.198624904507298</v>
      </c>
    </row>
    <row r="104" spans="1:14" x14ac:dyDescent="0.2">
      <c r="A104" s="57" t="s">
        <v>528</v>
      </c>
      <c r="B104" s="44" t="s">
        <v>529</v>
      </c>
      <c r="C104" s="45">
        <v>67</v>
      </c>
      <c r="D104" s="46" t="s">
        <v>334</v>
      </c>
      <c r="E104" s="47">
        <v>0.41921257501940801</v>
      </c>
      <c r="F104" s="48">
        <v>4.9780380673499298</v>
      </c>
      <c r="G104" s="47">
        <v>0.56286111211845502</v>
      </c>
      <c r="H104" s="50">
        <v>12.834224598930501</v>
      </c>
      <c r="I104" s="76" t="str">
        <f t="shared" si="2"/>
        <v>No</v>
      </c>
      <c r="J104" s="49" t="str">
        <f t="shared" si="3"/>
        <v>No</v>
      </c>
      <c r="K104" s="47">
        <v>0.31932730459749198</v>
      </c>
      <c r="L104" s="50">
        <v>90.190336749634</v>
      </c>
      <c r="M104" s="47">
        <v>0.18781649136795001</v>
      </c>
      <c r="N104" s="50">
        <v>67.150496562261296</v>
      </c>
    </row>
    <row r="105" spans="1:14" x14ac:dyDescent="0.2">
      <c r="A105" s="57" t="s">
        <v>530</v>
      </c>
      <c r="B105" s="44" t="s">
        <v>531</v>
      </c>
      <c r="C105" s="45">
        <v>67</v>
      </c>
      <c r="D105" s="46" t="s">
        <v>334</v>
      </c>
      <c r="E105" s="47">
        <v>0.55093812560318201</v>
      </c>
      <c r="F105" s="48">
        <v>22.5475841874085</v>
      </c>
      <c r="G105" s="47">
        <v>0.58833966356378897</v>
      </c>
      <c r="H105" s="50">
        <v>16.195569136745601</v>
      </c>
      <c r="I105" s="76" t="str">
        <f t="shared" si="2"/>
        <v>No</v>
      </c>
      <c r="J105" s="49" t="str">
        <f t="shared" si="3"/>
        <v>No</v>
      </c>
      <c r="K105" s="47">
        <v>0.20656065581713601</v>
      </c>
      <c r="L105" s="50">
        <v>75.109809663250402</v>
      </c>
      <c r="M105" s="47">
        <v>0.150694772039839</v>
      </c>
      <c r="N105" s="50">
        <v>55.996944232238398</v>
      </c>
    </row>
    <row r="106" spans="1:14" x14ac:dyDescent="0.2">
      <c r="A106" s="57" t="s">
        <v>532</v>
      </c>
      <c r="B106" s="44" t="s">
        <v>533</v>
      </c>
      <c r="C106" s="45">
        <v>67</v>
      </c>
      <c r="D106" s="46" t="s">
        <v>334</v>
      </c>
      <c r="E106" s="47">
        <v>0.51297895840441599</v>
      </c>
      <c r="F106" s="48">
        <v>15.3733528550512</v>
      </c>
      <c r="G106" s="47">
        <v>0.56160910144216403</v>
      </c>
      <c r="H106" s="50">
        <v>12.605042016806699</v>
      </c>
      <c r="I106" s="76" t="str">
        <f t="shared" si="2"/>
        <v>No</v>
      </c>
      <c r="J106" s="49" t="str">
        <f t="shared" si="3"/>
        <v>No</v>
      </c>
      <c r="K106" s="47">
        <v>0.23689701162208199</v>
      </c>
      <c r="L106" s="50">
        <v>81.112737920936993</v>
      </c>
      <c r="M106" s="47">
        <v>0.166273552037769</v>
      </c>
      <c r="N106" s="50">
        <v>61.420932009167302</v>
      </c>
    </row>
    <row r="107" spans="1:14" x14ac:dyDescent="0.2">
      <c r="A107" s="57" t="s">
        <v>534</v>
      </c>
      <c r="B107" s="44" t="s">
        <v>535</v>
      </c>
      <c r="C107" s="45">
        <v>67</v>
      </c>
      <c r="D107" s="46" t="s">
        <v>334</v>
      </c>
      <c r="E107" s="47">
        <v>0.465218635905017</v>
      </c>
      <c r="F107" s="48">
        <v>8.4919472913616403</v>
      </c>
      <c r="G107" s="47">
        <v>0.52828224921737399</v>
      </c>
      <c r="H107" s="50">
        <v>9.2436974789915993</v>
      </c>
      <c r="I107" s="76" t="str">
        <f t="shared" si="2"/>
        <v>No</v>
      </c>
      <c r="J107" s="49" t="str">
        <f t="shared" si="3"/>
        <v>No</v>
      </c>
      <c r="K107" s="47">
        <v>0.37520711437402399</v>
      </c>
      <c r="L107" s="50">
        <v>95.314787701317698</v>
      </c>
      <c r="M107" s="47">
        <v>0.203751388207734</v>
      </c>
      <c r="N107" s="50">
        <v>70.435446906035097</v>
      </c>
    </row>
    <row r="108" spans="1:14" x14ac:dyDescent="0.2">
      <c r="A108" s="57" t="s">
        <v>536</v>
      </c>
      <c r="B108" s="44" t="s">
        <v>537</v>
      </c>
      <c r="C108" s="45">
        <v>66</v>
      </c>
      <c r="D108" s="46" t="s">
        <v>334</v>
      </c>
      <c r="E108" s="47">
        <v>0.68429947742256303</v>
      </c>
      <c r="F108" s="48">
        <v>53.587115666178597</v>
      </c>
      <c r="G108" s="47">
        <v>0.65169700294267896</v>
      </c>
      <c r="H108" s="50">
        <v>22.0183486238532</v>
      </c>
      <c r="I108" s="76" t="str">
        <f t="shared" si="2"/>
        <v>No</v>
      </c>
      <c r="J108" s="49" t="str">
        <f t="shared" si="3"/>
        <v>No</v>
      </c>
      <c r="K108" s="47">
        <v>0.18450195067702599</v>
      </c>
      <c r="L108" s="50">
        <v>71.595900439238704</v>
      </c>
      <c r="M108" s="47">
        <v>0.17704344566168001</v>
      </c>
      <c r="N108" s="50">
        <v>48.256880733945003</v>
      </c>
    </row>
    <row r="109" spans="1:14" x14ac:dyDescent="0.2">
      <c r="A109" s="57" t="s">
        <v>538</v>
      </c>
      <c r="B109" s="44" t="s">
        <v>539</v>
      </c>
      <c r="C109" s="45">
        <v>67</v>
      </c>
      <c r="D109" s="46" t="s">
        <v>334</v>
      </c>
      <c r="E109" s="47">
        <v>0.49537403851654399</v>
      </c>
      <c r="F109" s="48">
        <v>12.0058565153734</v>
      </c>
      <c r="G109" s="47">
        <v>0.60869811967447895</v>
      </c>
      <c r="H109" s="50">
        <v>18.869365928189499</v>
      </c>
      <c r="I109" s="76" t="str">
        <f t="shared" si="2"/>
        <v>No</v>
      </c>
      <c r="J109" s="49" t="str">
        <f t="shared" si="3"/>
        <v>No</v>
      </c>
      <c r="K109" s="47">
        <v>0.360989865335551</v>
      </c>
      <c r="L109" s="50">
        <v>94.143484626647194</v>
      </c>
      <c r="M109" s="47">
        <v>0.19260497240632199</v>
      </c>
      <c r="N109" s="50">
        <v>68.525592055003798</v>
      </c>
    </row>
    <row r="110" spans="1:14" x14ac:dyDescent="0.2">
      <c r="A110" s="147" t="s">
        <v>540</v>
      </c>
      <c r="B110" s="44" t="s">
        <v>541</v>
      </c>
      <c r="C110" s="45">
        <v>67</v>
      </c>
      <c r="D110" s="46" t="s">
        <v>334</v>
      </c>
      <c r="E110" s="47">
        <v>0.87477254401404703</v>
      </c>
      <c r="F110" s="48">
        <v>94.143484626647194</v>
      </c>
      <c r="G110" s="47">
        <v>0.87410670216657504</v>
      </c>
      <c r="H110" s="50">
        <v>93.353705118411</v>
      </c>
      <c r="I110" s="76" t="str">
        <f t="shared" si="2"/>
        <v>Yes</v>
      </c>
      <c r="J110" s="49" t="str">
        <f t="shared" si="3"/>
        <v>Yes</v>
      </c>
      <c r="K110" s="47">
        <v>9.1005633513326703E-2</v>
      </c>
      <c r="L110" s="50">
        <v>19.3265007320644</v>
      </c>
      <c r="M110" s="47">
        <v>9.0865425703978597E-2</v>
      </c>
      <c r="N110" s="50">
        <v>18.181818181818201</v>
      </c>
    </row>
    <row r="111" spans="1:14" x14ac:dyDescent="0.2">
      <c r="A111" s="147" t="s">
        <v>542</v>
      </c>
      <c r="B111" s="44" t="s">
        <v>543</v>
      </c>
      <c r="C111" s="45">
        <v>67</v>
      </c>
      <c r="D111" s="46" t="s">
        <v>334</v>
      </c>
      <c r="E111" s="47">
        <v>0.87131726934401199</v>
      </c>
      <c r="F111" s="48">
        <v>93.557833089311899</v>
      </c>
      <c r="G111" s="47">
        <v>0.879822162821292</v>
      </c>
      <c r="H111" s="50">
        <v>94.117647058823493</v>
      </c>
      <c r="I111" s="76" t="str">
        <f t="shared" si="2"/>
        <v>Yes</v>
      </c>
      <c r="J111" s="49" t="str">
        <f t="shared" si="3"/>
        <v>Yes</v>
      </c>
      <c r="K111" s="47">
        <v>6.4810200537053497E-2</v>
      </c>
      <c r="L111" s="50">
        <v>3.3674963396778899</v>
      </c>
      <c r="M111" s="47">
        <v>5.1534433869119302E-2</v>
      </c>
      <c r="N111" s="50">
        <v>1.6042780748663099</v>
      </c>
    </row>
    <row r="112" spans="1:14" x14ac:dyDescent="0.2">
      <c r="A112" s="147" t="s">
        <v>544</v>
      </c>
      <c r="B112" s="44" t="s">
        <v>545</v>
      </c>
      <c r="C112" s="45">
        <v>67</v>
      </c>
      <c r="D112" s="46" t="s">
        <v>334</v>
      </c>
      <c r="E112" s="47">
        <v>0.93660964744078801</v>
      </c>
      <c r="F112" s="48">
        <v>99.707174231332402</v>
      </c>
      <c r="G112" s="47">
        <v>0.92570460727219706</v>
      </c>
      <c r="H112" s="50">
        <v>99.770817417876202</v>
      </c>
      <c r="I112" s="76" t="str">
        <f t="shared" si="2"/>
        <v>Yes</v>
      </c>
      <c r="J112" s="49" t="str">
        <f t="shared" si="3"/>
        <v>Yes</v>
      </c>
      <c r="K112" s="47">
        <v>9.9115296589545696E-2</v>
      </c>
      <c r="L112" s="50">
        <v>34.114202049780403</v>
      </c>
      <c r="M112" s="47">
        <v>9.2431031182055798E-2</v>
      </c>
      <c r="N112" s="50">
        <v>20.550038197096999</v>
      </c>
    </row>
    <row r="113" spans="1:14" x14ac:dyDescent="0.2">
      <c r="A113" s="147" t="s">
        <v>546</v>
      </c>
      <c r="B113" s="44" t="s">
        <v>547</v>
      </c>
      <c r="C113" s="45">
        <v>67</v>
      </c>
      <c r="D113" s="46" t="s">
        <v>334</v>
      </c>
      <c r="E113" s="47">
        <v>0.84081372579590696</v>
      </c>
      <c r="F113" s="48">
        <v>89.458272327964906</v>
      </c>
      <c r="G113" s="47">
        <v>0.833623674586775</v>
      </c>
      <c r="H113" s="50">
        <v>86.249045072574503</v>
      </c>
      <c r="I113" s="76" t="str">
        <f t="shared" si="2"/>
        <v>No</v>
      </c>
      <c r="J113" s="49" t="str">
        <f t="shared" si="3"/>
        <v>Yes</v>
      </c>
      <c r="K113" s="47">
        <v>7.8124957070549297E-2</v>
      </c>
      <c r="L113" s="50">
        <v>5.5636896046852096</v>
      </c>
      <c r="M113" s="47">
        <v>7.3818450730427601E-2</v>
      </c>
      <c r="N113" s="50">
        <v>4.6600458365164297</v>
      </c>
    </row>
    <row r="114" spans="1:14" x14ac:dyDescent="0.2">
      <c r="A114" s="147" t="s">
        <v>548</v>
      </c>
      <c r="B114" s="44" t="s">
        <v>549</v>
      </c>
      <c r="C114" s="45">
        <v>67</v>
      </c>
      <c r="D114" s="46" t="s">
        <v>334</v>
      </c>
      <c r="E114" s="47">
        <v>0.88529856746711799</v>
      </c>
      <c r="F114" s="48">
        <v>95.607613469985395</v>
      </c>
      <c r="G114" s="47">
        <v>0.86542371605998203</v>
      </c>
      <c r="H114" s="50">
        <v>91.443850267379702</v>
      </c>
      <c r="I114" s="76" t="str">
        <f t="shared" si="2"/>
        <v>Yes</v>
      </c>
      <c r="J114" s="49" t="str">
        <f t="shared" si="3"/>
        <v>Yes</v>
      </c>
      <c r="K114" s="47">
        <v>8.9933840024961395E-2</v>
      </c>
      <c r="L114" s="50">
        <v>17.130307467057101</v>
      </c>
      <c r="M114" s="47">
        <v>7.8274624316738595E-2</v>
      </c>
      <c r="N114" s="50">
        <v>5.5767761650114602</v>
      </c>
    </row>
    <row r="115" spans="1:14" x14ac:dyDescent="0.2">
      <c r="A115" s="57" t="s">
        <v>399</v>
      </c>
      <c r="B115" s="44" t="s">
        <v>550</v>
      </c>
      <c r="C115" s="45">
        <v>69</v>
      </c>
      <c r="D115" s="46" t="s">
        <v>334</v>
      </c>
      <c r="E115" s="47">
        <v>0.77140435685577902</v>
      </c>
      <c r="F115" s="48">
        <v>74.816983894582705</v>
      </c>
      <c r="G115" s="47">
        <v>0.79262305701948899</v>
      </c>
      <c r="H115" s="50">
        <v>86.850152905198797</v>
      </c>
      <c r="I115" s="76" t="str">
        <f t="shared" si="2"/>
        <v>No</v>
      </c>
      <c r="J115" s="49" t="str">
        <f t="shared" si="3"/>
        <v>No</v>
      </c>
      <c r="K115" s="47">
        <v>9.6275523404175403E-2</v>
      </c>
      <c r="L115" s="50">
        <v>29.721815519765698</v>
      </c>
      <c r="M115" s="47">
        <v>0.116078098005218</v>
      </c>
      <c r="N115" s="50">
        <v>29.663608562691099</v>
      </c>
    </row>
    <row r="116" spans="1:14" x14ac:dyDescent="0.2">
      <c r="A116" s="57" t="s">
        <v>551</v>
      </c>
      <c r="B116" s="44" t="s">
        <v>552</v>
      </c>
      <c r="C116" s="45">
        <v>67</v>
      </c>
      <c r="D116" s="46" t="s">
        <v>334</v>
      </c>
      <c r="E116" s="47">
        <v>0.75650019019405101</v>
      </c>
      <c r="F116" s="48">
        <v>70.4245973645681</v>
      </c>
      <c r="G116" s="47">
        <v>0.79911553996585405</v>
      </c>
      <c r="H116" s="50">
        <v>78.991596638655494</v>
      </c>
      <c r="I116" s="76" t="str">
        <f t="shared" si="2"/>
        <v>No</v>
      </c>
      <c r="J116" s="49" t="str">
        <f t="shared" si="3"/>
        <v>No</v>
      </c>
      <c r="K116" s="47">
        <v>7.9849718136462203E-2</v>
      </c>
      <c r="L116" s="50">
        <v>6.4421669106881403</v>
      </c>
      <c r="M116" s="47">
        <v>5.0163228359522499E-2</v>
      </c>
      <c r="N116" s="50">
        <v>1.4514896867838001</v>
      </c>
    </row>
    <row r="117" spans="1:14" x14ac:dyDescent="0.2">
      <c r="A117" s="147" t="s">
        <v>553</v>
      </c>
      <c r="B117" s="44" t="s">
        <v>554</v>
      </c>
      <c r="C117" s="45">
        <v>69</v>
      </c>
      <c r="D117" s="46" t="s">
        <v>334</v>
      </c>
      <c r="E117" s="47">
        <v>0.78687928308827604</v>
      </c>
      <c r="F117" s="48">
        <v>78.477306002928302</v>
      </c>
      <c r="G117" s="47">
        <v>0.86568672860155904</v>
      </c>
      <c r="H117" s="50">
        <v>96.941896024464796</v>
      </c>
      <c r="I117" s="76" t="str">
        <f t="shared" si="2"/>
        <v>No</v>
      </c>
      <c r="J117" s="49" t="str">
        <f t="shared" si="3"/>
        <v>Yes</v>
      </c>
      <c r="K117" s="47">
        <v>9.5283093492382495E-2</v>
      </c>
      <c r="L117" s="50">
        <v>27.672035139092198</v>
      </c>
      <c r="M117" s="47">
        <v>9.4197915149399597E-2</v>
      </c>
      <c r="N117" s="50">
        <v>12.0795107033639</v>
      </c>
    </row>
    <row r="118" spans="1:14" x14ac:dyDescent="0.2">
      <c r="A118" s="57" t="s">
        <v>555</v>
      </c>
      <c r="B118" s="44" t="s">
        <v>556</v>
      </c>
      <c r="C118" s="45">
        <v>69</v>
      </c>
      <c r="D118" s="46" t="s">
        <v>334</v>
      </c>
      <c r="E118" s="47">
        <v>0.726719679655222</v>
      </c>
      <c r="F118" s="48">
        <v>64.421669106881396</v>
      </c>
      <c r="G118" s="47">
        <v>0.83240580384943796</v>
      </c>
      <c r="H118" s="50">
        <v>92.354740061162104</v>
      </c>
      <c r="I118" s="76" t="str">
        <f t="shared" si="2"/>
        <v>No</v>
      </c>
      <c r="J118" s="49" t="str">
        <f t="shared" si="3"/>
        <v>No</v>
      </c>
      <c r="K118" s="47">
        <v>9.4308729055026602E-2</v>
      </c>
      <c r="L118" s="50">
        <v>25.4758418740849</v>
      </c>
      <c r="M118" s="47">
        <v>9.7360283573362003E-2</v>
      </c>
      <c r="N118" s="50">
        <v>15.1376146788991</v>
      </c>
    </row>
    <row r="119" spans="1:14" x14ac:dyDescent="0.2">
      <c r="A119" s="147" t="s">
        <v>557</v>
      </c>
      <c r="B119" s="44" t="s">
        <v>558</v>
      </c>
      <c r="C119" s="45">
        <v>69</v>
      </c>
      <c r="D119" s="46" t="s">
        <v>334</v>
      </c>
      <c r="E119" s="47">
        <v>0.79259885395794705</v>
      </c>
      <c r="F119" s="48">
        <v>79.502196193264993</v>
      </c>
      <c r="G119" s="47">
        <v>0.87052351407879003</v>
      </c>
      <c r="H119" s="50">
        <v>97.706422018348604</v>
      </c>
      <c r="I119" s="76" t="str">
        <f t="shared" si="2"/>
        <v>No</v>
      </c>
      <c r="J119" s="49" t="str">
        <f t="shared" si="3"/>
        <v>Yes</v>
      </c>
      <c r="K119" s="47">
        <v>9.4287514898330205E-2</v>
      </c>
      <c r="L119" s="50">
        <v>25.329428989751101</v>
      </c>
      <c r="M119" s="47">
        <v>9.3652315118057494E-2</v>
      </c>
      <c r="N119" s="50">
        <v>11.1620795107034</v>
      </c>
    </row>
    <row r="120" spans="1:14" x14ac:dyDescent="0.2">
      <c r="A120" s="147" t="s">
        <v>559</v>
      </c>
      <c r="B120" s="44" t="s">
        <v>560</v>
      </c>
      <c r="C120" s="45">
        <v>69</v>
      </c>
      <c r="D120" s="46" t="s">
        <v>334</v>
      </c>
      <c r="E120" s="47">
        <v>0.77331080276606101</v>
      </c>
      <c r="F120" s="48">
        <v>75.109809663250402</v>
      </c>
      <c r="G120" s="47">
        <v>0.77355115837620403</v>
      </c>
      <c r="H120" s="50">
        <v>82.262996941896006</v>
      </c>
      <c r="I120" s="76" t="str">
        <f t="shared" si="2"/>
        <v>No</v>
      </c>
      <c r="J120" s="49" t="str">
        <f t="shared" si="3"/>
        <v>Yes</v>
      </c>
      <c r="K120" s="47">
        <v>9.2379952661063996E-2</v>
      </c>
      <c r="L120" s="50">
        <v>21.3762811127379</v>
      </c>
      <c r="M120" s="47">
        <v>9.4783026674879103E-2</v>
      </c>
      <c r="N120" s="50">
        <v>12.8440366972477</v>
      </c>
    </row>
    <row r="121" spans="1:14" x14ac:dyDescent="0.2">
      <c r="A121" s="147" t="s">
        <v>561</v>
      </c>
      <c r="B121" s="44" t="s">
        <v>562</v>
      </c>
      <c r="C121" s="45">
        <v>69</v>
      </c>
      <c r="D121" s="46" t="s">
        <v>334</v>
      </c>
      <c r="E121" s="47">
        <v>0.81533264483319001</v>
      </c>
      <c r="F121" s="48">
        <v>83.748169838945799</v>
      </c>
      <c r="G121" s="47">
        <v>0.85322738003152099</v>
      </c>
      <c r="H121" s="50">
        <v>95.259938837920501</v>
      </c>
      <c r="I121" s="76" t="str">
        <f t="shared" si="2"/>
        <v>No</v>
      </c>
      <c r="J121" s="49" t="str">
        <f t="shared" si="3"/>
        <v>Yes</v>
      </c>
      <c r="K121" s="47">
        <v>8.9736400695168306E-2</v>
      </c>
      <c r="L121" s="50">
        <v>16.544655929721799</v>
      </c>
      <c r="M121" s="47">
        <v>8.89721821187206E-2</v>
      </c>
      <c r="N121" s="50">
        <v>8.5626911314984699</v>
      </c>
    </row>
    <row r="122" spans="1:14" x14ac:dyDescent="0.2">
      <c r="A122" s="147" t="s">
        <v>563</v>
      </c>
      <c r="B122" s="44" t="s">
        <v>564</v>
      </c>
      <c r="C122" s="45">
        <v>69</v>
      </c>
      <c r="D122" s="46" t="s">
        <v>334</v>
      </c>
      <c r="E122" s="47">
        <v>0.86468206675390202</v>
      </c>
      <c r="F122" s="48">
        <v>92.093704245973697</v>
      </c>
      <c r="G122" s="47">
        <v>0.84618367054836197</v>
      </c>
      <c r="H122" s="50">
        <v>94.3425076452599</v>
      </c>
      <c r="I122" s="76" t="str">
        <f t="shared" si="2"/>
        <v>Yes</v>
      </c>
      <c r="J122" s="49" t="str">
        <f t="shared" si="3"/>
        <v>Yes</v>
      </c>
      <c r="K122" s="47">
        <v>8.9293408501743998E-2</v>
      </c>
      <c r="L122" s="50">
        <v>14.641288433382099</v>
      </c>
      <c r="M122" s="47">
        <v>9.4629316653756401E-2</v>
      </c>
      <c r="N122" s="50">
        <v>12.6911314984709</v>
      </c>
    </row>
    <row r="123" spans="1:14" x14ac:dyDescent="0.2">
      <c r="A123" s="57" t="s">
        <v>565</v>
      </c>
      <c r="B123" s="44" t="s">
        <v>566</v>
      </c>
      <c r="C123" s="45">
        <v>70</v>
      </c>
      <c r="D123" s="46" t="s">
        <v>334</v>
      </c>
      <c r="E123" s="47">
        <v>0.63299655011471401</v>
      </c>
      <c r="F123" s="48">
        <v>41.727672035139101</v>
      </c>
      <c r="G123" s="47">
        <v>0.77887693210492104</v>
      </c>
      <c r="H123" s="50">
        <v>63.698630136986303</v>
      </c>
      <c r="I123" s="76" t="str">
        <f t="shared" si="2"/>
        <v>No</v>
      </c>
      <c r="J123" s="49" t="str">
        <f t="shared" si="3"/>
        <v>No</v>
      </c>
      <c r="K123" s="47">
        <v>0.10702324478667199</v>
      </c>
      <c r="L123" s="50">
        <v>43.4846266471449</v>
      </c>
      <c r="M123" s="47">
        <v>0.13053082067357799</v>
      </c>
      <c r="N123" s="50">
        <v>39.432485322896298</v>
      </c>
    </row>
    <row r="124" spans="1:14" x14ac:dyDescent="0.2">
      <c r="A124" s="57" t="s">
        <v>567</v>
      </c>
      <c r="B124" s="44" t="s">
        <v>568</v>
      </c>
      <c r="C124" s="45">
        <v>69</v>
      </c>
      <c r="D124" s="46" t="s">
        <v>334</v>
      </c>
      <c r="E124" s="47">
        <v>0.55606176354283798</v>
      </c>
      <c r="F124" s="48">
        <v>23.7188872620791</v>
      </c>
      <c r="G124" s="47">
        <v>0.58898369161238295</v>
      </c>
      <c r="H124" s="50">
        <v>28.134556574923501</v>
      </c>
      <c r="I124" s="76" t="str">
        <f t="shared" si="2"/>
        <v>No</v>
      </c>
      <c r="J124" s="49" t="str">
        <f t="shared" si="3"/>
        <v>No</v>
      </c>
      <c r="K124" s="47">
        <v>0.1585063539173</v>
      </c>
      <c r="L124" s="50">
        <v>65.153733528550504</v>
      </c>
      <c r="M124" s="47">
        <v>0.242884091588978</v>
      </c>
      <c r="N124" s="50">
        <v>70.183486238532097</v>
      </c>
    </row>
    <row r="125" spans="1:14" x14ac:dyDescent="0.2">
      <c r="A125" s="57" t="s">
        <v>569</v>
      </c>
      <c r="B125" s="44" t="s">
        <v>570</v>
      </c>
      <c r="C125" s="45">
        <v>69</v>
      </c>
      <c r="D125" s="46" t="s">
        <v>334</v>
      </c>
      <c r="E125" s="47">
        <v>0.71659098315760394</v>
      </c>
      <c r="F125" s="48">
        <v>61.493411420205</v>
      </c>
      <c r="G125" s="47">
        <v>0.61192474555115195</v>
      </c>
      <c r="H125" s="50">
        <v>34.250764525993901</v>
      </c>
      <c r="I125" s="76" t="str">
        <f t="shared" si="2"/>
        <v>No</v>
      </c>
      <c r="J125" s="49" t="str">
        <f t="shared" si="3"/>
        <v>No</v>
      </c>
      <c r="K125" s="47">
        <v>0.102797311752305</v>
      </c>
      <c r="L125" s="50">
        <v>39.238653001464101</v>
      </c>
      <c r="M125" s="47">
        <v>0.105867068546475</v>
      </c>
      <c r="N125" s="50">
        <v>22.629969418960201</v>
      </c>
    </row>
    <row r="126" spans="1:14" x14ac:dyDescent="0.2">
      <c r="A126" s="57" t="s">
        <v>571</v>
      </c>
      <c r="B126" s="44" t="s">
        <v>572</v>
      </c>
      <c r="C126" s="45">
        <v>70</v>
      </c>
      <c r="D126" s="46" t="s">
        <v>334</v>
      </c>
      <c r="E126" s="47">
        <v>0.438496670550371</v>
      </c>
      <c r="F126" s="48">
        <v>5.8565153733528597</v>
      </c>
      <c r="G126" s="47">
        <v>0.64064230993446203</v>
      </c>
      <c r="H126" s="50">
        <v>17.612524461839499</v>
      </c>
      <c r="I126" s="76" t="str">
        <f t="shared" si="2"/>
        <v>No</v>
      </c>
      <c r="J126" s="49" t="str">
        <f t="shared" si="3"/>
        <v>No</v>
      </c>
      <c r="K126" s="47">
        <v>0.13645369500926099</v>
      </c>
      <c r="L126" s="50">
        <v>57.686676427525597</v>
      </c>
      <c r="M126" s="47">
        <v>0.162555146323584</v>
      </c>
      <c r="N126" s="50">
        <v>59.7847358121331</v>
      </c>
    </row>
    <row r="127" spans="1:14" x14ac:dyDescent="0.2">
      <c r="A127" s="57" t="s">
        <v>573</v>
      </c>
      <c r="B127" s="44" t="s">
        <v>574</v>
      </c>
      <c r="C127" s="45">
        <v>70</v>
      </c>
      <c r="D127" s="46" t="s">
        <v>334</v>
      </c>
      <c r="E127" s="47">
        <v>0.58513519085526799</v>
      </c>
      <c r="F127" s="48">
        <v>28.550512445095201</v>
      </c>
      <c r="G127" s="47">
        <v>0.73246137863107297</v>
      </c>
      <c r="H127" s="50">
        <v>44.814090019569498</v>
      </c>
      <c r="I127" s="76" t="str">
        <f t="shared" si="2"/>
        <v>No</v>
      </c>
      <c r="J127" s="49" t="str">
        <f t="shared" si="3"/>
        <v>No</v>
      </c>
      <c r="K127" s="47">
        <v>0.10124413842393</v>
      </c>
      <c r="L127" s="50">
        <v>36.896046852123</v>
      </c>
      <c r="M127" s="47">
        <v>0.12554980551245701</v>
      </c>
      <c r="N127" s="50">
        <v>32.778864970645799</v>
      </c>
    </row>
    <row r="128" spans="1:14" x14ac:dyDescent="0.2">
      <c r="A128" s="147" t="s">
        <v>575</v>
      </c>
      <c r="B128" s="44" t="s">
        <v>576</v>
      </c>
      <c r="C128" s="45">
        <v>67</v>
      </c>
      <c r="D128" s="46" t="s">
        <v>334</v>
      </c>
      <c r="E128" s="47">
        <v>0.81795726977013605</v>
      </c>
      <c r="F128" s="48">
        <v>84.040995607613496</v>
      </c>
      <c r="G128" s="47">
        <v>0.79827325844347796</v>
      </c>
      <c r="H128" s="50">
        <v>78.838808250572995</v>
      </c>
      <c r="I128" s="76" t="str">
        <f t="shared" si="2"/>
        <v>No</v>
      </c>
      <c r="J128" s="49" t="str">
        <f t="shared" si="3"/>
        <v>Yes</v>
      </c>
      <c r="K128" s="47">
        <v>8.6255555959774105E-2</v>
      </c>
      <c r="L128" s="50">
        <v>10.980966325036601</v>
      </c>
      <c r="M128" s="47">
        <v>8.3315675916020696E-2</v>
      </c>
      <c r="N128" s="50">
        <v>7.4866310160427796</v>
      </c>
    </row>
    <row r="129" spans="1:14" x14ac:dyDescent="0.2">
      <c r="A129" s="57" t="s">
        <v>577</v>
      </c>
      <c r="B129" s="44" t="s">
        <v>578</v>
      </c>
      <c r="C129" s="45">
        <v>67</v>
      </c>
      <c r="D129" s="46" t="s">
        <v>334</v>
      </c>
      <c r="E129" s="47">
        <v>0.75362324697837202</v>
      </c>
      <c r="F129" s="48">
        <v>69.838945827232806</v>
      </c>
      <c r="G129" s="47">
        <v>0.76530627952450003</v>
      </c>
      <c r="H129" s="50">
        <v>69.747899159663902</v>
      </c>
      <c r="I129" s="76" t="str">
        <f t="shared" si="2"/>
        <v>No</v>
      </c>
      <c r="J129" s="49" t="str">
        <f t="shared" si="3"/>
        <v>No</v>
      </c>
      <c r="K129" s="47">
        <v>9.9298415660461506E-2</v>
      </c>
      <c r="L129" s="50">
        <v>34.553440702781799</v>
      </c>
      <c r="M129" s="47">
        <v>9.2056377941639594E-2</v>
      </c>
      <c r="N129" s="50">
        <v>19.938884644767001</v>
      </c>
    </row>
    <row r="130" spans="1:14" x14ac:dyDescent="0.2">
      <c r="A130" s="57" t="s">
        <v>579</v>
      </c>
      <c r="B130" s="44" t="s">
        <v>580</v>
      </c>
      <c r="C130" s="45">
        <v>67</v>
      </c>
      <c r="D130" s="46" t="s">
        <v>334</v>
      </c>
      <c r="E130" s="47">
        <v>0.68424825358464203</v>
      </c>
      <c r="F130" s="48">
        <v>53.440702781844799</v>
      </c>
      <c r="G130" s="47">
        <v>0.68962049020852301</v>
      </c>
      <c r="H130" s="50">
        <v>44.079449961802901</v>
      </c>
      <c r="I130" s="76" t="str">
        <f t="shared" si="2"/>
        <v>No</v>
      </c>
      <c r="J130" s="49" t="str">
        <f t="shared" si="3"/>
        <v>No</v>
      </c>
      <c r="K130" s="47">
        <v>0.11919385633537199</v>
      </c>
      <c r="L130" s="50">
        <v>51.6837481698389</v>
      </c>
      <c r="M130" s="47">
        <v>0.104565574691312</v>
      </c>
      <c r="N130" s="50">
        <v>32.620320855614999</v>
      </c>
    </row>
    <row r="131" spans="1:14" x14ac:dyDescent="0.2">
      <c r="A131" s="57" t="s">
        <v>581</v>
      </c>
      <c r="B131" s="44" t="s">
        <v>582</v>
      </c>
      <c r="C131" s="45">
        <v>67</v>
      </c>
      <c r="D131" s="46" t="s">
        <v>334</v>
      </c>
      <c r="E131" s="47">
        <v>0.68546194995167897</v>
      </c>
      <c r="F131" s="48">
        <v>54.172767203513899</v>
      </c>
      <c r="G131" s="47">
        <v>0.724501013207557</v>
      </c>
      <c r="H131" s="50">
        <v>55.920550038197099</v>
      </c>
      <c r="I131" s="76" t="str">
        <f t="shared" si="2"/>
        <v>No</v>
      </c>
      <c r="J131" s="49" t="str">
        <f t="shared" si="3"/>
        <v>No</v>
      </c>
      <c r="K131" s="47">
        <v>0.14138768034632099</v>
      </c>
      <c r="L131" s="50">
        <v>59.443631039531503</v>
      </c>
      <c r="M131" s="47">
        <v>0.123381198024481</v>
      </c>
      <c r="N131" s="50">
        <v>43.621084797555397</v>
      </c>
    </row>
    <row r="132" spans="1:14" x14ac:dyDescent="0.2">
      <c r="A132" s="57" t="s">
        <v>583</v>
      </c>
      <c r="B132" s="44" t="s">
        <v>584</v>
      </c>
      <c r="C132" s="45">
        <v>67</v>
      </c>
      <c r="D132" s="46" t="s">
        <v>334</v>
      </c>
      <c r="E132" s="47">
        <v>0.63743866117192305</v>
      </c>
      <c r="F132" s="48">
        <v>42.752562225475799</v>
      </c>
      <c r="G132" s="47">
        <v>0.72604615802036898</v>
      </c>
      <c r="H132" s="50">
        <v>56.226126814362097</v>
      </c>
      <c r="I132" s="76" t="str">
        <f t="shared" si="2"/>
        <v>No</v>
      </c>
      <c r="J132" s="49" t="str">
        <f t="shared" si="3"/>
        <v>No</v>
      </c>
      <c r="K132" s="47">
        <v>0.15065745649788301</v>
      </c>
      <c r="L132" s="50">
        <v>62.518301610541698</v>
      </c>
      <c r="M132" s="47">
        <v>0.14017278699656799</v>
      </c>
      <c r="N132" s="50">
        <v>52.024446142093197</v>
      </c>
    </row>
    <row r="133" spans="1:14" x14ac:dyDescent="0.2">
      <c r="A133" s="57" t="s">
        <v>585</v>
      </c>
      <c r="B133" s="44" t="s">
        <v>586</v>
      </c>
      <c r="C133" s="45">
        <v>69</v>
      </c>
      <c r="D133" s="46" t="s">
        <v>334</v>
      </c>
      <c r="E133" s="47">
        <v>0.72403756613273995</v>
      </c>
      <c r="F133" s="48">
        <v>63.689604685212302</v>
      </c>
      <c r="G133" s="47">
        <v>0.79279151195745701</v>
      </c>
      <c r="H133" s="50">
        <v>87.003058103975505</v>
      </c>
      <c r="I133" s="76" t="str">
        <f t="shared" si="2"/>
        <v>No</v>
      </c>
      <c r="J133" s="49" t="str">
        <f t="shared" si="3"/>
        <v>No</v>
      </c>
      <c r="K133" s="47">
        <v>9.5163011553979104E-2</v>
      </c>
      <c r="L133" s="50">
        <v>27.232796486090798</v>
      </c>
      <c r="M133" s="47">
        <v>9.6156985510988696E-2</v>
      </c>
      <c r="N133" s="50">
        <v>13.6085626911315</v>
      </c>
    </row>
    <row r="134" spans="1:14" x14ac:dyDescent="0.2">
      <c r="A134" s="57" t="s">
        <v>587</v>
      </c>
      <c r="B134" s="44" t="s">
        <v>588</v>
      </c>
      <c r="C134" s="45">
        <v>69</v>
      </c>
      <c r="D134" s="46" t="s">
        <v>334</v>
      </c>
      <c r="E134" s="47">
        <v>0.64116517566923603</v>
      </c>
      <c r="F134" s="48">
        <v>43.631039531478798</v>
      </c>
      <c r="G134" s="47">
        <v>0.59509946586558704</v>
      </c>
      <c r="H134" s="50">
        <v>30.4281345565749</v>
      </c>
      <c r="I134" s="76" t="str">
        <f t="shared" si="2"/>
        <v>No</v>
      </c>
      <c r="J134" s="49" t="str">
        <f t="shared" si="3"/>
        <v>No</v>
      </c>
      <c r="K134" s="47">
        <v>0.122771741817333</v>
      </c>
      <c r="L134" s="50">
        <v>52.708638360175698</v>
      </c>
      <c r="M134" s="47">
        <v>0.15567504721147901</v>
      </c>
      <c r="N134" s="50">
        <v>48.776758409785899</v>
      </c>
    </row>
    <row r="135" spans="1:14" x14ac:dyDescent="0.2">
      <c r="A135" s="57" t="s">
        <v>589</v>
      </c>
      <c r="B135" s="44" t="s">
        <v>590</v>
      </c>
      <c r="C135" s="45">
        <v>69</v>
      </c>
      <c r="D135" s="46" t="s">
        <v>334</v>
      </c>
      <c r="E135" s="47">
        <v>0.60545531526383201</v>
      </c>
      <c r="F135" s="48">
        <v>33.382137628111302</v>
      </c>
      <c r="G135" s="47">
        <v>0.71354252263679097</v>
      </c>
      <c r="H135" s="50">
        <v>64.067278287461804</v>
      </c>
      <c r="I135" s="76" t="str">
        <f t="shared" ref="I135:I198" si="4">IF(AND(F135&gt;=90,H135&gt;=90),"Yes","No")</f>
        <v>No</v>
      </c>
      <c r="J135" s="49" t="str">
        <f t="shared" ref="J135:J198" si="5">IF(AND(F135&gt;=75,H135&gt;=75),"Yes","No")</f>
        <v>No</v>
      </c>
      <c r="K135" s="47">
        <v>0.103114249234945</v>
      </c>
      <c r="L135" s="50">
        <v>39.824304538799403</v>
      </c>
      <c r="M135" s="47">
        <v>0.119975168564801</v>
      </c>
      <c r="N135" s="50">
        <v>31.345565749235501</v>
      </c>
    </row>
    <row r="136" spans="1:14" x14ac:dyDescent="0.2">
      <c r="A136" s="57" t="s">
        <v>591</v>
      </c>
      <c r="B136" s="44" t="s">
        <v>592</v>
      </c>
      <c r="C136" s="45">
        <v>69</v>
      </c>
      <c r="D136" s="46" t="s">
        <v>334</v>
      </c>
      <c r="E136" s="47">
        <v>0.55941098697245095</v>
      </c>
      <c r="F136" s="48">
        <v>24.450951683748201</v>
      </c>
      <c r="G136" s="47">
        <v>0.62225621558994704</v>
      </c>
      <c r="H136" s="50">
        <v>36.544342507645297</v>
      </c>
      <c r="I136" s="76" t="str">
        <f t="shared" si="4"/>
        <v>No</v>
      </c>
      <c r="J136" s="49" t="str">
        <f t="shared" si="5"/>
        <v>No</v>
      </c>
      <c r="K136" s="47">
        <v>0.108815633214221</v>
      </c>
      <c r="L136" s="50">
        <v>44.948755490483201</v>
      </c>
      <c r="M136" s="47">
        <v>0.111836662660767</v>
      </c>
      <c r="N136" s="50">
        <v>26.911314984709499</v>
      </c>
    </row>
    <row r="137" spans="1:14" x14ac:dyDescent="0.2">
      <c r="A137" s="57" t="s">
        <v>593</v>
      </c>
      <c r="B137" s="44" t="s">
        <v>594</v>
      </c>
      <c r="C137" s="45">
        <v>69</v>
      </c>
      <c r="D137" s="46" t="s">
        <v>334</v>
      </c>
      <c r="E137" s="47">
        <v>0.55957260569051503</v>
      </c>
      <c r="F137" s="48">
        <v>24.597364568082</v>
      </c>
      <c r="G137" s="47">
        <v>0.65009194048768104</v>
      </c>
      <c r="H137" s="50">
        <v>43.577981651376099</v>
      </c>
      <c r="I137" s="76" t="str">
        <f t="shared" si="4"/>
        <v>No</v>
      </c>
      <c r="J137" s="49" t="str">
        <f t="shared" si="5"/>
        <v>No</v>
      </c>
      <c r="K137" s="47">
        <v>9.7186232221961294E-2</v>
      </c>
      <c r="L137" s="50">
        <v>31.1859443631039</v>
      </c>
      <c r="M137" s="47">
        <v>9.9878794413274796E-2</v>
      </c>
      <c r="N137" s="50">
        <v>17.584097859327201</v>
      </c>
    </row>
    <row r="138" spans="1:14" x14ac:dyDescent="0.2">
      <c r="A138" s="57" t="s">
        <v>595</v>
      </c>
      <c r="B138" s="44" t="s">
        <v>596</v>
      </c>
      <c r="C138" s="45">
        <v>69</v>
      </c>
      <c r="D138" s="46" t="s">
        <v>334</v>
      </c>
      <c r="E138" s="47">
        <v>0.61588821130480398</v>
      </c>
      <c r="F138" s="48">
        <v>36.749633967789201</v>
      </c>
      <c r="G138" s="47">
        <v>0.64234364726153903</v>
      </c>
      <c r="H138" s="50">
        <v>41.437308868501503</v>
      </c>
      <c r="I138" s="76" t="str">
        <f t="shared" si="4"/>
        <v>No</v>
      </c>
      <c r="J138" s="49" t="str">
        <f t="shared" si="5"/>
        <v>No</v>
      </c>
      <c r="K138" s="47">
        <v>0.11828837285508099</v>
      </c>
      <c r="L138" s="50">
        <v>50.805270863836</v>
      </c>
      <c r="M138" s="47">
        <v>0.15551641039167999</v>
      </c>
      <c r="N138" s="50">
        <v>48.470948012232398</v>
      </c>
    </row>
    <row r="139" spans="1:14" x14ac:dyDescent="0.2">
      <c r="A139" s="57" t="s">
        <v>597</v>
      </c>
      <c r="B139" s="44" t="s">
        <v>598</v>
      </c>
      <c r="C139" s="45">
        <v>69</v>
      </c>
      <c r="D139" s="46" t="s">
        <v>334</v>
      </c>
      <c r="E139" s="47">
        <v>0.50186055816532105</v>
      </c>
      <c r="F139" s="48">
        <v>13.1771595900439</v>
      </c>
      <c r="G139" s="47">
        <v>0.554784855331941</v>
      </c>
      <c r="H139" s="50">
        <v>18.960244648318</v>
      </c>
      <c r="I139" s="76" t="str">
        <f t="shared" si="4"/>
        <v>No</v>
      </c>
      <c r="J139" s="49" t="str">
        <f t="shared" si="5"/>
        <v>No</v>
      </c>
      <c r="K139" s="47">
        <v>0.14220793622206701</v>
      </c>
      <c r="L139" s="50">
        <v>59.8828696925329</v>
      </c>
      <c r="M139" s="47">
        <v>0.21059680839383599</v>
      </c>
      <c r="N139" s="50">
        <v>63.302752293578003</v>
      </c>
    </row>
    <row r="140" spans="1:14" x14ac:dyDescent="0.2">
      <c r="A140" s="57" t="s">
        <v>599</v>
      </c>
      <c r="B140" s="44" t="s">
        <v>600</v>
      </c>
      <c r="C140" s="45">
        <v>69</v>
      </c>
      <c r="D140" s="46" t="s">
        <v>334</v>
      </c>
      <c r="E140" s="47">
        <v>0.60302354535179603</v>
      </c>
      <c r="F140" s="48">
        <v>32.942898975109799</v>
      </c>
      <c r="G140" s="47">
        <v>0.62619594804177603</v>
      </c>
      <c r="H140" s="50">
        <v>37.767584097859299</v>
      </c>
      <c r="I140" s="76" t="str">
        <f t="shared" si="4"/>
        <v>No</v>
      </c>
      <c r="J140" s="49" t="str">
        <f t="shared" si="5"/>
        <v>No</v>
      </c>
      <c r="K140" s="47">
        <v>9.5668583753034706E-2</v>
      </c>
      <c r="L140" s="50">
        <v>28.989751098096601</v>
      </c>
      <c r="M140" s="47">
        <v>0.11205526151869501</v>
      </c>
      <c r="N140" s="50">
        <v>27.217125382262999</v>
      </c>
    </row>
    <row r="141" spans="1:14" x14ac:dyDescent="0.2">
      <c r="A141" s="57" t="s">
        <v>601</v>
      </c>
      <c r="B141" s="44" t="s">
        <v>602</v>
      </c>
      <c r="C141" s="45">
        <v>70</v>
      </c>
      <c r="D141" s="46" t="s">
        <v>334</v>
      </c>
      <c r="E141" s="47">
        <v>0.45554572735638299</v>
      </c>
      <c r="F141" s="48">
        <v>7.6134699853587096</v>
      </c>
      <c r="G141" s="47">
        <v>0.68000662703887005</v>
      </c>
      <c r="H141" s="50">
        <v>26.810176125244599</v>
      </c>
      <c r="I141" s="76" t="str">
        <f t="shared" si="4"/>
        <v>No</v>
      </c>
      <c r="J141" s="49" t="str">
        <f t="shared" si="5"/>
        <v>No</v>
      </c>
      <c r="K141" s="47">
        <v>0.113969903416867</v>
      </c>
      <c r="L141" s="50">
        <v>47.877013177159597</v>
      </c>
      <c r="M141" s="47">
        <v>0.12851351706776501</v>
      </c>
      <c r="N141" s="50">
        <v>36.790606653620401</v>
      </c>
    </row>
    <row r="142" spans="1:14" x14ac:dyDescent="0.2">
      <c r="A142" s="57" t="s">
        <v>603</v>
      </c>
      <c r="B142" s="44" t="s">
        <v>604</v>
      </c>
      <c r="C142" s="45">
        <v>69</v>
      </c>
      <c r="D142" s="46" t="s">
        <v>334</v>
      </c>
      <c r="E142" s="47">
        <v>0.51258793192478203</v>
      </c>
      <c r="F142" s="48">
        <v>14.9341142020498</v>
      </c>
      <c r="G142" s="47">
        <v>0.59336757738238499</v>
      </c>
      <c r="H142" s="50">
        <v>30.122324159021399</v>
      </c>
      <c r="I142" s="76" t="str">
        <f t="shared" si="4"/>
        <v>No</v>
      </c>
      <c r="J142" s="49" t="str">
        <f t="shared" si="5"/>
        <v>No</v>
      </c>
      <c r="K142" s="47">
        <v>9.94663616380594E-2</v>
      </c>
      <c r="L142" s="50">
        <v>34.992679355783302</v>
      </c>
      <c r="M142" s="47">
        <v>0.107592006610064</v>
      </c>
      <c r="N142" s="50">
        <v>23.241590214067301</v>
      </c>
    </row>
    <row r="143" spans="1:14" x14ac:dyDescent="0.2">
      <c r="A143" s="57" t="s">
        <v>605</v>
      </c>
      <c r="B143" s="44" t="s">
        <v>606</v>
      </c>
      <c r="C143" s="45">
        <v>69</v>
      </c>
      <c r="D143" s="46" t="s">
        <v>334</v>
      </c>
      <c r="E143" s="47">
        <v>0.74661020890104202</v>
      </c>
      <c r="F143" s="48">
        <v>68.374816983894604</v>
      </c>
      <c r="G143" s="47">
        <v>0.682446539248594</v>
      </c>
      <c r="H143" s="50">
        <v>53.363914373088697</v>
      </c>
      <c r="I143" s="76" t="str">
        <f t="shared" si="4"/>
        <v>No</v>
      </c>
      <c r="J143" s="49" t="str">
        <f t="shared" si="5"/>
        <v>No</v>
      </c>
      <c r="K143" s="47">
        <v>9.5147782206478695E-2</v>
      </c>
      <c r="L143" s="50">
        <v>27.086383601756999</v>
      </c>
      <c r="M143" s="47">
        <v>9.8669571469445799E-2</v>
      </c>
      <c r="N143" s="50">
        <v>15.749235474006101</v>
      </c>
    </row>
    <row r="144" spans="1:14" x14ac:dyDescent="0.2">
      <c r="A144" s="57" t="s">
        <v>607</v>
      </c>
      <c r="B144" s="44" t="s">
        <v>608</v>
      </c>
      <c r="C144" s="45">
        <v>70</v>
      </c>
      <c r="D144" s="46" t="s">
        <v>334</v>
      </c>
      <c r="E144" s="47">
        <v>0.53938239200443805</v>
      </c>
      <c r="F144" s="48">
        <v>19.912152269399702</v>
      </c>
      <c r="G144" s="47">
        <v>0.741242048375235</v>
      </c>
      <c r="H144" s="50">
        <v>48.630136986301402</v>
      </c>
      <c r="I144" s="76" t="str">
        <f t="shared" si="4"/>
        <v>No</v>
      </c>
      <c r="J144" s="49" t="str">
        <f t="shared" si="5"/>
        <v>No</v>
      </c>
      <c r="K144" s="47">
        <v>9.4588925754412495E-2</v>
      </c>
      <c r="L144" s="50">
        <v>26.207906295754</v>
      </c>
      <c r="M144" s="47">
        <v>0.11235946100913601</v>
      </c>
      <c r="N144" s="50">
        <v>9.0998043052837598</v>
      </c>
    </row>
    <row r="145" spans="1:14" x14ac:dyDescent="0.2">
      <c r="A145" s="57" t="s">
        <v>609</v>
      </c>
      <c r="B145" s="44" t="s">
        <v>610</v>
      </c>
      <c r="C145" s="45">
        <v>70</v>
      </c>
      <c r="D145" s="46" t="s">
        <v>334</v>
      </c>
      <c r="E145" s="47">
        <v>0.56442464593587405</v>
      </c>
      <c r="F145" s="48">
        <v>25.036603221083499</v>
      </c>
      <c r="G145" s="47">
        <v>0.72928082955495999</v>
      </c>
      <c r="H145" s="50">
        <v>43.052837573385503</v>
      </c>
      <c r="I145" s="76" t="str">
        <f t="shared" si="4"/>
        <v>No</v>
      </c>
      <c r="J145" s="49" t="str">
        <f t="shared" si="5"/>
        <v>No</v>
      </c>
      <c r="K145" s="47">
        <v>5.4851739850030903E-2</v>
      </c>
      <c r="L145" s="50">
        <v>2.48901903367496</v>
      </c>
      <c r="M145" s="47">
        <v>1.69897005373091E-2</v>
      </c>
      <c r="N145" s="50">
        <v>0.58708414872798398</v>
      </c>
    </row>
    <row r="146" spans="1:14" x14ac:dyDescent="0.2">
      <c r="A146" s="57" t="s">
        <v>611</v>
      </c>
      <c r="B146" s="44" t="s">
        <v>612</v>
      </c>
      <c r="C146" s="45">
        <v>70</v>
      </c>
      <c r="D146" s="46" t="s">
        <v>334</v>
      </c>
      <c r="E146" s="47">
        <v>0.50301805925362497</v>
      </c>
      <c r="F146" s="48">
        <v>13.4699853587116</v>
      </c>
      <c r="G146" s="47">
        <v>0.70798663795458305</v>
      </c>
      <c r="H146" s="50">
        <v>35.029354207436398</v>
      </c>
      <c r="I146" s="76" t="str">
        <f t="shared" si="4"/>
        <v>No</v>
      </c>
      <c r="J146" s="49" t="str">
        <f t="shared" si="5"/>
        <v>No</v>
      </c>
      <c r="K146" s="47">
        <v>0.16330226313927401</v>
      </c>
      <c r="L146" s="50">
        <v>66.471449487554906</v>
      </c>
      <c r="M146" s="47">
        <v>0.15726510504508001</v>
      </c>
      <c r="N146" s="50">
        <v>57.925636007827798</v>
      </c>
    </row>
    <row r="147" spans="1:14" x14ac:dyDescent="0.2">
      <c r="A147" s="57" t="s">
        <v>613</v>
      </c>
      <c r="B147" s="44" t="s">
        <v>614</v>
      </c>
      <c r="C147" s="45">
        <v>70</v>
      </c>
      <c r="D147" s="46" t="s">
        <v>334</v>
      </c>
      <c r="E147" s="47">
        <v>0.64969682398623296</v>
      </c>
      <c r="F147" s="48">
        <v>45.973645680819899</v>
      </c>
      <c r="G147" s="47">
        <v>0.76024939753396603</v>
      </c>
      <c r="H147" s="50">
        <v>56.066536203522503</v>
      </c>
      <c r="I147" s="76" t="str">
        <f t="shared" si="4"/>
        <v>No</v>
      </c>
      <c r="J147" s="49" t="str">
        <f t="shared" si="5"/>
        <v>No</v>
      </c>
      <c r="K147" s="47">
        <v>0.114533728178678</v>
      </c>
      <c r="L147" s="50">
        <v>48.3162518301611</v>
      </c>
      <c r="M147" s="47">
        <v>0.122900228273991</v>
      </c>
      <c r="N147" s="50">
        <v>28.2778864970646</v>
      </c>
    </row>
    <row r="148" spans="1:14" x14ac:dyDescent="0.2">
      <c r="A148" s="57" t="s">
        <v>615</v>
      </c>
      <c r="B148" s="44" t="s">
        <v>616</v>
      </c>
      <c r="C148" s="45">
        <v>70</v>
      </c>
      <c r="D148" s="46" t="s">
        <v>334</v>
      </c>
      <c r="E148" s="47">
        <v>0.424177176968004</v>
      </c>
      <c r="F148" s="48">
        <v>5.12445095168375</v>
      </c>
      <c r="G148" s="47">
        <v>0.58829049954739898</v>
      </c>
      <c r="H148" s="50">
        <v>10.0782778864971</v>
      </c>
      <c r="I148" s="76" t="str">
        <f t="shared" si="4"/>
        <v>No</v>
      </c>
      <c r="J148" s="49" t="str">
        <f t="shared" si="5"/>
        <v>No</v>
      </c>
      <c r="K148" s="47">
        <v>0.159599710539536</v>
      </c>
      <c r="L148" s="50">
        <v>65.592972181552</v>
      </c>
      <c r="M148" s="47">
        <v>0.176242458813335</v>
      </c>
      <c r="N148" s="50">
        <v>65.2641878669276</v>
      </c>
    </row>
    <row r="149" spans="1:14" x14ac:dyDescent="0.2">
      <c r="A149" s="57" t="s">
        <v>617</v>
      </c>
      <c r="B149" s="44" t="s">
        <v>618</v>
      </c>
      <c r="C149" s="45">
        <v>70</v>
      </c>
      <c r="D149" s="46" t="s">
        <v>334</v>
      </c>
      <c r="E149" s="47">
        <v>0.61457402012149298</v>
      </c>
      <c r="F149" s="48">
        <v>36.163982430453899</v>
      </c>
      <c r="G149" s="47">
        <v>0.76637347183843796</v>
      </c>
      <c r="H149" s="50">
        <v>59.001956947162398</v>
      </c>
      <c r="I149" s="76" t="str">
        <f t="shared" si="4"/>
        <v>No</v>
      </c>
      <c r="J149" s="49" t="str">
        <f t="shared" si="5"/>
        <v>No</v>
      </c>
      <c r="K149" s="47">
        <v>9.9382781541990303E-2</v>
      </c>
      <c r="L149" s="50">
        <v>34.846266471449503</v>
      </c>
      <c r="M149" s="47">
        <v>0.123754145294801</v>
      </c>
      <c r="N149" s="50">
        <v>29.549902152641899</v>
      </c>
    </row>
    <row r="150" spans="1:14" x14ac:dyDescent="0.2">
      <c r="A150" s="57" t="s">
        <v>619</v>
      </c>
      <c r="B150" s="44" t="s">
        <v>620</v>
      </c>
      <c r="C150" s="45">
        <v>70</v>
      </c>
      <c r="D150" s="46" t="s">
        <v>334</v>
      </c>
      <c r="E150" s="47">
        <v>0.70147916224114204</v>
      </c>
      <c r="F150" s="48">
        <v>58.125915080527101</v>
      </c>
      <c r="G150" s="47">
        <v>0.78818607457012502</v>
      </c>
      <c r="H150" s="50">
        <v>67.612524461839499</v>
      </c>
      <c r="I150" s="76" t="str">
        <f t="shared" si="4"/>
        <v>No</v>
      </c>
      <c r="J150" s="49" t="str">
        <f t="shared" si="5"/>
        <v>No</v>
      </c>
      <c r="K150" s="47">
        <v>3.0628498559013301E-2</v>
      </c>
      <c r="L150" s="50">
        <v>1.61054172767204</v>
      </c>
      <c r="M150" s="47">
        <v>7.8214314734993094E-3</v>
      </c>
      <c r="N150" s="50">
        <v>0.39138943248532299</v>
      </c>
    </row>
    <row r="151" spans="1:14" x14ac:dyDescent="0.2">
      <c r="A151" s="57" t="s">
        <v>621</v>
      </c>
      <c r="B151" s="44" t="s">
        <v>622</v>
      </c>
      <c r="C151" s="45">
        <v>70</v>
      </c>
      <c r="D151" s="46" t="s">
        <v>334</v>
      </c>
      <c r="E151" s="47">
        <v>0.73848730013557495</v>
      </c>
      <c r="F151" s="48">
        <v>66.325036603221093</v>
      </c>
      <c r="G151" s="47">
        <v>0.80919475457468704</v>
      </c>
      <c r="H151" s="50">
        <v>77.201565557729893</v>
      </c>
      <c r="I151" s="76" t="str">
        <f t="shared" si="4"/>
        <v>No</v>
      </c>
      <c r="J151" s="49" t="str">
        <f t="shared" si="5"/>
        <v>No</v>
      </c>
      <c r="K151" s="47">
        <v>3.03934849296984E-2</v>
      </c>
      <c r="L151" s="50">
        <v>1.46412884333821</v>
      </c>
      <c r="M151" s="47">
        <v>6.7635002540864901E-3</v>
      </c>
      <c r="N151" s="50">
        <v>0.29354207436399199</v>
      </c>
    </row>
    <row r="152" spans="1:14" x14ac:dyDescent="0.2">
      <c r="A152" s="57" t="s">
        <v>623</v>
      </c>
      <c r="B152" s="44" t="s">
        <v>624</v>
      </c>
      <c r="C152" s="45">
        <v>70</v>
      </c>
      <c r="D152" s="46" t="s">
        <v>334</v>
      </c>
      <c r="E152" s="47">
        <v>0.55738134491411595</v>
      </c>
      <c r="F152" s="48">
        <v>24.011713030746701</v>
      </c>
      <c r="G152" s="47">
        <v>0.585590580289577</v>
      </c>
      <c r="H152" s="50">
        <v>9.4911937377690805</v>
      </c>
      <c r="I152" s="76" t="str">
        <f t="shared" si="4"/>
        <v>No</v>
      </c>
      <c r="J152" s="49" t="str">
        <f t="shared" si="5"/>
        <v>No</v>
      </c>
      <c r="K152" s="47">
        <v>8.9768486441089104E-2</v>
      </c>
      <c r="L152" s="50">
        <v>16.691068814055601</v>
      </c>
      <c r="M152" s="47">
        <v>8.8722764594301104E-2</v>
      </c>
      <c r="N152" s="50">
        <v>3.1311154598825799</v>
      </c>
    </row>
    <row r="153" spans="1:14" x14ac:dyDescent="0.2">
      <c r="A153" s="57" t="s">
        <v>625</v>
      </c>
      <c r="B153" s="44" t="s">
        <v>626</v>
      </c>
      <c r="C153" s="45">
        <v>70</v>
      </c>
      <c r="D153" s="46" t="s">
        <v>334</v>
      </c>
      <c r="E153" s="47">
        <v>0.41240212160162698</v>
      </c>
      <c r="F153" s="48">
        <v>4.5387994143484596</v>
      </c>
      <c r="G153" s="47">
        <v>0.48755082685858397</v>
      </c>
      <c r="H153" s="50">
        <v>4.40313111545988</v>
      </c>
      <c r="I153" s="76" t="str">
        <f t="shared" si="4"/>
        <v>No</v>
      </c>
      <c r="J153" s="49" t="str">
        <f t="shared" si="5"/>
        <v>No</v>
      </c>
      <c r="K153" s="47">
        <v>0.118311483794733</v>
      </c>
      <c r="L153" s="50">
        <v>50.951683748169799</v>
      </c>
      <c r="M153" s="47">
        <v>0.117959001812301</v>
      </c>
      <c r="N153" s="50">
        <v>19.960861056751501</v>
      </c>
    </row>
    <row r="154" spans="1:14" x14ac:dyDescent="0.2">
      <c r="A154" s="57" t="s">
        <v>627</v>
      </c>
      <c r="B154" s="44" t="s">
        <v>628</v>
      </c>
      <c r="C154" s="45">
        <v>70</v>
      </c>
      <c r="D154" s="46" t="s">
        <v>334</v>
      </c>
      <c r="E154" s="47">
        <v>0.47048439623136801</v>
      </c>
      <c r="F154" s="48">
        <v>9.5168374816983903</v>
      </c>
      <c r="G154" s="47">
        <v>0.68274271640464601</v>
      </c>
      <c r="H154" s="50">
        <v>27.984344422700602</v>
      </c>
      <c r="I154" s="76" t="str">
        <f t="shared" si="4"/>
        <v>No</v>
      </c>
      <c r="J154" s="49" t="str">
        <f t="shared" si="5"/>
        <v>No</v>
      </c>
      <c r="K154" s="47">
        <v>9.5022837469604493E-2</v>
      </c>
      <c r="L154" s="50">
        <v>26.939970717423101</v>
      </c>
      <c r="M154" s="47">
        <v>0.120776667355376</v>
      </c>
      <c r="N154" s="50">
        <v>25.146771037181999</v>
      </c>
    </row>
    <row r="155" spans="1:14" x14ac:dyDescent="0.2">
      <c r="A155" s="57" t="s">
        <v>629</v>
      </c>
      <c r="B155" s="44" t="s">
        <v>630</v>
      </c>
      <c r="C155" s="45">
        <v>70</v>
      </c>
      <c r="D155" s="46" t="s">
        <v>334</v>
      </c>
      <c r="E155" s="47">
        <v>0.51030280373824899</v>
      </c>
      <c r="F155" s="48">
        <v>14.3484626647145</v>
      </c>
      <c r="G155" s="47">
        <v>0.70233106599626605</v>
      </c>
      <c r="H155" s="50">
        <v>33.365949119373802</v>
      </c>
      <c r="I155" s="76" t="str">
        <f t="shared" si="4"/>
        <v>No</v>
      </c>
      <c r="J155" s="49" t="str">
        <f t="shared" si="5"/>
        <v>No</v>
      </c>
      <c r="K155" s="47">
        <v>0.10440332407148201</v>
      </c>
      <c r="L155" s="50">
        <v>40.702781844802303</v>
      </c>
      <c r="M155" s="47">
        <v>0.13112541268657599</v>
      </c>
      <c r="N155" s="50">
        <v>40.704500978473597</v>
      </c>
    </row>
    <row r="156" spans="1:14" x14ac:dyDescent="0.2">
      <c r="A156" s="57" t="s">
        <v>631</v>
      </c>
      <c r="B156" s="44" t="s">
        <v>632</v>
      </c>
      <c r="C156" s="45">
        <v>70</v>
      </c>
      <c r="D156" s="46" t="s">
        <v>334</v>
      </c>
      <c r="E156" s="47">
        <v>0.47869072864474299</v>
      </c>
      <c r="F156" s="48">
        <v>10.2489019033675</v>
      </c>
      <c r="G156" s="47">
        <v>0.67103039525784702</v>
      </c>
      <c r="H156" s="50">
        <v>24.266144814090001</v>
      </c>
      <c r="I156" s="76" t="str">
        <f t="shared" si="4"/>
        <v>No</v>
      </c>
      <c r="J156" s="49" t="str">
        <f t="shared" si="5"/>
        <v>No</v>
      </c>
      <c r="K156" s="47">
        <v>0.10012001324266501</v>
      </c>
      <c r="L156" s="50">
        <v>35.724743777452403</v>
      </c>
      <c r="M156" s="47">
        <v>0.12575002118697801</v>
      </c>
      <c r="N156" s="50">
        <v>33.072407045009797</v>
      </c>
    </row>
    <row r="157" spans="1:14" x14ac:dyDescent="0.2">
      <c r="A157" s="57" t="s">
        <v>633</v>
      </c>
      <c r="B157" s="44" t="s">
        <v>634</v>
      </c>
      <c r="C157" s="45">
        <v>70</v>
      </c>
      <c r="D157" s="46" t="s">
        <v>334</v>
      </c>
      <c r="E157" s="47">
        <v>0.29236429222657201</v>
      </c>
      <c r="F157" s="48">
        <v>1.02489019033675</v>
      </c>
      <c r="G157" s="47">
        <v>0.49769932799087602</v>
      </c>
      <c r="H157" s="50">
        <v>4.8923679060665402</v>
      </c>
      <c r="I157" s="76" t="str">
        <f t="shared" si="4"/>
        <v>No</v>
      </c>
      <c r="J157" s="49" t="str">
        <f t="shared" si="5"/>
        <v>No</v>
      </c>
      <c r="K157" s="47">
        <v>0.18044818763096401</v>
      </c>
      <c r="L157" s="50">
        <v>69.985358711566604</v>
      </c>
      <c r="M157" s="47">
        <v>0.16806361694623301</v>
      </c>
      <c r="N157" s="50">
        <v>61.741682974559701</v>
      </c>
    </row>
    <row r="158" spans="1:14" x14ac:dyDescent="0.2">
      <c r="A158" s="57" t="s">
        <v>635</v>
      </c>
      <c r="B158" s="44" t="s">
        <v>636</v>
      </c>
      <c r="C158" s="45">
        <v>70</v>
      </c>
      <c r="D158" s="46" t="s">
        <v>334</v>
      </c>
      <c r="E158" s="47">
        <v>0.64182811719403199</v>
      </c>
      <c r="F158" s="48">
        <v>43.923865300146403</v>
      </c>
      <c r="G158" s="47">
        <v>0.65705085314786005</v>
      </c>
      <c r="H158" s="50">
        <v>21.526418786692801</v>
      </c>
      <c r="I158" s="76" t="str">
        <f t="shared" si="4"/>
        <v>No</v>
      </c>
      <c r="J158" s="49" t="str">
        <f t="shared" si="5"/>
        <v>No</v>
      </c>
      <c r="K158" s="47">
        <v>9.7788900486503696E-2</v>
      </c>
      <c r="L158" s="50">
        <v>31.6251830161054</v>
      </c>
      <c r="M158" s="47">
        <v>0.116156752270971</v>
      </c>
      <c r="N158" s="50">
        <v>16.438356164383599</v>
      </c>
    </row>
    <row r="159" spans="1:14" x14ac:dyDescent="0.2">
      <c r="A159" s="57" t="s">
        <v>637</v>
      </c>
      <c r="B159" s="44" t="s">
        <v>638</v>
      </c>
      <c r="C159" s="45">
        <v>70</v>
      </c>
      <c r="D159" s="46" t="s">
        <v>334</v>
      </c>
      <c r="E159" s="47">
        <v>0.67012395518566903</v>
      </c>
      <c r="F159" s="48">
        <v>50.658857979502201</v>
      </c>
      <c r="G159" s="47">
        <v>0.70171806993692198</v>
      </c>
      <c r="H159" s="50">
        <v>33.072407045009797</v>
      </c>
      <c r="I159" s="76" t="str">
        <f t="shared" si="4"/>
        <v>No</v>
      </c>
      <c r="J159" s="49" t="str">
        <f t="shared" si="5"/>
        <v>No</v>
      </c>
      <c r="K159" s="47">
        <v>9.0827097118086203E-2</v>
      </c>
      <c r="L159" s="50">
        <v>19.033674963396798</v>
      </c>
      <c r="M159" s="47">
        <v>0.117265902727097</v>
      </c>
      <c r="N159" s="50">
        <v>18.786692759295502</v>
      </c>
    </row>
    <row r="160" spans="1:14" x14ac:dyDescent="0.2">
      <c r="A160" s="57" t="s">
        <v>639</v>
      </c>
      <c r="B160" s="44" t="s">
        <v>640</v>
      </c>
      <c r="C160" s="45">
        <v>70</v>
      </c>
      <c r="D160" s="46" t="s">
        <v>334</v>
      </c>
      <c r="E160" s="47">
        <v>0.52519845751848404</v>
      </c>
      <c r="F160" s="48">
        <v>16.691068814055601</v>
      </c>
      <c r="G160" s="47">
        <v>0.65052771057988001</v>
      </c>
      <c r="H160" s="50">
        <v>20.352250489236798</v>
      </c>
      <c r="I160" s="76" t="str">
        <f t="shared" si="4"/>
        <v>No</v>
      </c>
      <c r="J160" s="49" t="str">
        <f t="shared" si="5"/>
        <v>No</v>
      </c>
      <c r="K160" s="47">
        <v>0.109722346230888</v>
      </c>
      <c r="L160" s="50">
        <v>45.680819912152302</v>
      </c>
      <c r="M160" s="47">
        <v>0.13078764348214</v>
      </c>
      <c r="N160" s="50">
        <v>39.921722113502902</v>
      </c>
    </row>
    <row r="161" spans="1:14" x14ac:dyDescent="0.2">
      <c r="A161" s="57" t="s">
        <v>641</v>
      </c>
      <c r="B161" s="44" t="s">
        <v>642</v>
      </c>
      <c r="C161" s="45">
        <v>70</v>
      </c>
      <c r="D161" s="46" t="s">
        <v>334</v>
      </c>
      <c r="E161" s="47">
        <v>0.43158984186791199</v>
      </c>
      <c r="F161" s="48">
        <v>5.2708638360175701</v>
      </c>
      <c r="G161" s="47">
        <v>0.61099321472233303</v>
      </c>
      <c r="H161" s="50">
        <v>12.328767123287699</v>
      </c>
      <c r="I161" s="76" t="str">
        <f t="shared" si="4"/>
        <v>No</v>
      </c>
      <c r="J161" s="49" t="str">
        <f t="shared" si="5"/>
        <v>No</v>
      </c>
      <c r="K161" s="47">
        <v>0.10103893782823201</v>
      </c>
      <c r="L161" s="50">
        <v>36.603221083455303</v>
      </c>
      <c r="M161" s="47">
        <v>0.124506545517221</v>
      </c>
      <c r="N161" s="50">
        <v>30.528375733855199</v>
      </c>
    </row>
    <row r="162" spans="1:14" x14ac:dyDescent="0.2">
      <c r="A162" s="57" t="s">
        <v>643</v>
      </c>
      <c r="B162" s="44" t="s">
        <v>644</v>
      </c>
      <c r="C162" s="45">
        <v>70</v>
      </c>
      <c r="D162" s="46" t="s">
        <v>334</v>
      </c>
      <c r="E162" s="47">
        <v>0.51082687187445097</v>
      </c>
      <c r="F162" s="48">
        <v>14.494875549048301</v>
      </c>
      <c r="G162" s="47">
        <v>0.61486307069035295</v>
      </c>
      <c r="H162" s="50">
        <v>13.013698630137</v>
      </c>
      <c r="I162" s="76" t="str">
        <f t="shared" si="4"/>
        <v>No</v>
      </c>
      <c r="J162" s="49" t="str">
        <f t="shared" si="5"/>
        <v>No</v>
      </c>
      <c r="K162" s="47">
        <v>0.117883912487631</v>
      </c>
      <c r="L162" s="50">
        <v>50.366032210834597</v>
      </c>
      <c r="M162" s="47">
        <v>0.13131559350031499</v>
      </c>
      <c r="N162" s="50">
        <v>41.095890410958901</v>
      </c>
    </row>
    <row r="163" spans="1:14" x14ac:dyDescent="0.2">
      <c r="A163" s="57" t="s">
        <v>645</v>
      </c>
      <c r="B163" s="44" t="s">
        <v>646</v>
      </c>
      <c r="C163" s="45">
        <v>70</v>
      </c>
      <c r="D163" s="46" t="s">
        <v>334</v>
      </c>
      <c r="E163" s="47">
        <v>0.37386224579364402</v>
      </c>
      <c r="F163" s="48">
        <v>2.7818448023426101</v>
      </c>
      <c r="G163" s="47">
        <v>0.54423112611344304</v>
      </c>
      <c r="H163" s="50">
        <v>6.5557729941291596</v>
      </c>
      <c r="I163" s="76" t="str">
        <f t="shared" si="4"/>
        <v>No</v>
      </c>
      <c r="J163" s="49" t="str">
        <f t="shared" si="5"/>
        <v>No</v>
      </c>
      <c r="K163" s="47">
        <v>0.135657138785161</v>
      </c>
      <c r="L163" s="50">
        <v>57.247437774524201</v>
      </c>
      <c r="M163" s="47">
        <v>0.14469902210924701</v>
      </c>
      <c r="N163" s="50">
        <v>51.0763209393346</v>
      </c>
    </row>
    <row r="164" spans="1:14" x14ac:dyDescent="0.2">
      <c r="A164" s="57" t="s">
        <v>647</v>
      </c>
      <c r="B164" s="44" t="s">
        <v>648</v>
      </c>
      <c r="C164" s="45">
        <v>70</v>
      </c>
      <c r="D164" s="46" t="s">
        <v>334</v>
      </c>
      <c r="E164" s="47">
        <v>0.51406290611600203</v>
      </c>
      <c r="F164" s="48">
        <v>15.5197657393851</v>
      </c>
      <c r="G164" s="47">
        <v>0.65400122922984005</v>
      </c>
      <c r="H164" s="50">
        <v>21.037181996086101</v>
      </c>
      <c r="I164" s="76" t="str">
        <f t="shared" si="4"/>
        <v>No</v>
      </c>
      <c r="J164" s="49" t="str">
        <f t="shared" si="5"/>
        <v>No</v>
      </c>
      <c r="K164" s="47">
        <v>0.137811205608947</v>
      </c>
      <c r="L164" s="50">
        <v>57.979502196193302</v>
      </c>
      <c r="M164" s="47">
        <v>0.14926084251415001</v>
      </c>
      <c r="N164" s="50">
        <v>53.913894324853203</v>
      </c>
    </row>
    <row r="165" spans="1:14" x14ac:dyDescent="0.2">
      <c r="A165" s="57" t="s">
        <v>649</v>
      </c>
      <c r="B165" s="44" t="s">
        <v>650</v>
      </c>
      <c r="C165" s="45">
        <v>70</v>
      </c>
      <c r="D165" s="46" t="s">
        <v>334</v>
      </c>
      <c r="E165" s="47">
        <v>0.26055751165187402</v>
      </c>
      <c r="F165" s="48">
        <v>0.58565153733528597</v>
      </c>
      <c r="G165" s="47">
        <v>0.48710551569468402</v>
      </c>
      <c r="H165" s="50">
        <v>4.3052837573385503</v>
      </c>
      <c r="I165" s="76" t="str">
        <f t="shared" si="4"/>
        <v>No</v>
      </c>
      <c r="J165" s="49" t="str">
        <f t="shared" si="5"/>
        <v>No</v>
      </c>
      <c r="K165" s="47">
        <v>0.20419302403446801</v>
      </c>
      <c r="L165" s="50">
        <v>74.670571010248906</v>
      </c>
      <c r="M165" s="47">
        <v>0.222941288713044</v>
      </c>
      <c r="N165" s="50">
        <v>77.886497064579203</v>
      </c>
    </row>
    <row r="166" spans="1:14" x14ac:dyDescent="0.2">
      <c r="A166" s="57" t="s">
        <v>651</v>
      </c>
      <c r="B166" s="44" t="s">
        <v>652</v>
      </c>
      <c r="C166" s="45">
        <v>70</v>
      </c>
      <c r="D166" s="46" t="s">
        <v>334</v>
      </c>
      <c r="E166" s="47">
        <v>0.434126203540742</v>
      </c>
      <c r="F166" s="48">
        <v>5.4172767203513903</v>
      </c>
      <c r="G166" s="47">
        <v>0.56519616328609201</v>
      </c>
      <c r="H166" s="50">
        <v>8.0234833659491205</v>
      </c>
      <c r="I166" s="76" t="str">
        <f t="shared" si="4"/>
        <v>No</v>
      </c>
      <c r="J166" s="49" t="str">
        <f t="shared" si="5"/>
        <v>No</v>
      </c>
      <c r="K166" s="47">
        <v>0.107952215418038</v>
      </c>
      <c r="L166" s="50">
        <v>44.655929721815497</v>
      </c>
      <c r="M166" s="47">
        <v>0.128754899695913</v>
      </c>
      <c r="N166" s="50">
        <v>37.084148727984299</v>
      </c>
    </row>
    <row r="167" spans="1:14" x14ac:dyDescent="0.2">
      <c r="A167" s="57" t="s">
        <v>653</v>
      </c>
      <c r="B167" s="44" t="s">
        <v>654</v>
      </c>
      <c r="C167" s="45">
        <v>70</v>
      </c>
      <c r="D167" s="46" t="s">
        <v>334</v>
      </c>
      <c r="E167" s="47">
        <v>0.52530486249222397</v>
      </c>
      <c r="F167" s="48">
        <v>16.837481698389499</v>
      </c>
      <c r="G167" s="47">
        <v>0.73488833791171304</v>
      </c>
      <c r="H167" s="50">
        <v>46.379647749510802</v>
      </c>
      <c r="I167" s="76" t="str">
        <f t="shared" si="4"/>
        <v>No</v>
      </c>
      <c r="J167" s="49" t="str">
        <f t="shared" si="5"/>
        <v>No</v>
      </c>
      <c r="K167" s="47">
        <v>9.8417159120693501E-2</v>
      </c>
      <c r="L167" s="50">
        <v>32.942898975109799</v>
      </c>
      <c r="M167" s="47">
        <v>0.123804852461153</v>
      </c>
      <c r="N167" s="50">
        <v>29.647749510763202</v>
      </c>
    </row>
    <row r="168" spans="1:14" x14ac:dyDescent="0.2">
      <c r="A168" s="57" t="s">
        <v>655</v>
      </c>
      <c r="B168" s="44" t="s">
        <v>656</v>
      </c>
      <c r="C168" s="45">
        <v>70</v>
      </c>
      <c r="D168" s="46" t="s">
        <v>334</v>
      </c>
      <c r="E168" s="47">
        <v>0.50759855615550498</v>
      </c>
      <c r="F168" s="48">
        <v>13.909224011713</v>
      </c>
      <c r="G168" s="47">
        <v>0.71564403091468798</v>
      </c>
      <c r="H168" s="50">
        <v>37.475538160469704</v>
      </c>
      <c r="I168" s="76" t="str">
        <f t="shared" si="4"/>
        <v>No</v>
      </c>
      <c r="J168" s="49" t="str">
        <f t="shared" si="5"/>
        <v>No</v>
      </c>
      <c r="K168" s="47">
        <v>9.8027045982218203E-2</v>
      </c>
      <c r="L168" s="50">
        <v>32.357247437774497</v>
      </c>
      <c r="M168" s="47">
        <v>0.122885448131551</v>
      </c>
      <c r="N168" s="50">
        <v>28.180039138943201</v>
      </c>
    </row>
    <row r="169" spans="1:14" x14ac:dyDescent="0.2">
      <c r="A169" s="57" t="s">
        <v>657</v>
      </c>
      <c r="B169" s="44" t="s">
        <v>658</v>
      </c>
      <c r="C169" s="45">
        <v>70</v>
      </c>
      <c r="D169" s="46" t="s">
        <v>334</v>
      </c>
      <c r="E169" s="47">
        <v>0.48318344923809098</v>
      </c>
      <c r="F169" s="48">
        <v>10.8345534407028</v>
      </c>
      <c r="G169" s="47">
        <v>0.67060029975186797</v>
      </c>
      <c r="H169" s="50">
        <v>24.070450097847399</v>
      </c>
      <c r="I169" s="76" t="str">
        <f t="shared" si="4"/>
        <v>No</v>
      </c>
      <c r="J169" s="49" t="str">
        <f t="shared" si="5"/>
        <v>No</v>
      </c>
      <c r="K169" s="47">
        <v>0.110426117446126</v>
      </c>
      <c r="L169" s="50">
        <v>46.120058565153698</v>
      </c>
      <c r="M169" s="47">
        <v>0.13168638657935899</v>
      </c>
      <c r="N169" s="50">
        <v>41.2915851272016</v>
      </c>
    </row>
    <row r="170" spans="1:14" x14ac:dyDescent="0.2">
      <c r="A170" s="57" t="s">
        <v>659</v>
      </c>
      <c r="B170" s="44" t="s">
        <v>660</v>
      </c>
      <c r="C170" s="45">
        <v>70</v>
      </c>
      <c r="D170" s="46" t="s">
        <v>334</v>
      </c>
      <c r="E170" s="47">
        <v>0.55893957373917202</v>
      </c>
      <c r="F170" s="48">
        <v>24.304538799414299</v>
      </c>
      <c r="G170" s="47">
        <v>0.72436164815632298</v>
      </c>
      <c r="H170" s="50">
        <v>40.802348336594903</v>
      </c>
      <c r="I170" s="76" t="str">
        <f t="shared" si="4"/>
        <v>No</v>
      </c>
      <c r="J170" s="49" t="str">
        <f t="shared" si="5"/>
        <v>No</v>
      </c>
      <c r="K170" s="47">
        <v>0.107899639059237</v>
      </c>
      <c r="L170" s="50">
        <v>44.509516837481698</v>
      </c>
      <c r="M170" s="47">
        <v>0.131947193516672</v>
      </c>
      <c r="N170" s="50">
        <v>41.487279843444199</v>
      </c>
    </row>
    <row r="171" spans="1:14" x14ac:dyDescent="0.2">
      <c r="A171" s="57" t="s">
        <v>661</v>
      </c>
      <c r="B171" s="44" t="s">
        <v>662</v>
      </c>
      <c r="C171" s="45">
        <v>70</v>
      </c>
      <c r="D171" s="46" t="s">
        <v>334</v>
      </c>
      <c r="E171" s="47">
        <v>0.38491139999287199</v>
      </c>
      <c r="F171" s="48">
        <v>3.2210834553440701</v>
      </c>
      <c r="G171" s="47">
        <v>0.56879126357547805</v>
      </c>
      <c r="H171" s="50">
        <v>8.1213307240704502</v>
      </c>
      <c r="I171" s="76" t="str">
        <f t="shared" si="4"/>
        <v>No</v>
      </c>
      <c r="J171" s="49" t="str">
        <f t="shared" si="5"/>
        <v>No</v>
      </c>
      <c r="K171" s="47">
        <v>0.20484691551246401</v>
      </c>
      <c r="L171" s="50">
        <v>74.816983894582705</v>
      </c>
      <c r="M171" s="47">
        <v>0.200278708969199</v>
      </c>
      <c r="N171" s="50">
        <v>72.602739726027394</v>
      </c>
    </row>
    <row r="172" spans="1:14" x14ac:dyDescent="0.2">
      <c r="A172" s="57" t="s">
        <v>663</v>
      </c>
      <c r="B172" s="44" t="s">
        <v>664</v>
      </c>
      <c r="C172" s="45">
        <v>70</v>
      </c>
      <c r="D172" s="46" t="s">
        <v>334</v>
      </c>
      <c r="E172" s="47">
        <v>0.54117023086976002</v>
      </c>
      <c r="F172" s="48">
        <v>20.0585651537335</v>
      </c>
      <c r="G172" s="47">
        <v>0.61871897062358305</v>
      </c>
      <c r="H172" s="50">
        <v>13.405088062622299</v>
      </c>
      <c r="I172" s="76" t="str">
        <f t="shared" si="4"/>
        <v>No</v>
      </c>
      <c r="J172" s="49" t="str">
        <f t="shared" si="5"/>
        <v>No</v>
      </c>
      <c r="K172" s="47">
        <v>0.18073083966985501</v>
      </c>
      <c r="L172" s="50">
        <v>70.278184480234302</v>
      </c>
      <c r="M172" s="47">
        <v>0.194790277036336</v>
      </c>
      <c r="N172" s="50">
        <v>71.135029354207404</v>
      </c>
    </row>
    <row r="173" spans="1:14" x14ac:dyDescent="0.2">
      <c r="A173" s="57" t="s">
        <v>665</v>
      </c>
      <c r="B173" s="44" t="s">
        <v>666</v>
      </c>
      <c r="C173" s="45">
        <v>70</v>
      </c>
      <c r="D173" s="46" t="s">
        <v>334</v>
      </c>
      <c r="E173" s="47">
        <v>0.44292582269644598</v>
      </c>
      <c r="F173" s="48">
        <v>6.8814055636896097</v>
      </c>
      <c r="G173" s="47">
        <v>0.55886336574431394</v>
      </c>
      <c r="H173" s="50">
        <v>7.6320939334637998</v>
      </c>
      <c r="I173" s="76" t="str">
        <f t="shared" si="4"/>
        <v>No</v>
      </c>
      <c r="J173" s="49" t="str">
        <f t="shared" si="5"/>
        <v>No</v>
      </c>
      <c r="K173" s="47">
        <v>0.155593447724336</v>
      </c>
      <c r="L173" s="50">
        <v>64.128843338213798</v>
      </c>
      <c r="M173" s="47">
        <v>0.166093849183437</v>
      </c>
      <c r="N173" s="50">
        <v>61.545988258317003</v>
      </c>
    </row>
    <row r="174" spans="1:14" x14ac:dyDescent="0.2">
      <c r="A174" s="57" t="s">
        <v>667</v>
      </c>
      <c r="B174" s="44" t="s">
        <v>668</v>
      </c>
      <c r="C174" s="45">
        <v>70</v>
      </c>
      <c r="D174" s="46" t="s">
        <v>334</v>
      </c>
      <c r="E174" s="47">
        <v>0.60055697558407894</v>
      </c>
      <c r="F174" s="48">
        <v>31.478770131771601</v>
      </c>
      <c r="G174" s="47">
        <v>0.71048824066465499</v>
      </c>
      <c r="H174" s="50">
        <v>36.007827788649699</v>
      </c>
      <c r="I174" s="76" t="str">
        <f t="shared" si="4"/>
        <v>No</v>
      </c>
      <c r="J174" s="49" t="str">
        <f t="shared" si="5"/>
        <v>No</v>
      </c>
      <c r="K174" s="47">
        <v>9.6694397560436698E-2</v>
      </c>
      <c r="L174" s="50">
        <v>30.307467057101</v>
      </c>
      <c r="M174" s="47">
        <v>0.12226096078419101</v>
      </c>
      <c r="N174" s="50">
        <v>27.2015655577299</v>
      </c>
    </row>
    <row r="175" spans="1:14" x14ac:dyDescent="0.2">
      <c r="A175" s="57" t="s">
        <v>669</v>
      </c>
      <c r="B175" s="44" t="s">
        <v>670</v>
      </c>
      <c r="C175" s="45">
        <v>70</v>
      </c>
      <c r="D175" s="46" t="s">
        <v>334</v>
      </c>
      <c r="E175" s="47">
        <v>0.59530609078405905</v>
      </c>
      <c r="F175" s="48">
        <v>30.600292825768701</v>
      </c>
      <c r="G175" s="47">
        <v>0.70267138694319797</v>
      </c>
      <c r="H175" s="50">
        <v>33.6594911937378</v>
      </c>
      <c r="I175" s="76" t="str">
        <f t="shared" si="4"/>
        <v>No</v>
      </c>
      <c r="J175" s="49" t="str">
        <f t="shared" si="5"/>
        <v>No</v>
      </c>
      <c r="K175" s="47">
        <v>0.102725947755268</v>
      </c>
      <c r="L175" s="50">
        <v>39.092240117130302</v>
      </c>
      <c r="M175" s="47">
        <v>0.127354003142858</v>
      </c>
      <c r="N175" s="50">
        <v>35.812133072407001</v>
      </c>
    </row>
    <row r="176" spans="1:14" x14ac:dyDescent="0.2">
      <c r="A176" s="57" t="s">
        <v>671</v>
      </c>
      <c r="B176" s="44" t="s">
        <v>672</v>
      </c>
      <c r="C176" s="45">
        <v>70</v>
      </c>
      <c r="D176" s="46" t="s">
        <v>334</v>
      </c>
      <c r="E176" s="47">
        <v>0.46981416016859601</v>
      </c>
      <c r="F176" s="48">
        <v>9.3704245973645701</v>
      </c>
      <c r="G176" s="47">
        <v>0.62505648710793804</v>
      </c>
      <c r="H176" s="50">
        <v>14.7749510763209</v>
      </c>
      <c r="I176" s="76" t="str">
        <f t="shared" si="4"/>
        <v>No</v>
      </c>
      <c r="J176" s="49" t="str">
        <f t="shared" si="5"/>
        <v>No</v>
      </c>
      <c r="K176" s="47">
        <v>0.15960048312484301</v>
      </c>
      <c r="L176" s="50">
        <v>65.739385065885799</v>
      </c>
      <c r="M176" s="47">
        <v>0.17287300603453101</v>
      </c>
      <c r="N176" s="50">
        <v>64.383561643835606</v>
      </c>
    </row>
    <row r="177" spans="1:14" x14ac:dyDescent="0.2">
      <c r="A177" s="57" t="s">
        <v>673</v>
      </c>
      <c r="B177" s="44" t="s">
        <v>674</v>
      </c>
      <c r="C177" s="45">
        <v>69</v>
      </c>
      <c r="D177" s="46" t="s">
        <v>334</v>
      </c>
      <c r="E177" s="47">
        <v>0.36198851849685199</v>
      </c>
      <c r="F177" s="48">
        <v>2.3426061493411399</v>
      </c>
      <c r="G177" s="47">
        <v>0.40948005332958298</v>
      </c>
      <c r="H177" s="50">
        <v>2.2935779816513802</v>
      </c>
      <c r="I177" s="76" t="str">
        <f t="shared" si="4"/>
        <v>No</v>
      </c>
      <c r="J177" s="49" t="str">
        <f t="shared" si="5"/>
        <v>No</v>
      </c>
      <c r="K177" s="47">
        <v>0.12707485167274399</v>
      </c>
      <c r="L177" s="50">
        <v>53.879941434846302</v>
      </c>
      <c r="M177" s="47">
        <v>0.18181804720321401</v>
      </c>
      <c r="N177" s="50">
        <v>56.269113149847101</v>
      </c>
    </row>
    <row r="178" spans="1:14" x14ac:dyDescent="0.2">
      <c r="A178" s="57" t="s">
        <v>675</v>
      </c>
      <c r="B178" s="44" t="s">
        <v>676</v>
      </c>
      <c r="C178" s="45">
        <v>69</v>
      </c>
      <c r="D178" s="46" t="s">
        <v>334</v>
      </c>
      <c r="E178" s="47">
        <v>0.47471030384560398</v>
      </c>
      <c r="F178" s="48">
        <v>9.6632503660322104</v>
      </c>
      <c r="G178" s="47">
        <v>0.35471446831748099</v>
      </c>
      <c r="H178" s="50">
        <v>1.3761467889908301</v>
      </c>
      <c r="I178" s="76" t="str">
        <f t="shared" si="4"/>
        <v>No</v>
      </c>
      <c r="J178" s="49" t="str">
        <f t="shared" si="5"/>
        <v>No</v>
      </c>
      <c r="K178" s="47">
        <v>0.29141573653419101</v>
      </c>
      <c r="L178" s="50">
        <v>87.847730600292806</v>
      </c>
      <c r="M178" s="47">
        <v>0.39278909628469</v>
      </c>
      <c r="N178" s="50">
        <v>96.177370030581002</v>
      </c>
    </row>
    <row r="179" spans="1:14" x14ac:dyDescent="0.2">
      <c r="A179" s="57" t="s">
        <v>677</v>
      </c>
      <c r="B179" s="44" t="s">
        <v>678</v>
      </c>
      <c r="C179" s="45">
        <v>70</v>
      </c>
      <c r="D179" s="46" t="s">
        <v>334</v>
      </c>
      <c r="E179" s="47">
        <v>0.53208844007946199</v>
      </c>
      <c r="F179" s="48">
        <v>18.155197657393899</v>
      </c>
      <c r="G179" s="47">
        <v>0.66891088336033</v>
      </c>
      <c r="H179" s="50">
        <v>23.189823874755401</v>
      </c>
      <c r="I179" s="76" t="str">
        <f t="shared" si="4"/>
        <v>No</v>
      </c>
      <c r="J179" s="49" t="str">
        <f t="shared" si="5"/>
        <v>No</v>
      </c>
      <c r="K179" s="47">
        <v>0.123049733665864</v>
      </c>
      <c r="L179" s="50">
        <v>52.855051244509497</v>
      </c>
      <c r="M179" s="47">
        <v>0.146927439658016</v>
      </c>
      <c r="N179" s="50">
        <v>52.837573385518603</v>
      </c>
    </row>
    <row r="180" spans="1:14" x14ac:dyDescent="0.2">
      <c r="A180" s="57" t="s">
        <v>679</v>
      </c>
      <c r="B180" s="44" t="s">
        <v>680</v>
      </c>
      <c r="C180" s="45">
        <v>69</v>
      </c>
      <c r="D180" s="46" t="s">
        <v>334</v>
      </c>
      <c r="E180" s="47">
        <v>0.61866163794227802</v>
      </c>
      <c r="F180" s="48">
        <v>38.213762811127403</v>
      </c>
      <c r="G180" s="47">
        <v>0.53673723783793104</v>
      </c>
      <c r="H180" s="50">
        <v>16.3608562691131</v>
      </c>
      <c r="I180" s="76" t="str">
        <f t="shared" si="4"/>
        <v>No</v>
      </c>
      <c r="J180" s="49" t="str">
        <f t="shared" si="5"/>
        <v>No</v>
      </c>
      <c r="K180" s="47">
        <v>0.134568388945738</v>
      </c>
      <c r="L180" s="50">
        <v>56.808199121522698</v>
      </c>
      <c r="M180" s="47">
        <v>0.14983557038773701</v>
      </c>
      <c r="N180" s="50">
        <v>45.412844036697201</v>
      </c>
    </row>
    <row r="181" spans="1:14" x14ac:dyDescent="0.2">
      <c r="A181" s="57" t="s">
        <v>681</v>
      </c>
      <c r="B181" s="44" t="s">
        <v>682</v>
      </c>
      <c r="C181" s="45">
        <v>70</v>
      </c>
      <c r="D181" s="46" t="s">
        <v>334</v>
      </c>
      <c r="E181" s="47">
        <v>0.57268748474150499</v>
      </c>
      <c r="F181" s="48">
        <v>26.500732064421701</v>
      </c>
      <c r="G181" s="47">
        <v>0.70827221685806296</v>
      </c>
      <c r="H181" s="50">
        <v>35.225048923679097</v>
      </c>
      <c r="I181" s="76" t="str">
        <f t="shared" si="4"/>
        <v>No</v>
      </c>
      <c r="J181" s="49" t="str">
        <f t="shared" si="5"/>
        <v>No</v>
      </c>
      <c r="K181" s="47">
        <v>0.107123202187385</v>
      </c>
      <c r="L181" s="50">
        <v>43.631039531478798</v>
      </c>
      <c r="M181" s="47">
        <v>0.12617487281068601</v>
      </c>
      <c r="N181" s="50">
        <v>34.050880626223098</v>
      </c>
    </row>
    <row r="182" spans="1:14" x14ac:dyDescent="0.2">
      <c r="A182" s="57" t="s">
        <v>683</v>
      </c>
      <c r="B182" s="44" t="s">
        <v>684</v>
      </c>
      <c r="C182" s="45">
        <v>69</v>
      </c>
      <c r="D182" s="46" t="s">
        <v>334</v>
      </c>
      <c r="E182" s="47">
        <v>0.72232502001687204</v>
      </c>
      <c r="F182" s="48">
        <v>63.396778916544697</v>
      </c>
      <c r="G182" s="47">
        <v>0.62564359877037701</v>
      </c>
      <c r="H182" s="50">
        <v>37.308868501529098</v>
      </c>
      <c r="I182" s="76" t="str">
        <f t="shared" si="4"/>
        <v>No</v>
      </c>
      <c r="J182" s="49" t="str">
        <f t="shared" si="5"/>
        <v>No</v>
      </c>
      <c r="K182" s="47">
        <v>0.119009870291369</v>
      </c>
      <c r="L182" s="50">
        <v>51.390922401171302</v>
      </c>
      <c r="M182" s="47">
        <v>0.13747160589361199</v>
      </c>
      <c r="N182" s="50">
        <v>40.672782874617702</v>
      </c>
    </row>
    <row r="183" spans="1:14" x14ac:dyDescent="0.2">
      <c r="A183" s="57" t="s">
        <v>685</v>
      </c>
      <c r="B183" s="44" t="s">
        <v>686</v>
      </c>
      <c r="C183" s="45">
        <v>70</v>
      </c>
      <c r="D183" s="46" t="s">
        <v>334</v>
      </c>
      <c r="E183" s="47">
        <v>0.39233112104212398</v>
      </c>
      <c r="F183" s="48">
        <v>3.3674963396778899</v>
      </c>
      <c r="G183" s="47">
        <v>0.60446257577511497</v>
      </c>
      <c r="H183" s="50">
        <v>11.7416829745597</v>
      </c>
      <c r="I183" s="76" t="str">
        <f t="shared" si="4"/>
        <v>No</v>
      </c>
      <c r="J183" s="49" t="str">
        <f t="shared" si="5"/>
        <v>No</v>
      </c>
      <c r="K183" s="47">
        <v>0.238416850847399</v>
      </c>
      <c r="L183" s="50">
        <v>81.551976573938504</v>
      </c>
      <c r="M183" s="47">
        <v>0.22863560596986501</v>
      </c>
      <c r="N183" s="50">
        <v>79.060665362035195</v>
      </c>
    </row>
    <row r="184" spans="1:14" x14ac:dyDescent="0.2">
      <c r="A184" s="57" t="s">
        <v>663</v>
      </c>
      <c r="B184" s="44" t="s">
        <v>687</v>
      </c>
      <c r="C184" s="45">
        <v>69</v>
      </c>
      <c r="D184" s="46" t="s">
        <v>334</v>
      </c>
      <c r="E184" s="47">
        <v>0.44000049358583299</v>
      </c>
      <c r="F184" s="48">
        <v>6.2957540263543201</v>
      </c>
      <c r="G184" s="47">
        <v>0.47084884850551501</v>
      </c>
      <c r="H184" s="50">
        <v>6.4220183486238502</v>
      </c>
      <c r="I184" s="76" t="str">
        <f t="shared" si="4"/>
        <v>No</v>
      </c>
      <c r="J184" s="49" t="str">
        <f t="shared" si="5"/>
        <v>No</v>
      </c>
      <c r="K184" s="47">
        <v>0.20134926250252499</v>
      </c>
      <c r="L184" s="50">
        <v>74.377745241581295</v>
      </c>
      <c r="M184" s="47">
        <v>0.35537928885965903</v>
      </c>
      <c r="N184" s="50">
        <v>90.214067278287501</v>
      </c>
    </row>
    <row r="185" spans="1:14" x14ac:dyDescent="0.2">
      <c r="A185" s="57" t="s">
        <v>688</v>
      </c>
      <c r="B185" s="44" t="s">
        <v>689</v>
      </c>
      <c r="C185" s="45">
        <v>70</v>
      </c>
      <c r="D185" s="46" t="s">
        <v>334</v>
      </c>
      <c r="E185" s="47">
        <v>0.47968125439280102</v>
      </c>
      <c r="F185" s="48">
        <v>10.541727672035099</v>
      </c>
      <c r="G185" s="47">
        <v>0.63847531573486505</v>
      </c>
      <c r="H185" s="50">
        <v>17.318982387475501</v>
      </c>
      <c r="I185" s="76" t="str">
        <f t="shared" si="4"/>
        <v>No</v>
      </c>
      <c r="J185" s="49" t="str">
        <f t="shared" si="5"/>
        <v>No</v>
      </c>
      <c r="K185" s="47">
        <v>0.212566073619989</v>
      </c>
      <c r="L185" s="50">
        <v>76.427525622254706</v>
      </c>
      <c r="M185" s="47">
        <v>0.206729408334173</v>
      </c>
      <c r="N185" s="50">
        <v>74.755381604696694</v>
      </c>
    </row>
    <row r="186" spans="1:14" x14ac:dyDescent="0.2">
      <c r="A186" s="57" t="s">
        <v>690</v>
      </c>
      <c r="B186" s="44" t="s">
        <v>691</v>
      </c>
      <c r="C186" s="45">
        <v>70</v>
      </c>
      <c r="D186" s="46" t="s">
        <v>334</v>
      </c>
      <c r="E186" s="47">
        <v>0.29871433703225198</v>
      </c>
      <c r="F186" s="48">
        <v>1.1713030746705699</v>
      </c>
      <c r="G186" s="47">
        <v>0.466940557665459</v>
      </c>
      <c r="H186" s="50">
        <v>3.4246575342465801</v>
      </c>
      <c r="I186" s="76" t="str">
        <f t="shared" si="4"/>
        <v>No</v>
      </c>
      <c r="J186" s="49" t="str">
        <f t="shared" si="5"/>
        <v>No</v>
      </c>
      <c r="K186" s="47">
        <v>0.42165497612522501</v>
      </c>
      <c r="L186" s="50">
        <v>98.096632503660302</v>
      </c>
      <c r="M186" s="47">
        <v>0.413668793768386</v>
      </c>
      <c r="N186" s="50">
        <v>97.260273972602704</v>
      </c>
    </row>
    <row r="187" spans="1:14" x14ac:dyDescent="0.2">
      <c r="A187" s="57" t="s">
        <v>692</v>
      </c>
      <c r="B187" s="44" t="s">
        <v>693</v>
      </c>
      <c r="C187" s="45">
        <v>70</v>
      </c>
      <c r="D187" s="46" t="s">
        <v>334</v>
      </c>
      <c r="E187" s="47">
        <v>0.408585937068837</v>
      </c>
      <c r="F187" s="48">
        <v>4.3923865300146403</v>
      </c>
      <c r="G187" s="47">
        <v>0.55799575437386195</v>
      </c>
      <c r="H187" s="50">
        <v>7.5342465753424701</v>
      </c>
      <c r="I187" s="76" t="str">
        <f t="shared" si="4"/>
        <v>No</v>
      </c>
      <c r="J187" s="49" t="str">
        <f t="shared" si="5"/>
        <v>No</v>
      </c>
      <c r="K187" s="47">
        <v>0.38871092162072102</v>
      </c>
      <c r="L187" s="50">
        <v>95.754026354319194</v>
      </c>
      <c r="M187" s="47">
        <v>0.40472822695264499</v>
      </c>
      <c r="N187" s="50">
        <v>96.868884540117406</v>
      </c>
    </row>
    <row r="188" spans="1:14" x14ac:dyDescent="0.2">
      <c r="A188" s="147" t="s">
        <v>694</v>
      </c>
      <c r="B188" s="44" t="s">
        <v>695</v>
      </c>
      <c r="C188" s="45">
        <v>67</v>
      </c>
      <c r="D188" s="46" t="s">
        <v>334</v>
      </c>
      <c r="E188" s="47">
        <v>0.89328865227376397</v>
      </c>
      <c r="F188" s="48">
        <v>96.339677891654503</v>
      </c>
      <c r="G188" s="47">
        <v>0.87841444641121602</v>
      </c>
      <c r="H188" s="50">
        <v>93.964858670740995</v>
      </c>
      <c r="I188" s="76" t="str">
        <f t="shared" si="4"/>
        <v>Yes</v>
      </c>
      <c r="J188" s="49" t="str">
        <f t="shared" si="5"/>
        <v>Yes</v>
      </c>
      <c r="K188" s="47">
        <v>7.8029625675436101E-2</v>
      </c>
      <c r="L188" s="50">
        <v>5.2708638360175701</v>
      </c>
      <c r="M188" s="47">
        <v>7.5426889491847393E-2</v>
      </c>
      <c r="N188" s="50">
        <v>5.1184110007639401</v>
      </c>
    </row>
    <row r="189" spans="1:14" x14ac:dyDescent="0.2">
      <c r="A189" s="147" t="s">
        <v>696</v>
      </c>
      <c r="B189" s="44" t="s">
        <v>697</v>
      </c>
      <c r="C189" s="45">
        <v>67</v>
      </c>
      <c r="D189" s="46" t="s">
        <v>334</v>
      </c>
      <c r="E189" s="47">
        <v>0.91113620127372597</v>
      </c>
      <c r="F189" s="48">
        <v>98.243045387994101</v>
      </c>
      <c r="G189" s="47">
        <v>0.893838588238136</v>
      </c>
      <c r="H189" s="50">
        <v>96.562261268143601</v>
      </c>
      <c r="I189" s="76" t="str">
        <f t="shared" si="4"/>
        <v>Yes</v>
      </c>
      <c r="J189" s="49" t="str">
        <f t="shared" si="5"/>
        <v>Yes</v>
      </c>
      <c r="K189" s="47">
        <v>8.2123226868801497E-2</v>
      </c>
      <c r="L189" s="50">
        <v>7.6134699853587096</v>
      </c>
      <c r="M189" s="47">
        <v>8.0498100321495195E-2</v>
      </c>
      <c r="N189" s="50">
        <v>6.18792971734148</v>
      </c>
    </row>
    <row r="190" spans="1:14" x14ac:dyDescent="0.2">
      <c r="A190" s="57" t="s">
        <v>698</v>
      </c>
      <c r="B190" s="44" t="s">
        <v>699</v>
      </c>
      <c r="C190" s="45">
        <v>69</v>
      </c>
      <c r="D190" s="46" t="s">
        <v>334</v>
      </c>
      <c r="E190" s="47">
        <v>0.756702221442342</v>
      </c>
      <c r="F190" s="48">
        <v>70.717423133235698</v>
      </c>
      <c r="G190" s="47">
        <v>0.82690981212901205</v>
      </c>
      <c r="H190" s="50">
        <v>91.590214067278296</v>
      </c>
      <c r="I190" s="76" t="str">
        <f t="shared" si="4"/>
        <v>No</v>
      </c>
      <c r="J190" s="49" t="str">
        <f t="shared" si="5"/>
        <v>No</v>
      </c>
      <c r="K190" s="47">
        <v>1.8905412845027902E-2</v>
      </c>
      <c r="L190" s="50">
        <v>0.58565153733528597</v>
      </c>
      <c r="M190" s="47">
        <v>3.6477343720280199E-2</v>
      </c>
      <c r="N190" s="50">
        <v>1.5290519877675799</v>
      </c>
    </row>
    <row r="191" spans="1:14" x14ac:dyDescent="0.2">
      <c r="A191" s="57" t="s">
        <v>700</v>
      </c>
      <c r="B191" s="44" t="s">
        <v>701</v>
      </c>
      <c r="C191" s="45">
        <v>69</v>
      </c>
      <c r="D191" s="46" t="s">
        <v>334</v>
      </c>
      <c r="E191" s="47">
        <v>0.71518934635799503</v>
      </c>
      <c r="F191" s="48">
        <v>61.054172767203497</v>
      </c>
      <c r="G191" s="47">
        <v>0.79041504393376105</v>
      </c>
      <c r="H191" s="50">
        <v>86.391437308868504</v>
      </c>
      <c r="I191" s="76" t="str">
        <f t="shared" si="4"/>
        <v>No</v>
      </c>
      <c r="J191" s="49" t="str">
        <f t="shared" si="5"/>
        <v>No</v>
      </c>
      <c r="K191" s="47">
        <v>0.138375723947606</v>
      </c>
      <c r="L191" s="50">
        <v>58.272327964860899</v>
      </c>
      <c r="M191" s="47">
        <v>0.16708779903830701</v>
      </c>
      <c r="N191" s="50">
        <v>52.140672782874603</v>
      </c>
    </row>
    <row r="192" spans="1:14" x14ac:dyDescent="0.2">
      <c r="A192" s="57" t="s">
        <v>702</v>
      </c>
      <c r="B192" s="44" t="s">
        <v>703</v>
      </c>
      <c r="C192" s="45">
        <v>69</v>
      </c>
      <c r="D192" s="46" t="s">
        <v>334</v>
      </c>
      <c r="E192" s="47">
        <v>0.69381032481740801</v>
      </c>
      <c r="F192" s="48">
        <v>56.661786237188899</v>
      </c>
      <c r="G192" s="47">
        <v>0.77763127584214997</v>
      </c>
      <c r="H192" s="50">
        <v>83.639143730886801</v>
      </c>
      <c r="I192" s="76" t="str">
        <f t="shared" si="4"/>
        <v>No</v>
      </c>
      <c r="J192" s="49" t="str">
        <f t="shared" si="5"/>
        <v>No</v>
      </c>
      <c r="K192" s="47">
        <v>0.106882142980761</v>
      </c>
      <c r="L192" s="50">
        <v>43.338213762811101</v>
      </c>
      <c r="M192" s="47">
        <v>0.18108177493427299</v>
      </c>
      <c r="N192" s="50">
        <v>55.9633027522936</v>
      </c>
    </row>
    <row r="193" spans="1:14" x14ac:dyDescent="0.2">
      <c r="A193" s="57" t="s">
        <v>704</v>
      </c>
      <c r="B193" s="44" t="s">
        <v>705</v>
      </c>
      <c r="C193" s="45">
        <v>69</v>
      </c>
      <c r="D193" s="46" t="s">
        <v>334</v>
      </c>
      <c r="E193" s="47">
        <v>0.71881127800657396</v>
      </c>
      <c r="F193" s="48">
        <v>61.932650073206403</v>
      </c>
      <c r="G193" s="47">
        <v>0.82095992130247397</v>
      </c>
      <c r="H193" s="50">
        <v>90.978593272171295</v>
      </c>
      <c r="I193" s="76" t="str">
        <f t="shared" si="4"/>
        <v>No</v>
      </c>
      <c r="J193" s="49" t="str">
        <f t="shared" si="5"/>
        <v>No</v>
      </c>
      <c r="K193" s="47">
        <v>1.8191811277721201E-4</v>
      </c>
      <c r="L193" s="50">
        <v>0.14641288433382099</v>
      </c>
      <c r="M193" s="47">
        <v>2.9970507899528399E-4</v>
      </c>
      <c r="N193" s="50">
        <v>0.15290519877675801</v>
      </c>
    </row>
    <row r="194" spans="1:14" x14ac:dyDescent="0.2">
      <c r="A194" s="147" t="s">
        <v>706</v>
      </c>
      <c r="B194" s="44" t="s">
        <v>707</v>
      </c>
      <c r="C194" s="45">
        <v>69</v>
      </c>
      <c r="D194" s="46" t="s">
        <v>334</v>
      </c>
      <c r="E194" s="47">
        <v>0.78957882734378004</v>
      </c>
      <c r="F194" s="48">
        <v>78.770131771595899</v>
      </c>
      <c r="G194" s="47">
        <v>0.90008717921055803</v>
      </c>
      <c r="H194" s="50">
        <v>99.388379204892999</v>
      </c>
      <c r="I194" s="76" t="str">
        <f t="shared" si="4"/>
        <v>No</v>
      </c>
      <c r="J194" s="49" t="str">
        <f t="shared" si="5"/>
        <v>Yes</v>
      </c>
      <c r="K194" s="47">
        <v>6.8001702493614396E-4</v>
      </c>
      <c r="L194" s="50">
        <v>0.29282576866764298</v>
      </c>
      <c r="M194" s="47">
        <v>1.3137826451983499E-3</v>
      </c>
      <c r="N194" s="50">
        <v>0.30581039755351702</v>
      </c>
    </row>
    <row r="195" spans="1:14" x14ac:dyDescent="0.2">
      <c r="A195" s="147" t="s">
        <v>708</v>
      </c>
      <c r="B195" s="44" t="s">
        <v>709</v>
      </c>
      <c r="C195" s="45">
        <v>69</v>
      </c>
      <c r="D195" s="46" t="s">
        <v>334</v>
      </c>
      <c r="E195" s="47">
        <v>0.79318087954442296</v>
      </c>
      <c r="F195" s="48">
        <v>79.795021961932704</v>
      </c>
      <c r="G195" s="47">
        <v>0.86498558226549405</v>
      </c>
      <c r="H195" s="50">
        <v>96.636085626911296</v>
      </c>
      <c r="I195" s="76" t="str">
        <f t="shared" si="4"/>
        <v>No</v>
      </c>
      <c r="J195" s="49" t="str">
        <f t="shared" si="5"/>
        <v>Yes</v>
      </c>
      <c r="K195" s="47">
        <v>8.9643888770372798E-2</v>
      </c>
      <c r="L195" s="50">
        <v>16.105417276720399</v>
      </c>
      <c r="M195" s="47">
        <v>8.9780729907933204E-2</v>
      </c>
      <c r="N195" s="50">
        <v>9.0214067278287509</v>
      </c>
    </row>
    <row r="196" spans="1:14" x14ac:dyDescent="0.2">
      <c r="A196" s="147" t="s">
        <v>710</v>
      </c>
      <c r="B196" s="44" t="s">
        <v>711</v>
      </c>
      <c r="C196" s="45">
        <v>67</v>
      </c>
      <c r="D196" s="46" t="s">
        <v>334</v>
      </c>
      <c r="E196" s="47">
        <v>0.79046883080452301</v>
      </c>
      <c r="F196" s="48">
        <v>79.062957540263497</v>
      </c>
      <c r="G196" s="47">
        <v>0.81271550854667995</v>
      </c>
      <c r="H196" s="50">
        <v>81.970970206264298</v>
      </c>
      <c r="I196" s="76" t="str">
        <f t="shared" si="4"/>
        <v>No</v>
      </c>
      <c r="J196" s="49" t="str">
        <f t="shared" si="5"/>
        <v>Yes</v>
      </c>
      <c r="K196" s="47">
        <v>0.12850914111078099</v>
      </c>
      <c r="L196" s="50">
        <v>54.465592972181597</v>
      </c>
      <c r="M196" s="47">
        <v>0.150042304678949</v>
      </c>
      <c r="N196" s="50">
        <v>55.767761650114601</v>
      </c>
    </row>
    <row r="197" spans="1:14" x14ac:dyDescent="0.2">
      <c r="A197" s="147" t="s">
        <v>712</v>
      </c>
      <c r="B197" s="44" t="s">
        <v>713</v>
      </c>
      <c r="C197" s="45">
        <v>67</v>
      </c>
      <c r="D197" s="46" t="s">
        <v>334</v>
      </c>
      <c r="E197" s="47">
        <v>0.89089799241469403</v>
      </c>
      <c r="F197" s="48">
        <v>96.046852122986806</v>
      </c>
      <c r="G197" s="47">
        <v>0.877870106357723</v>
      </c>
      <c r="H197" s="50">
        <v>93.888464476699795</v>
      </c>
      <c r="I197" s="76" t="str">
        <f t="shared" si="4"/>
        <v>Yes</v>
      </c>
      <c r="J197" s="49" t="str">
        <f t="shared" si="5"/>
        <v>Yes</v>
      </c>
      <c r="K197" s="47">
        <v>8.5332176881244406E-2</v>
      </c>
      <c r="L197" s="50">
        <v>9.9560761346998508</v>
      </c>
      <c r="M197" s="47">
        <v>8.4147824684331796E-2</v>
      </c>
      <c r="N197" s="50">
        <v>8.1741787624140603</v>
      </c>
    </row>
    <row r="198" spans="1:14" x14ac:dyDescent="0.2">
      <c r="A198" s="57" t="s">
        <v>714</v>
      </c>
      <c r="B198" s="44" t="s">
        <v>715</v>
      </c>
      <c r="C198" s="45">
        <v>69</v>
      </c>
      <c r="D198" s="46" t="s">
        <v>334</v>
      </c>
      <c r="E198" s="47">
        <v>0.759201558921895</v>
      </c>
      <c r="F198" s="48">
        <v>71.449487554904806</v>
      </c>
      <c r="G198" s="47">
        <v>0.86907647926406595</v>
      </c>
      <c r="H198" s="50">
        <v>97.400611620795104</v>
      </c>
      <c r="I198" s="76" t="str">
        <f t="shared" si="4"/>
        <v>No</v>
      </c>
      <c r="J198" s="49" t="str">
        <f t="shared" si="5"/>
        <v>No</v>
      </c>
      <c r="K198" s="47">
        <v>8.1630305316531607E-2</v>
      </c>
      <c r="L198" s="50">
        <v>7.0278184480234298</v>
      </c>
      <c r="M198" s="47">
        <v>8.5828535457657604E-2</v>
      </c>
      <c r="N198" s="50">
        <v>6.5749235474006102</v>
      </c>
    </row>
    <row r="199" spans="1:14" x14ac:dyDescent="0.2">
      <c r="A199" s="147" t="s">
        <v>716</v>
      </c>
      <c r="B199" s="44" t="s">
        <v>717</v>
      </c>
      <c r="C199" s="45">
        <v>67</v>
      </c>
      <c r="D199" s="46" t="s">
        <v>334</v>
      </c>
      <c r="E199" s="47">
        <v>0.90674752636580203</v>
      </c>
      <c r="F199" s="48">
        <v>97.803806734992705</v>
      </c>
      <c r="G199" s="47">
        <v>0.89063060885368295</v>
      </c>
      <c r="H199" s="50">
        <v>95.874713521772307</v>
      </c>
      <c r="I199" s="76" t="str">
        <f t="shared" ref="I199:I262" si="6">IF(AND(F199&gt;=90,H199&gt;=90),"Yes","No")</f>
        <v>Yes</v>
      </c>
      <c r="J199" s="49" t="str">
        <f t="shared" ref="J199:J262" si="7">IF(AND(F199&gt;=75,H199&gt;=75),"Yes","No")</f>
        <v>Yes</v>
      </c>
      <c r="K199" s="47">
        <v>9.9214581880244707E-2</v>
      </c>
      <c r="L199" s="50">
        <v>34.407027818448</v>
      </c>
      <c r="M199" s="47">
        <v>9.2922531041792003E-2</v>
      </c>
      <c r="N199" s="50">
        <v>21.772345301757099</v>
      </c>
    </row>
    <row r="200" spans="1:14" x14ac:dyDescent="0.2">
      <c r="A200" s="147" t="s">
        <v>718</v>
      </c>
      <c r="B200" s="44" t="s">
        <v>719</v>
      </c>
      <c r="C200" s="45">
        <v>67</v>
      </c>
      <c r="D200" s="46" t="s">
        <v>334</v>
      </c>
      <c r="E200" s="47">
        <v>0.79717942665533703</v>
      </c>
      <c r="F200" s="48">
        <v>80.819912152269396</v>
      </c>
      <c r="G200" s="47">
        <v>0.82086170681372195</v>
      </c>
      <c r="H200" s="50">
        <v>83.804430863254396</v>
      </c>
      <c r="I200" s="76" t="str">
        <f t="shared" si="6"/>
        <v>No</v>
      </c>
      <c r="J200" s="49" t="str">
        <f t="shared" si="7"/>
        <v>Yes</v>
      </c>
      <c r="K200" s="47">
        <v>8.9449095930953404E-2</v>
      </c>
      <c r="L200" s="50">
        <v>15.3733528550512</v>
      </c>
      <c r="M200" s="47">
        <v>8.6293122572181802E-2</v>
      </c>
      <c r="N200" s="50">
        <v>11.535523300229199</v>
      </c>
    </row>
    <row r="201" spans="1:14" x14ac:dyDescent="0.2">
      <c r="A201" s="147" t="s">
        <v>720</v>
      </c>
      <c r="B201" s="44" t="s">
        <v>721</v>
      </c>
      <c r="C201" s="45">
        <v>67</v>
      </c>
      <c r="D201" s="46" t="s">
        <v>334</v>
      </c>
      <c r="E201" s="47">
        <v>0.86197786230010798</v>
      </c>
      <c r="F201" s="48">
        <v>91.800878477306</v>
      </c>
      <c r="G201" s="47">
        <v>0.83830918867958404</v>
      </c>
      <c r="H201" s="50">
        <v>87.318563789151995</v>
      </c>
      <c r="I201" s="76" t="str">
        <f t="shared" si="6"/>
        <v>No</v>
      </c>
      <c r="J201" s="49" t="str">
        <f t="shared" si="7"/>
        <v>Yes</v>
      </c>
      <c r="K201" s="47">
        <v>7.8120022597995595E-2</v>
      </c>
      <c r="L201" s="50">
        <v>5.4172767203513903</v>
      </c>
      <c r="M201" s="47">
        <v>7.5037521088168399E-2</v>
      </c>
      <c r="N201" s="50">
        <v>4.9656226126814396</v>
      </c>
    </row>
    <row r="202" spans="1:14" x14ac:dyDescent="0.2">
      <c r="A202" s="57" t="s">
        <v>722</v>
      </c>
      <c r="B202" s="44" t="s">
        <v>723</v>
      </c>
      <c r="C202" s="45">
        <v>69</v>
      </c>
      <c r="D202" s="46" t="s">
        <v>334</v>
      </c>
      <c r="E202" s="47">
        <v>0.76855166547264797</v>
      </c>
      <c r="F202" s="48">
        <v>73.352855051244504</v>
      </c>
      <c r="G202" s="47">
        <v>0.879499471531062</v>
      </c>
      <c r="H202" s="50">
        <v>98.470948012232398</v>
      </c>
      <c r="I202" s="76" t="str">
        <f t="shared" si="6"/>
        <v>No</v>
      </c>
      <c r="J202" s="49" t="str">
        <f t="shared" si="7"/>
        <v>No</v>
      </c>
      <c r="K202" s="47">
        <v>8.2923711752019194E-2</v>
      </c>
      <c r="L202" s="50">
        <v>8.6383601756954604</v>
      </c>
      <c r="M202" s="47">
        <v>8.5175787118039595E-2</v>
      </c>
      <c r="N202" s="50">
        <v>6.2691131498470902</v>
      </c>
    </row>
    <row r="203" spans="1:14" x14ac:dyDescent="0.2">
      <c r="A203" s="147" t="s">
        <v>724</v>
      </c>
      <c r="B203" s="44" t="s">
        <v>725</v>
      </c>
      <c r="C203" s="45">
        <v>69</v>
      </c>
      <c r="D203" s="46" t="s">
        <v>334</v>
      </c>
      <c r="E203" s="47">
        <v>0.78295429187523402</v>
      </c>
      <c r="F203" s="48">
        <v>77.598828696925295</v>
      </c>
      <c r="G203" s="47">
        <v>0.774372820399161</v>
      </c>
      <c r="H203" s="50">
        <v>82.721712538226299</v>
      </c>
      <c r="I203" s="76" t="str">
        <f t="shared" si="6"/>
        <v>No</v>
      </c>
      <c r="J203" s="49" t="str">
        <f t="shared" si="7"/>
        <v>Yes</v>
      </c>
      <c r="K203" s="47">
        <v>0.10969546534935</v>
      </c>
      <c r="L203" s="50">
        <v>45.534407027818403</v>
      </c>
      <c r="M203" s="47">
        <v>0.20151407552800699</v>
      </c>
      <c r="N203" s="50">
        <v>61.3149847094801</v>
      </c>
    </row>
    <row r="204" spans="1:14" x14ac:dyDescent="0.2">
      <c r="A204" s="147" t="s">
        <v>726</v>
      </c>
      <c r="B204" s="44" t="s">
        <v>727</v>
      </c>
      <c r="C204" s="45">
        <v>67</v>
      </c>
      <c r="D204" s="46" t="s">
        <v>334</v>
      </c>
      <c r="E204" s="47">
        <v>0.86969595384649501</v>
      </c>
      <c r="F204" s="48">
        <v>92.972181551976604</v>
      </c>
      <c r="G204" s="47">
        <v>0.85128173294440301</v>
      </c>
      <c r="H204" s="50">
        <v>88.846447669977096</v>
      </c>
      <c r="I204" s="76" t="str">
        <f t="shared" si="6"/>
        <v>No</v>
      </c>
      <c r="J204" s="49" t="str">
        <f t="shared" si="7"/>
        <v>Yes</v>
      </c>
      <c r="K204" s="47">
        <v>8.9624022797771694E-2</v>
      </c>
      <c r="L204" s="50">
        <v>15.9590043923865</v>
      </c>
      <c r="M204" s="47">
        <v>8.5406909566364306E-2</v>
      </c>
      <c r="N204" s="50">
        <v>9.8548510313216209</v>
      </c>
    </row>
    <row r="205" spans="1:14" x14ac:dyDescent="0.2">
      <c r="A205" s="147" t="s">
        <v>728</v>
      </c>
      <c r="B205" s="44" t="s">
        <v>729</v>
      </c>
      <c r="C205" s="45">
        <v>67</v>
      </c>
      <c r="D205" s="46" t="s">
        <v>334</v>
      </c>
      <c r="E205" s="47">
        <v>0.86536229943891196</v>
      </c>
      <c r="F205" s="48">
        <v>92.240117130307496</v>
      </c>
      <c r="G205" s="47">
        <v>0.846359035361126</v>
      </c>
      <c r="H205" s="50">
        <v>88.158899923605802</v>
      </c>
      <c r="I205" s="76" t="str">
        <f t="shared" si="6"/>
        <v>No</v>
      </c>
      <c r="J205" s="49" t="str">
        <f t="shared" si="7"/>
        <v>Yes</v>
      </c>
      <c r="K205" s="47">
        <v>8.5864423644839899E-2</v>
      </c>
      <c r="L205" s="50">
        <v>10.541727672035099</v>
      </c>
      <c r="M205" s="47">
        <v>8.3403413737239904E-2</v>
      </c>
      <c r="N205" s="50">
        <v>7.5630252100840298</v>
      </c>
    </row>
    <row r="206" spans="1:14" x14ac:dyDescent="0.2">
      <c r="A206" s="147" t="s">
        <v>730</v>
      </c>
      <c r="B206" s="44" t="s">
        <v>731</v>
      </c>
      <c r="C206" s="45">
        <v>67</v>
      </c>
      <c r="D206" s="46" t="s">
        <v>334</v>
      </c>
      <c r="E206" s="47">
        <v>0.80121000421122301</v>
      </c>
      <c r="F206" s="48">
        <v>81.551976573938504</v>
      </c>
      <c r="G206" s="47">
        <v>0.83760091887305299</v>
      </c>
      <c r="H206" s="50">
        <v>87.089381207028296</v>
      </c>
      <c r="I206" s="76" t="str">
        <f t="shared" si="6"/>
        <v>No</v>
      </c>
      <c r="J206" s="49" t="str">
        <f t="shared" si="7"/>
        <v>Yes</v>
      </c>
      <c r="K206" s="47">
        <v>9.78554046346405E-2</v>
      </c>
      <c r="L206" s="50">
        <v>31.9180087847731</v>
      </c>
      <c r="M206" s="47">
        <v>0.101340413141595</v>
      </c>
      <c r="N206" s="50">
        <v>29.793735676088598</v>
      </c>
    </row>
    <row r="207" spans="1:14" x14ac:dyDescent="0.2">
      <c r="A207" s="147" t="s">
        <v>732</v>
      </c>
      <c r="B207" s="44" t="s">
        <v>733</v>
      </c>
      <c r="C207" s="45">
        <v>67</v>
      </c>
      <c r="D207" s="46" t="s">
        <v>334</v>
      </c>
      <c r="E207" s="47">
        <v>0.82222007587360402</v>
      </c>
      <c r="F207" s="48">
        <v>85.212298682284001</v>
      </c>
      <c r="G207" s="47">
        <v>0.83718378639550795</v>
      </c>
      <c r="H207" s="50">
        <v>86.783804430863299</v>
      </c>
      <c r="I207" s="76" t="str">
        <f t="shared" si="6"/>
        <v>No</v>
      </c>
      <c r="J207" s="49" t="str">
        <f t="shared" si="7"/>
        <v>Yes</v>
      </c>
      <c r="K207" s="47">
        <v>9.0085741583429094E-2</v>
      </c>
      <c r="L207" s="50">
        <v>17.5695461200586</v>
      </c>
      <c r="M207" s="47">
        <v>8.8378353090839204E-2</v>
      </c>
      <c r="N207" s="50">
        <v>14.5912910618793</v>
      </c>
    </row>
    <row r="208" spans="1:14" x14ac:dyDescent="0.2">
      <c r="A208" s="147" t="s">
        <v>734</v>
      </c>
      <c r="B208" s="44" t="s">
        <v>735</v>
      </c>
      <c r="C208" s="45">
        <v>67</v>
      </c>
      <c r="D208" s="46" t="s">
        <v>334</v>
      </c>
      <c r="E208" s="47">
        <v>0.82024817535814898</v>
      </c>
      <c r="F208" s="48">
        <v>84.773060029282604</v>
      </c>
      <c r="G208" s="47">
        <v>0.86632049174762105</v>
      </c>
      <c r="H208" s="50">
        <v>91.749427043544699</v>
      </c>
      <c r="I208" s="76" t="str">
        <f t="shared" si="6"/>
        <v>No</v>
      </c>
      <c r="J208" s="49" t="str">
        <f t="shared" si="7"/>
        <v>Yes</v>
      </c>
      <c r="K208" s="47">
        <v>9.7191818158681206E-2</v>
      </c>
      <c r="L208" s="50">
        <v>31.332357247437798</v>
      </c>
      <c r="M208" s="47">
        <v>9.0962662707761002E-2</v>
      </c>
      <c r="N208" s="50">
        <v>18.3346065699007</v>
      </c>
    </row>
    <row r="209" spans="1:14" x14ac:dyDescent="0.2">
      <c r="A209" s="147" t="s">
        <v>736</v>
      </c>
      <c r="B209" s="44" t="s">
        <v>737</v>
      </c>
      <c r="C209" s="45">
        <v>67</v>
      </c>
      <c r="D209" s="46" t="s">
        <v>334</v>
      </c>
      <c r="E209" s="47">
        <v>0.77967151219547404</v>
      </c>
      <c r="F209" s="48">
        <v>76.866764275256202</v>
      </c>
      <c r="G209" s="47">
        <v>0.819923333417658</v>
      </c>
      <c r="H209" s="50">
        <v>83.498854087089398</v>
      </c>
      <c r="I209" s="76" t="str">
        <f t="shared" si="6"/>
        <v>No</v>
      </c>
      <c r="J209" s="49" t="str">
        <f t="shared" si="7"/>
        <v>Yes</v>
      </c>
      <c r="K209" s="47">
        <v>9.3322307318727801E-2</v>
      </c>
      <c r="L209" s="50">
        <v>23.4260614934114</v>
      </c>
      <c r="M209" s="47">
        <v>8.9729827590648098E-2</v>
      </c>
      <c r="N209" s="50">
        <v>16.501145912910602</v>
      </c>
    </row>
    <row r="210" spans="1:14" x14ac:dyDescent="0.2">
      <c r="A210" s="57" t="s">
        <v>738</v>
      </c>
      <c r="B210" s="44" t="s">
        <v>739</v>
      </c>
      <c r="C210" s="45">
        <v>69</v>
      </c>
      <c r="D210" s="46" t="s">
        <v>334</v>
      </c>
      <c r="E210" s="47">
        <v>0.51019984284356201</v>
      </c>
      <c r="F210" s="48">
        <v>14.202049780380699</v>
      </c>
      <c r="G210" s="47">
        <v>0.58928043104789796</v>
      </c>
      <c r="H210" s="50">
        <v>28.287461773700301</v>
      </c>
      <c r="I210" s="76" t="str">
        <f t="shared" si="6"/>
        <v>No</v>
      </c>
      <c r="J210" s="49" t="str">
        <f t="shared" si="7"/>
        <v>No</v>
      </c>
      <c r="K210" s="47">
        <v>0.13366373471519899</v>
      </c>
      <c r="L210" s="50">
        <v>56.076134699853597</v>
      </c>
      <c r="M210" s="47">
        <v>0.14623762445223401</v>
      </c>
      <c r="N210" s="50">
        <v>44.4954128440367</v>
      </c>
    </row>
    <row r="211" spans="1:14" x14ac:dyDescent="0.2">
      <c r="A211" s="57" t="s">
        <v>740</v>
      </c>
      <c r="B211" s="44" t="s">
        <v>741</v>
      </c>
      <c r="C211" s="45">
        <v>69</v>
      </c>
      <c r="D211" s="46" t="s">
        <v>334</v>
      </c>
      <c r="E211" s="47">
        <v>0.53168535674750395</v>
      </c>
      <c r="F211" s="48">
        <v>18.00878477306</v>
      </c>
      <c r="G211" s="47">
        <v>0.58356719592936901</v>
      </c>
      <c r="H211" s="50">
        <v>26.605504587155998</v>
      </c>
      <c r="I211" s="76" t="str">
        <f t="shared" si="6"/>
        <v>No</v>
      </c>
      <c r="J211" s="49" t="str">
        <f t="shared" si="7"/>
        <v>No</v>
      </c>
      <c r="K211" s="47">
        <v>9.6872034584592898E-2</v>
      </c>
      <c r="L211" s="50">
        <v>30.453879941434799</v>
      </c>
      <c r="M211" s="47">
        <v>0.101420732677845</v>
      </c>
      <c r="N211" s="50">
        <v>18.807339449541299</v>
      </c>
    </row>
    <row r="212" spans="1:14" x14ac:dyDescent="0.2">
      <c r="A212" s="57" t="s">
        <v>742</v>
      </c>
      <c r="B212" s="44" t="s">
        <v>743</v>
      </c>
      <c r="C212" s="45">
        <v>69</v>
      </c>
      <c r="D212" s="46" t="s">
        <v>334</v>
      </c>
      <c r="E212" s="47">
        <v>0.72454033084172897</v>
      </c>
      <c r="F212" s="48">
        <v>63.9824304538799</v>
      </c>
      <c r="G212" s="47">
        <v>0.76664134164984099</v>
      </c>
      <c r="H212" s="50">
        <v>80.581039755351696</v>
      </c>
      <c r="I212" s="76" t="str">
        <f t="shared" si="6"/>
        <v>No</v>
      </c>
      <c r="J212" s="49" t="str">
        <f t="shared" si="7"/>
        <v>No</v>
      </c>
      <c r="K212" s="47">
        <v>9.8769308115789198E-2</v>
      </c>
      <c r="L212" s="50">
        <v>33.674963396778899</v>
      </c>
      <c r="M212" s="47">
        <v>0.100407731483592</v>
      </c>
      <c r="N212" s="50">
        <v>18.042813455657502</v>
      </c>
    </row>
    <row r="213" spans="1:14" x14ac:dyDescent="0.2">
      <c r="A213" s="57" t="s">
        <v>744</v>
      </c>
      <c r="B213" s="44" t="s">
        <v>745</v>
      </c>
      <c r="C213" s="45">
        <v>67</v>
      </c>
      <c r="D213" s="46" t="s">
        <v>334</v>
      </c>
      <c r="E213" s="47">
        <v>0.76413008138699201</v>
      </c>
      <c r="F213" s="48">
        <v>72.620790629575396</v>
      </c>
      <c r="G213" s="47">
        <v>0.80905553852246104</v>
      </c>
      <c r="H213" s="50">
        <v>81.054239877769305</v>
      </c>
      <c r="I213" s="76" t="str">
        <f t="shared" si="6"/>
        <v>No</v>
      </c>
      <c r="J213" s="49" t="str">
        <f t="shared" si="7"/>
        <v>No</v>
      </c>
      <c r="K213" s="47">
        <v>8.9488056665417301E-2</v>
      </c>
      <c r="L213" s="50">
        <v>15.5197657393851</v>
      </c>
      <c r="M213" s="47">
        <v>8.5694779148202005E-2</v>
      </c>
      <c r="N213" s="50">
        <v>10.2368220015279</v>
      </c>
    </row>
    <row r="214" spans="1:14" x14ac:dyDescent="0.2">
      <c r="A214" s="57" t="s">
        <v>746</v>
      </c>
      <c r="B214" s="44" t="s">
        <v>747</v>
      </c>
      <c r="C214" s="45">
        <v>69</v>
      </c>
      <c r="D214" s="46" t="s">
        <v>334</v>
      </c>
      <c r="E214" s="47">
        <v>0.63503272146426903</v>
      </c>
      <c r="F214" s="48">
        <v>42.166910688140597</v>
      </c>
      <c r="G214" s="47">
        <v>0.70403746888854102</v>
      </c>
      <c r="H214" s="50">
        <v>60.550458715596299</v>
      </c>
      <c r="I214" s="76" t="str">
        <f t="shared" si="6"/>
        <v>No</v>
      </c>
      <c r="J214" s="49" t="str">
        <f t="shared" si="7"/>
        <v>No</v>
      </c>
      <c r="K214" s="47">
        <v>0.101252062331659</v>
      </c>
      <c r="L214" s="50">
        <v>37.042459736456799</v>
      </c>
      <c r="M214" s="47">
        <v>0.112732140703813</v>
      </c>
      <c r="N214" s="50">
        <v>27.5229357798165</v>
      </c>
    </row>
    <row r="215" spans="1:14" x14ac:dyDescent="0.2">
      <c r="A215" s="57" t="s">
        <v>748</v>
      </c>
      <c r="B215" s="44" t="s">
        <v>749</v>
      </c>
      <c r="C215" s="45">
        <v>69</v>
      </c>
      <c r="D215" s="46" t="s">
        <v>334</v>
      </c>
      <c r="E215" s="47">
        <v>0.52143914811471603</v>
      </c>
      <c r="F215" s="48">
        <v>16.251830161054201</v>
      </c>
      <c r="G215" s="47">
        <v>0.65281551620574996</v>
      </c>
      <c r="H215" s="50">
        <v>44.3425076452599</v>
      </c>
      <c r="I215" s="76" t="str">
        <f t="shared" si="6"/>
        <v>No</v>
      </c>
      <c r="J215" s="49" t="str">
        <f t="shared" si="7"/>
        <v>No</v>
      </c>
      <c r="K215" s="47">
        <v>9.8223001877250499E-2</v>
      </c>
      <c r="L215" s="50">
        <v>32.650073206442201</v>
      </c>
      <c r="M215" s="47">
        <v>9.9498290681007906E-2</v>
      </c>
      <c r="N215" s="50">
        <v>16.6666666666667</v>
      </c>
    </row>
    <row r="216" spans="1:14" x14ac:dyDescent="0.2">
      <c r="A216" s="57" t="s">
        <v>750</v>
      </c>
      <c r="B216" s="44" t="s">
        <v>751</v>
      </c>
      <c r="C216" s="45">
        <v>69</v>
      </c>
      <c r="D216" s="46" t="s">
        <v>334</v>
      </c>
      <c r="E216" s="47">
        <v>0.64551302458151905</v>
      </c>
      <c r="F216" s="48">
        <v>45.095168374817</v>
      </c>
      <c r="G216" s="47">
        <v>0.742773844921639</v>
      </c>
      <c r="H216" s="50">
        <v>73.853211009174302</v>
      </c>
      <c r="I216" s="76" t="str">
        <f t="shared" si="6"/>
        <v>No</v>
      </c>
      <c r="J216" s="49" t="str">
        <f t="shared" si="7"/>
        <v>No</v>
      </c>
      <c r="K216" s="47">
        <v>9.3222242274424993E-2</v>
      </c>
      <c r="L216" s="50">
        <v>23.279648609077601</v>
      </c>
      <c r="M216" s="47">
        <v>0.103405805556462</v>
      </c>
      <c r="N216" s="50">
        <v>19.877675840978601</v>
      </c>
    </row>
    <row r="217" spans="1:14" x14ac:dyDescent="0.2">
      <c r="A217" s="57" t="s">
        <v>752</v>
      </c>
      <c r="B217" s="44" t="s">
        <v>753</v>
      </c>
      <c r="C217" s="45">
        <v>69</v>
      </c>
      <c r="D217" s="46" t="s">
        <v>334</v>
      </c>
      <c r="E217" s="47">
        <v>0.71034662144193605</v>
      </c>
      <c r="F217" s="48">
        <v>60.029282576866798</v>
      </c>
      <c r="G217" s="47">
        <v>0.73820205261414396</v>
      </c>
      <c r="H217" s="50">
        <v>72.171253822630007</v>
      </c>
      <c r="I217" s="76" t="str">
        <f t="shared" si="6"/>
        <v>No</v>
      </c>
      <c r="J217" s="49" t="str">
        <f t="shared" si="7"/>
        <v>No</v>
      </c>
      <c r="K217" s="47">
        <v>0.104756636292759</v>
      </c>
      <c r="L217" s="50">
        <v>40.849194729136201</v>
      </c>
      <c r="M217" s="47">
        <v>0.113689711685099</v>
      </c>
      <c r="N217" s="50">
        <v>27.9816513761468</v>
      </c>
    </row>
    <row r="218" spans="1:14" x14ac:dyDescent="0.2">
      <c r="A218" s="57" t="s">
        <v>754</v>
      </c>
      <c r="B218" s="44" t="s">
        <v>755</v>
      </c>
      <c r="C218" s="45">
        <v>69</v>
      </c>
      <c r="D218" s="46" t="s">
        <v>334</v>
      </c>
      <c r="E218" s="47">
        <v>0.62595021903784198</v>
      </c>
      <c r="F218" s="48">
        <v>40.409956076134698</v>
      </c>
      <c r="G218" s="47">
        <v>0.713473247083935</v>
      </c>
      <c r="H218" s="50">
        <v>63.914373088684997</v>
      </c>
      <c r="I218" s="76" t="str">
        <f t="shared" si="6"/>
        <v>No</v>
      </c>
      <c r="J218" s="49" t="str">
        <f t="shared" si="7"/>
        <v>No</v>
      </c>
      <c r="K218" s="47">
        <v>8.2692603137717299E-2</v>
      </c>
      <c r="L218" s="50">
        <v>8.199121522694</v>
      </c>
      <c r="M218" s="47">
        <v>9.4215539384734606E-2</v>
      </c>
      <c r="N218" s="50">
        <v>12.3853211009174</v>
      </c>
    </row>
    <row r="219" spans="1:14" x14ac:dyDescent="0.2">
      <c r="A219" s="57" t="s">
        <v>756</v>
      </c>
      <c r="B219" s="44" t="s">
        <v>757</v>
      </c>
      <c r="C219" s="45">
        <v>70</v>
      </c>
      <c r="D219" s="46" t="s">
        <v>334</v>
      </c>
      <c r="E219" s="47">
        <v>0.586803714686567</v>
      </c>
      <c r="F219" s="48">
        <v>28.843338213762799</v>
      </c>
      <c r="G219" s="47">
        <v>0.76393875999008798</v>
      </c>
      <c r="H219" s="50">
        <v>58.023483365949097</v>
      </c>
      <c r="I219" s="76" t="str">
        <f t="shared" si="6"/>
        <v>No</v>
      </c>
      <c r="J219" s="49" t="str">
        <f t="shared" si="7"/>
        <v>No</v>
      </c>
      <c r="K219" s="47">
        <v>0.21764437941242101</v>
      </c>
      <c r="L219" s="50">
        <v>76.866764275256202</v>
      </c>
      <c r="M219" s="47">
        <v>0.22461546922030301</v>
      </c>
      <c r="N219" s="50">
        <v>78.082191780821901</v>
      </c>
    </row>
    <row r="220" spans="1:14" x14ac:dyDescent="0.2">
      <c r="A220" s="57" t="s">
        <v>758</v>
      </c>
      <c r="B220" s="44" t="s">
        <v>759</v>
      </c>
      <c r="C220" s="45">
        <v>70</v>
      </c>
      <c r="D220" s="46" t="s">
        <v>334</v>
      </c>
      <c r="E220" s="47">
        <v>0.593987262578071</v>
      </c>
      <c r="F220" s="48">
        <v>30.307467057101</v>
      </c>
      <c r="G220" s="47">
        <v>0.776612947973644</v>
      </c>
      <c r="H220" s="50">
        <v>62.818003913894302</v>
      </c>
      <c r="I220" s="76" t="str">
        <f t="shared" si="6"/>
        <v>No</v>
      </c>
      <c r="J220" s="49" t="str">
        <f t="shared" si="7"/>
        <v>No</v>
      </c>
      <c r="K220" s="47">
        <v>0.12945033519225299</v>
      </c>
      <c r="L220" s="50">
        <v>55.197657393850697</v>
      </c>
      <c r="M220" s="47">
        <v>0.165333949683904</v>
      </c>
      <c r="N220" s="50">
        <v>61.056751467710399</v>
      </c>
    </row>
    <row r="221" spans="1:14" x14ac:dyDescent="0.2">
      <c r="A221" s="57" t="s">
        <v>760</v>
      </c>
      <c r="B221" s="44" t="s">
        <v>761</v>
      </c>
      <c r="C221" s="45">
        <v>70</v>
      </c>
      <c r="D221" s="46" t="s">
        <v>334</v>
      </c>
      <c r="E221" s="47">
        <v>0.58449730227761498</v>
      </c>
      <c r="F221" s="48">
        <v>28.2576866764275</v>
      </c>
      <c r="G221" s="47">
        <v>0.78217062605472998</v>
      </c>
      <c r="H221" s="50">
        <v>65.851272015655596</v>
      </c>
      <c r="I221" s="76" t="str">
        <f t="shared" si="6"/>
        <v>No</v>
      </c>
      <c r="J221" s="49" t="str">
        <f t="shared" si="7"/>
        <v>No</v>
      </c>
      <c r="K221" s="47">
        <v>0.15033218748444899</v>
      </c>
      <c r="L221" s="50">
        <v>62.371888726207899</v>
      </c>
      <c r="M221" s="47">
        <v>0.200649961342075</v>
      </c>
      <c r="N221" s="50">
        <v>72.896281800391407</v>
      </c>
    </row>
    <row r="222" spans="1:14" x14ac:dyDescent="0.2">
      <c r="A222" s="57" t="s">
        <v>762</v>
      </c>
      <c r="B222" s="44" t="s">
        <v>763</v>
      </c>
      <c r="C222" s="45">
        <v>70</v>
      </c>
      <c r="D222" s="46" t="s">
        <v>334</v>
      </c>
      <c r="E222" s="47">
        <v>0.55121972924876095</v>
      </c>
      <c r="F222" s="48">
        <v>22.693997071742299</v>
      </c>
      <c r="G222" s="47">
        <v>0.72406489184553502</v>
      </c>
      <c r="H222" s="50">
        <v>40.410958904109599</v>
      </c>
      <c r="I222" s="76" t="str">
        <f t="shared" si="6"/>
        <v>No</v>
      </c>
      <c r="J222" s="49" t="str">
        <f t="shared" si="7"/>
        <v>No</v>
      </c>
      <c r="K222" s="47">
        <v>9.3029537614210706E-2</v>
      </c>
      <c r="L222" s="50">
        <v>22.693997071742299</v>
      </c>
      <c r="M222" s="47">
        <v>0.118610993291082</v>
      </c>
      <c r="N222" s="50">
        <v>21.135029354207401</v>
      </c>
    </row>
    <row r="223" spans="1:14" x14ac:dyDescent="0.2">
      <c r="A223" s="57" t="s">
        <v>764</v>
      </c>
      <c r="B223" s="44" t="s">
        <v>765</v>
      </c>
      <c r="C223" s="45">
        <v>70</v>
      </c>
      <c r="D223" s="46" t="s">
        <v>334</v>
      </c>
      <c r="E223" s="47">
        <v>0.54883701652098704</v>
      </c>
      <c r="F223" s="48">
        <v>21.961932650073202</v>
      </c>
      <c r="G223" s="47">
        <v>0.75583364189303803</v>
      </c>
      <c r="H223" s="50">
        <v>54.500978473581199</v>
      </c>
      <c r="I223" s="76" t="str">
        <f t="shared" si="6"/>
        <v>No</v>
      </c>
      <c r="J223" s="49" t="str">
        <f t="shared" si="7"/>
        <v>No</v>
      </c>
      <c r="K223" s="47">
        <v>9.8874172772484198E-2</v>
      </c>
      <c r="L223" s="50">
        <v>33.821376281112698</v>
      </c>
      <c r="M223" s="47">
        <v>0.11419146438859901</v>
      </c>
      <c r="N223" s="50">
        <v>12.622309197651701</v>
      </c>
    </row>
    <row r="224" spans="1:14" x14ac:dyDescent="0.2">
      <c r="A224" s="57" t="s">
        <v>766</v>
      </c>
      <c r="B224" s="44" t="s">
        <v>767</v>
      </c>
      <c r="C224" s="45">
        <v>67</v>
      </c>
      <c r="D224" s="46" t="s">
        <v>334</v>
      </c>
      <c r="E224" s="47">
        <v>0.55816567211464396</v>
      </c>
      <c r="F224" s="48">
        <v>24.1581259150805</v>
      </c>
      <c r="G224" s="47">
        <v>0.712748908981511</v>
      </c>
      <c r="H224" s="50">
        <v>51.718869365928199</v>
      </c>
      <c r="I224" s="76" t="str">
        <f t="shared" si="6"/>
        <v>No</v>
      </c>
      <c r="J224" s="49" t="str">
        <f t="shared" si="7"/>
        <v>No</v>
      </c>
      <c r="K224" s="47">
        <v>0.14181527269470301</v>
      </c>
      <c r="L224" s="50">
        <v>59.736456808199101</v>
      </c>
      <c r="M224" s="47">
        <v>0.11245043230888099</v>
      </c>
      <c r="N224" s="50">
        <v>38.579067990832698</v>
      </c>
    </row>
    <row r="225" spans="1:14" x14ac:dyDescent="0.2">
      <c r="A225" s="57" t="s">
        <v>768</v>
      </c>
      <c r="B225" s="44" t="s">
        <v>769</v>
      </c>
      <c r="C225" s="45">
        <v>69</v>
      </c>
      <c r="D225" s="46" t="s">
        <v>334</v>
      </c>
      <c r="E225" s="47">
        <v>0.46351766973518999</v>
      </c>
      <c r="F225" s="48">
        <v>8.3455344070278201</v>
      </c>
      <c r="G225" s="47">
        <v>0.53473390816115596</v>
      </c>
      <c r="H225" s="50">
        <v>15.749235474006101</v>
      </c>
      <c r="I225" s="76" t="str">
        <f t="shared" si="6"/>
        <v>No</v>
      </c>
      <c r="J225" s="49" t="str">
        <f t="shared" si="7"/>
        <v>No</v>
      </c>
      <c r="K225" s="47">
        <v>0.149839904806742</v>
      </c>
      <c r="L225" s="50">
        <v>62.225475841874101</v>
      </c>
      <c r="M225" s="47">
        <v>0.1536056024777</v>
      </c>
      <c r="N225" s="50">
        <v>47.706422018348597</v>
      </c>
    </row>
    <row r="226" spans="1:14" x14ac:dyDescent="0.2">
      <c r="A226" s="57" t="s">
        <v>770</v>
      </c>
      <c r="B226" s="44" t="s">
        <v>771</v>
      </c>
      <c r="C226" s="45">
        <v>69</v>
      </c>
      <c r="D226" s="46" t="s">
        <v>334</v>
      </c>
      <c r="E226" s="47">
        <v>0.591202325060599</v>
      </c>
      <c r="F226" s="48">
        <v>30.014641288433399</v>
      </c>
      <c r="G226" s="47">
        <v>0.69974350873071101</v>
      </c>
      <c r="H226" s="50">
        <v>58.868501529051997</v>
      </c>
      <c r="I226" s="76" t="str">
        <f t="shared" si="6"/>
        <v>No</v>
      </c>
      <c r="J226" s="49" t="str">
        <f t="shared" si="7"/>
        <v>No</v>
      </c>
      <c r="K226" s="47">
        <v>0.14255313840661399</v>
      </c>
      <c r="L226" s="50">
        <v>60.029282576866798</v>
      </c>
      <c r="M226" s="47">
        <v>0.13795992296173701</v>
      </c>
      <c r="N226" s="50">
        <v>41.131498470948003</v>
      </c>
    </row>
    <row r="227" spans="1:14" x14ac:dyDescent="0.2">
      <c r="A227" s="57" t="s">
        <v>748</v>
      </c>
      <c r="B227" s="44" t="s">
        <v>772</v>
      </c>
      <c r="C227" s="45">
        <v>67</v>
      </c>
      <c r="D227" s="46" t="s">
        <v>334</v>
      </c>
      <c r="E227" s="47">
        <v>0.76385562048312905</v>
      </c>
      <c r="F227" s="48">
        <v>72.327964860907798</v>
      </c>
      <c r="G227" s="47">
        <v>0.78998510109819298</v>
      </c>
      <c r="H227" s="50">
        <v>76.317799847211603</v>
      </c>
      <c r="I227" s="76" t="str">
        <f t="shared" si="6"/>
        <v>No</v>
      </c>
      <c r="J227" s="49" t="str">
        <f t="shared" si="7"/>
        <v>No</v>
      </c>
      <c r="K227" s="47">
        <v>7.4909502343970896E-2</v>
      </c>
      <c r="L227" s="50">
        <v>4.5387994143484596</v>
      </c>
      <c r="M227" s="47">
        <v>5.7107948298317397E-2</v>
      </c>
      <c r="N227" s="50">
        <v>2.1390374331550799</v>
      </c>
    </row>
    <row r="228" spans="1:14" x14ac:dyDescent="0.2">
      <c r="A228" s="57" t="s">
        <v>773</v>
      </c>
      <c r="B228" s="44" t="s">
        <v>774</v>
      </c>
      <c r="C228" s="45">
        <v>70</v>
      </c>
      <c r="D228" s="46" t="s">
        <v>334</v>
      </c>
      <c r="E228" s="47">
        <v>0.63557790156676097</v>
      </c>
      <c r="F228" s="48">
        <v>42.459736456808201</v>
      </c>
      <c r="G228" s="47">
        <v>0.73843968502644997</v>
      </c>
      <c r="H228" s="50">
        <v>47.553816046966702</v>
      </c>
      <c r="I228" s="76" t="str">
        <f t="shared" si="6"/>
        <v>No</v>
      </c>
      <c r="J228" s="49" t="str">
        <f t="shared" si="7"/>
        <v>No</v>
      </c>
      <c r="K228" s="47">
        <v>0.18439048340924799</v>
      </c>
      <c r="L228" s="50">
        <v>71.449487554904806</v>
      </c>
      <c r="M228" s="47">
        <v>0.12692605919421701</v>
      </c>
      <c r="N228" s="50">
        <v>35.518590998043102</v>
      </c>
    </row>
    <row r="229" spans="1:14" x14ac:dyDescent="0.2">
      <c r="A229" s="57" t="s">
        <v>775</v>
      </c>
      <c r="B229" s="44" t="s">
        <v>776</v>
      </c>
      <c r="C229" s="45">
        <v>70</v>
      </c>
      <c r="D229" s="46" t="s">
        <v>334</v>
      </c>
      <c r="E229" s="47">
        <v>0.53138349022944298</v>
      </c>
      <c r="F229" s="48">
        <v>17.862371888726202</v>
      </c>
      <c r="G229" s="47">
        <v>0.67576982471644598</v>
      </c>
      <c r="H229" s="50">
        <v>25.440313111546001</v>
      </c>
      <c r="I229" s="76" t="str">
        <f t="shared" si="6"/>
        <v>No</v>
      </c>
      <c r="J229" s="49" t="str">
        <f t="shared" si="7"/>
        <v>No</v>
      </c>
      <c r="K229" s="47">
        <v>0.25580367959405997</v>
      </c>
      <c r="L229" s="50">
        <v>84.040995607613496</v>
      </c>
      <c r="M229" s="47">
        <v>0.26682651446774402</v>
      </c>
      <c r="N229" s="50">
        <v>85.420743639921696</v>
      </c>
    </row>
    <row r="230" spans="1:14" x14ac:dyDescent="0.2">
      <c r="A230" s="57" t="s">
        <v>777</v>
      </c>
      <c r="B230" s="44" t="s">
        <v>778</v>
      </c>
      <c r="C230" s="45">
        <v>70</v>
      </c>
      <c r="D230" s="46" t="s">
        <v>334</v>
      </c>
      <c r="E230" s="47">
        <v>0.68022957095821901</v>
      </c>
      <c r="F230" s="48">
        <v>53.001464128843303</v>
      </c>
      <c r="G230" s="47">
        <v>0.77341621423691898</v>
      </c>
      <c r="H230" s="50">
        <v>61.741682974559701</v>
      </c>
      <c r="I230" s="76" t="str">
        <f t="shared" si="6"/>
        <v>No</v>
      </c>
      <c r="J230" s="49" t="str">
        <f t="shared" si="7"/>
        <v>No</v>
      </c>
      <c r="K230" s="47">
        <v>8.1551033691387498E-2</v>
      </c>
      <c r="L230" s="50">
        <v>6.8814055636896097</v>
      </c>
      <c r="M230" s="47">
        <v>0.101074440719868</v>
      </c>
      <c r="N230" s="50">
        <v>3.9138943248532301</v>
      </c>
    </row>
    <row r="231" spans="1:14" x14ac:dyDescent="0.2">
      <c r="A231" s="57" t="s">
        <v>779</v>
      </c>
      <c r="B231" s="44" t="s">
        <v>780</v>
      </c>
      <c r="C231" s="45">
        <v>70</v>
      </c>
      <c r="D231" s="46" t="s">
        <v>334</v>
      </c>
      <c r="E231" s="47">
        <v>0.73947592211372504</v>
      </c>
      <c r="F231" s="48">
        <v>66.617862371888705</v>
      </c>
      <c r="G231" s="47">
        <v>0.80162307738615701</v>
      </c>
      <c r="H231" s="50">
        <v>74.266144814089998</v>
      </c>
      <c r="I231" s="76" t="str">
        <f t="shared" si="6"/>
        <v>No</v>
      </c>
      <c r="J231" s="49" t="str">
        <f t="shared" si="7"/>
        <v>No</v>
      </c>
      <c r="K231" s="47">
        <v>0.100388693256295</v>
      </c>
      <c r="L231" s="50">
        <v>36.310395314787698</v>
      </c>
      <c r="M231" s="47">
        <v>0.126901638049631</v>
      </c>
      <c r="N231" s="50">
        <v>35.322896281800404</v>
      </c>
    </row>
    <row r="232" spans="1:14" x14ac:dyDescent="0.2">
      <c r="A232" s="57" t="s">
        <v>781</v>
      </c>
      <c r="B232" s="44" t="s">
        <v>782</v>
      </c>
      <c r="C232" s="45">
        <v>70</v>
      </c>
      <c r="D232" s="46" t="s">
        <v>334</v>
      </c>
      <c r="E232" s="47">
        <v>0.65757896749939504</v>
      </c>
      <c r="F232" s="48">
        <v>47.5841874084919</v>
      </c>
      <c r="G232" s="47">
        <v>0.74879687395420902</v>
      </c>
      <c r="H232" s="50">
        <v>51.859099804305302</v>
      </c>
      <c r="I232" s="76" t="str">
        <f t="shared" si="6"/>
        <v>No</v>
      </c>
      <c r="J232" s="49" t="str">
        <f t="shared" si="7"/>
        <v>No</v>
      </c>
      <c r="K232" s="47">
        <v>0.15223936865433499</v>
      </c>
      <c r="L232" s="50">
        <v>63.396778916544697</v>
      </c>
      <c r="M232" s="47">
        <v>0.152258863434867</v>
      </c>
      <c r="N232" s="50">
        <v>55.3816046966732</v>
      </c>
    </row>
    <row r="233" spans="1:14" x14ac:dyDescent="0.2">
      <c r="A233" s="57" t="s">
        <v>783</v>
      </c>
      <c r="B233" s="44" t="s">
        <v>784</v>
      </c>
      <c r="C233" s="45">
        <v>70</v>
      </c>
      <c r="D233" s="46" t="s">
        <v>334</v>
      </c>
      <c r="E233" s="47">
        <v>0.70570211299706198</v>
      </c>
      <c r="F233" s="48">
        <v>59.150805270863799</v>
      </c>
      <c r="G233" s="47">
        <v>0.83697942539145898</v>
      </c>
      <c r="H233" s="50">
        <v>87.573385518590996</v>
      </c>
      <c r="I233" s="76" t="str">
        <f t="shared" si="6"/>
        <v>No</v>
      </c>
      <c r="J233" s="49" t="str">
        <f t="shared" si="7"/>
        <v>No</v>
      </c>
      <c r="K233" s="47">
        <v>9.3766853099245095E-2</v>
      </c>
      <c r="L233" s="50">
        <v>24.1581259150805</v>
      </c>
      <c r="M233" s="47">
        <v>0.12217722342566301</v>
      </c>
      <c r="N233" s="50">
        <v>27.103718199608601</v>
      </c>
    </row>
    <row r="234" spans="1:14" x14ac:dyDescent="0.2">
      <c r="A234" s="57" t="s">
        <v>785</v>
      </c>
      <c r="B234" s="44" t="s">
        <v>786</v>
      </c>
      <c r="C234" s="45">
        <v>70</v>
      </c>
      <c r="D234" s="46" t="s">
        <v>334</v>
      </c>
      <c r="E234" s="47">
        <v>0.60731167799708896</v>
      </c>
      <c r="F234" s="48">
        <v>34.114202049780403</v>
      </c>
      <c r="G234" s="47">
        <v>0.66127939430155402</v>
      </c>
      <c r="H234" s="50">
        <v>22.113502935420701</v>
      </c>
      <c r="I234" s="76" t="str">
        <f t="shared" si="6"/>
        <v>No</v>
      </c>
      <c r="J234" s="49" t="str">
        <f t="shared" si="7"/>
        <v>No</v>
      </c>
      <c r="K234" s="47">
        <v>0.18507432118835301</v>
      </c>
      <c r="L234" s="50">
        <v>71.888726207906302</v>
      </c>
      <c r="M234" s="47">
        <v>0.25472648696698502</v>
      </c>
      <c r="N234" s="50">
        <v>83.855185909980406</v>
      </c>
    </row>
    <row r="235" spans="1:14" x14ac:dyDescent="0.2">
      <c r="A235" s="57" t="s">
        <v>787</v>
      </c>
      <c r="B235" s="44" t="s">
        <v>788</v>
      </c>
      <c r="C235" s="45">
        <v>70</v>
      </c>
      <c r="D235" s="46" t="s">
        <v>334</v>
      </c>
      <c r="E235" s="47">
        <v>0.44681008106418602</v>
      </c>
      <c r="F235" s="48">
        <v>7.0278184480234298</v>
      </c>
      <c r="G235" s="47">
        <v>0.60946019675449203</v>
      </c>
      <c r="H235" s="50">
        <v>12.133072407045001</v>
      </c>
      <c r="I235" s="76" t="str">
        <f t="shared" si="6"/>
        <v>No</v>
      </c>
      <c r="J235" s="49" t="str">
        <f t="shared" si="7"/>
        <v>No</v>
      </c>
      <c r="K235" s="47">
        <v>0.13912397296657</v>
      </c>
      <c r="L235" s="50">
        <v>58.418740849194698</v>
      </c>
      <c r="M235" s="47">
        <v>0.16602872347929601</v>
      </c>
      <c r="N235" s="50">
        <v>61.350293542074397</v>
      </c>
    </row>
    <row r="236" spans="1:14" x14ac:dyDescent="0.2">
      <c r="A236" s="57" t="s">
        <v>789</v>
      </c>
      <c r="B236" s="44" t="s">
        <v>790</v>
      </c>
      <c r="C236" s="45">
        <v>70</v>
      </c>
      <c r="D236" s="46" t="s">
        <v>334</v>
      </c>
      <c r="E236" s="47">
        <v>0.61152585752903699</v>
      </c>
      <c r="F236" s="48">
        <v>34.846266471449503</v>
      </c>
      <c r="G236" s="47">
        <v>0.70820078854632196</v>
      </c>
      <c r="H236" s="50">
        <v>35.127201565557698</v>
      </c>
      <c r="I236" s="76" t="str">
        <f t="shared" si="6"/>
        <v>No</v>
      </c>
      <c r="J236" s="49" t="str">
        <f t="shared" si="7"/>
        <v>No</v>
      </c>
      <c r="K236" s="47">
        <v>0.235480726542632</v>
      </c>
      <c r="L236" s="50">
        <v>80.966325036603195</v>
      </c>
      <c r="M236" s="47">
        <v>0.213512530571388</v>
      </c>
      <c r="N236" s="50">
        <v>76.223091976516599</v>
      </c>
    </row>
    <row r="237" spans="1:14" x14ac:dyDescent="0.2">
      <c r="A237" s="57" t="s">
        <v>791</v>
      </c>
      <c r="B237" s="44" t="s">
        <v>792</v>
      </c>
      <c r="C237" s="45">
        <v>70</v>
      </c>
      <c r="D237" s="46" t="s">
        <v>334</v>
      </c>
      <c r="E237" s="47">
        <v>0.21101744606607001</v>
      </c>
      <c r="F237" s="48">
        <v>0.29282576866764298</v>
      </c>
      <c r="G237" s="47">
        <v>0.33056378271298498</v>
      </c>
      <c r="H237" s="50">
        <v>1.46771037181996</v>
      </c>
      <c r="I237" s="76" t="str">
        <f t="shared" si="6"/>
        <v>No</v>
      </c>
      <c r="J237" s="49" t="str">
        <f t="shared" si="7"/>
        <v>No</v>
      </c>
      <c r="K237" s="47">
        <v>0.26888320352079198</v>
      </c>
      <c r="L237" s="50">
        <v>85.505124450951698</v>
      </c>
      <c r="M237" s="47">
        <v>0.30433973911464601</v>
      </c>
      <c r="N237" s="50">
        <v>89.823874755381595</v>
      </c>
    </row>
    <row r="238" spans="1:14" x14ac:dyDescent="0.2">
      <c r="A238" s="57" t="s">
        <v>793</v>
      </c>
      <c r="B238" s="44" t="s">
        <v>794</v>
      </c>
      <c r="C238" s="45">
        <v>70</v>
      </c>
      <c r="D238" s="46" t="s">
        <v>334</v>
      </c>
      <c r="E238" s="47">
        <v>0.50678384044940505</v>
      </c>
      <c r="F238" s="48">
        <v>13.616398243045399</v>
      </c>
      <c r="G238" s="47">
        <v>0.66795997738228996</v>
      </c>
      <c r="H238" s="50">
        <v>22.896281800391399</v>
      </c>
      <c r="I238" s="76" t="str">
        <f t="shared" si="6"/>
        <v>No</v>
      </c>
      <c r="J238" s="49" t="str">
        <f t="shared" si="7"/>
        <v>No</v>
      </c>
      <c r="K238" s="47">
        <v>0.25079209397254798</v>
      </c>
      <c r="L238" s="50">
        <v>83.455344070278201</v>
      </c>
      <c r="M238" s="47">
        <v>0.26867185698818202</v>
      </c>
      <c r="N238" s="50">
        <v>85.909980430528407</v>
      </c>
    </row>
    <row r="239" spans="1:14" x14ac:dyDescent="0.2">
      <c r="A239" s="57" t="s">
        <v>795</v>
      </c>
      <c r="B239" s="44" t="s">
        <v>796</v>
      </c>
      <c r="C239" s="45">
        <v>70</v>
      </c>
      <c r="D239" s="46" t="s">
        <v>334</v>
      </c>
      <c r="E239" s="47">
        <v>0.67273022115249903</v>
      </c>
      <c r="F239" s="48">
        <v>51.390922401171302</v>
      </c>
      <c r="G239" s="47">
        <v>0.76356691760897599</v>
      </c>
      <c r="H239" s="50">
        <v>57.925636007827798</v>
      </c>
      <c r="I239" s="76" t="str">
        <f t="shared" si="6"/>
        <v>No</v>
      </c>
      <c r="J239" s="49" t="str">
        <f t="shared" si="7"/>
        <v>No</v>
      </c>
      <c r="K239" s="47">
        <v>0.22200619135616101</v>
      </c>
      <c r="L239" s="50">
        <v>78.477306002928302</v>
      </c>
      <c r="M239" s="47">
        <v>0.22382603758736699</v>
      </c>
      <c r="N239" s="50">
        <v>77.984344422700602</v>
      </c>
    </row>
    <row r="240" spans="1:14" x14ac:dyDescent="0.2">
      <c r="A240" s="57" t="s">
        <v>797</v>
      </c>
      <c r="B240" s="44" t="s">
        <v>798</v>
      </c>
      <c r="C240" s="45">
        <v>70</v>
      </c>
      <c r="D240" s="46" t="s">
        <v>334</v>
      </c>
      <c r="E240" s="47">
        <v>0.65104886416083896</v>
      </c>
      <c r="F240" s="48">
        <v>46.120058565153698</v>
      </c>
      <c r="G240" s="47">
        <v>0.78015987142507603</v>
      </c>
      <c r="H240" s="50">
        <v>64.481409001956905</v>
      </c>
      <c r="I240" s="76" t="str">
        <f t="shared" si="6"/>
        <v>No</v>
      </c>
      <c r="J240" s="49" t="str">
        <f t="shared" si="7"/>
        <v>No</v>
      </c>
      <c r="K240" s="47">
        <v>8.8870748836539906E-2</v>
      </c>
      <c r="L240" s="50">
        <v>13.7628111273792</v>
      </c>
      <c r="M240" s="47">
        <v>0.115619717746948</v>
      </c>
      <c r="N240" s="50">
        <v>15.4598825831703</v>
      </c>
    </row>
    <row r="241" spans="1:14" x14ac:dyDescent="0.2">
      <c r="A241" s="147" t="s">
        <v>799</v>
      </c>
      <c r="B241" s="44" t="s">
        <v>800</v>
      </c>
      <c r="C241" s="45">
        <v>70</v>
      </c>
      <c r="D241" s="46" t="s">
        <v>334</v>
      </c>
      <c r="E241" s="47">
        <v>0.78339273712555901</v>
      </c>
      <c r="F241" s="48">
        <v>77.745241581259194</v>
      </c>
      <c r="G241" s="47">
        <v>0.82378893732077696</v>
      </c>
      <c r="H241" s="50">
        <v>81.996086105675104</v>
      </c>
      <c r="I241" s="76" t="str">
        <f t="shared" si="6"/>
        <v>No</v>
      </c>
      <c r="J241" s="49" t="str">
        <f t="shared" si="7"/>
        <v>Yes</v>
      </c>
      <c r="K241" s="47">
        <v>8.7230369739469599E-2</v>
      </c>
      <c r="L241" s="50">
        <v>11.566617862371899</v>
      </c>
      <c r="M241" s="47">
        <v>0.114127413775804</v>
      </c>
      <c r="N241" s="50">
        <v>12.328767123287699</v>
      </c>
    </row>
    <row r="242" spans="1:14" x14ac:dyDescent="0.2">
      <c r="A242" s="57" t="s">
        <v>801</v>
      </c>
      <c r="B242" s="44" t="s">
        <v>802</v>
      </c>
      <c r="C242" s="45">
        <v>70</v>
      </c>
      <c r="D242" s="46" t="s">
        <v>334</v>
      </c>
      <c r="E242" s="47">
        <v>0.693709183515271</v>
      </c>
      <c r="F242" s="48">
        <v>56.5153733528551</v>
      </c>
      <c r="G242" s="47">
        <v>0.816455394974686</v>
      </c>
      <c r="H242" s="50">
        <v>80.039138943248503</v>
      </c>
      <c r="I242" s="76" t="str">
        <f t="shared" si="6"/>
        <v>No</v>
      </c>
      <c r="J242" s="49" t="str">
        <f t="shared" si="7"/>
        <v>No</v>
      </c>
      <c r="K242" s="47">
        <v>9.5300075730567202E-2</v>
      </c>
      <c r="L242" s="50">
        <v>27.8184480234261</v>
      </c>
      <c r="M242" s="47">
        <v>0.123015025485558</v>
      </c>
      <c r="N242" s="50">
        <v>28.375733855185899</v>
      </c>
    </row>
    <row r="243" spans="1:14" x14ac:dyDescent="0.2">
      <c r="A243" s="147" t="s">
        <v>803</v>
      </c>
      <c r="B243" s="44" t="s">
        <v>804</v>
      </c>
      <c r="C243" s="45">
        <v>70</v>
      </c>
      <c r="D243" s="46" t="s">
        <v>334</v>
      </c>
      <c r="E243" s="47">
        <v>0.79674744147320498</v>
      </c>
      <c r="F243" s="48">
        <v>80.673499267935597</v>
      </c>
      <c r="G243" s="47">
        <v>0.89528280391359205</v>
      </c>
      <c r="H243" s="50">
        <v>98.532289628179996</v>
      </c>
      <c r="I243" s="76" t="str">
        <f t="shared" si="6"/>
        <v>No</v>
      </c>
      <c r="J243" s="49" t="str">
        <f t="shared" si="7"/>
        <v>Yes</v>
      </c>
      <c r="K243" s="47">
        <v>7.4180814247941096E-2</v>
      </c>
      <c r="L243" s="50">
        <v>4.3923865300146403</v>
      </c>
      <c r="M243" s="47">
        <v>8.2543132068855898E-2</v>
      </c>
      <c r="N243" s="50">
        <v>3.0332681017612502</v>
      </c>
    </row>
    <row r="244" spans="1:14" x14ac:dyDescent="0.2">
      <c r="A244" s="147" t="s">
        <v>805</v>
      </c>
      <c r="B244" s="44" t="s">
        <v>806</v>
      </c>
      <c r="C244" s="45">
        <v>70</v>
      </c>
      <c r="D244" s="46" t="s">
        <v>334</v>
      </c>
      <c r="E244" s="47">
        <v>0.81153113348544303</v>
      </c>
      <c r="F244" s="48">
        <v>82.869692532942906</v>
      </c>
      <c r="G244" s="47">
        <v>0.89970268051956304</v>
      </c>
      <c r="H244" s="50">
        <v>98.825831702543994</v>
      </c>
      <c r="I244" s="76" t="str">
        <f t="shared" si="6"/>
        <v>No</v>
      </c>
      <c r="J244" s="49" t="str">
        <f t="shared" si="7"/>
        <v>Yes</v>
      </c>
      <c r="K244" s="47">
        <v>0.13672238447059801</v>
      </c>
      <c r="L244" s="50">
        <v>57.833089311859403</v>
      </c>
      <c r="M244" s="47">
        <v>0.15459401145360199</v>
      </c>
      <c r="N244" s="50">
        <v>56.5557729941292</v>
      </c>
    </row>
    <row r="245" spans="1:14" x14ac:dyDescent="0.2">
      <c r="A245" s="57" t="s">
        <v>807</v>
      </c>
      <c r="B245" s="44" t="s">
        <v>808</v>
      </c>
      <c r="C245" s="45">
        <v>70</v>
      </c>
      <c r="D245" s="46" t="s">
        <v>334</v>
      </c>
      <c r="E245" s="47">
        <v>0.75377246859673697</v>
      </c>
      <c r="F245" s="48">
        <v>69.985358711566604</v>
      </c>
      <c r="G245" s="47">
        <v>0.84153905473788104</v>
      </c>
      <c r="H245" s="50">
        <v>89.041095890411</v>
      </c>
      <c r="I245" s="76" t="str">
        <f t="shared" si="6"/>
        <v>No</v>
      </c>
      <c r="J245" s="49" t="str">
        <f t="shared" si="7"/>
        <v>No</v>
      </c>
      <c r="K245" s="47">
        <v>0.107602631253324</v>
      </c>
      <c r="L245" s="50">
        <v>44.2166910688141</v>
      </c>
      <c r="M245" s="47">
        <v>0.14469156740490299</v>
      </c>
      <c r="N245" s="50">
        <v>50.978473581213301</v>
      </c>
    </row>
    <row r="246" spans="1:14" x14ac:dyDescent="0.2">
      <c r="A246" s="147" t="s">
        <v>809</v>
      </c>
      <c r="B246" s="44" t="s">
        <v>810</v>
      </c>
      <c r="C246" s="45">
        <v>70</v>
      </c>
      <c r="D246" s="46" t="s">
        <v>334</v>
      </c>
      <c r="E246" s="47">
        <v>0.80645108025383605</v>
      </c>
      <c r="F246" s="48">
        <v>82.576866764275294</v>
      </c>
      <c r="G246" s="47">
        <v>0.88052707844035205</v>
      </c>
      <c r="H246" s="50">
        <v>96.868884540117406</v>
      </c>
      <c r="I246" s="76" t="str">
        <f t="shared" si="6"/>
        <v>No</v>
      </c>
      <c r="J246" s="49" t="str">
        <f t="shared" si="7"/>
        <v>Yes</v>
      </c>
      <c r="K246" s="47">
        <v>9.1898347443498896E-2</v>
      </c>
      <c r="L246" s="50">
        <v>20.497803806735</v>
      </c>
      <c r="M246" s="47">
        <v>0.121892430251623</v>
      </c>
      <c r="N246" s="50">
        <v>26.614481409002</v>
      </c>
    </row>
    <row r="247" spans="1:14" x14ac:dyDescent="0.2">
      <c r="A247" s="57" t="s">
        <v>811</v>
      </c>
      <c r="B247" s="44" t="s">
        <v>812</v>
      </c>
      <c r="C247" s="45">
        <v>70</v>
      </c>
      <c r="D247" s="46" t="s">
        <v>334</v>
      </c>
      <c r="E247" s="47">
        <v>0.77282319059934701</v>
      </c>
      <c r="F247" s="48">
        <v>74.963396778916504</v>
      </c>
      <c r="G247" s="47">
        <v>0.82307374513125697</v>
      </c>
      <c r="H247" s="50">
        <v>81.702544031311106</v>
      </c>
      <c r="I247" s="76" t="str">
        <f t="shared" si="6"/>
        <v>No</v>
      </c>
      <c r="J247" s="49" t="str">
        <f t="shared" si="7"/>
        <v>No</v>
      </c>
      <c r="K247" s="47">
        <v>0.18399472261844099</v>
      </c>
      <c r="L247" s="50">
        <v>71.010248901903395</v>
      </c>
      <c r="M247" s="47">
        <v>0.25091799946536802</v>
      </c>
      <c r="N247" s="50">
        <v>83.268101761252396</v>
      </c>
    </row>
    <row r="248" spans="1:14" x14ac:dyDescent="0.2">
      <c r="A248" s="57" t="s">
        <v>813</v>
      </c>
      <c r="B248" s="44" t="s">
        <v>814</v>
      </c>
      <c r="C248" s="45">
        <v>70</v>
      </c>
      <c r="D248" s="46" t="s">
        <v>334</v>
      </c>
      <c r="E248" s="47">
        <v>0.46860510947641398</v>
      </c>
      <c r="F248" s="48">
        <v>9.22401171303075</v>
      </c>
      <c r="G248" s="47">
        <v>0.64608366344840795</v>
      </c>
      <c r="H248" s="50">
        <v>18.884540117416801</v>
      </c>
      <c r="I248" s="76" t="str">
        <f t="shared" si="6"/>
        <v>No</v>
      </c>
      <c r="J248" s="49" t="str">
        <f t="shared" si="7"/>
        <v>No</v>
      </c>
      <c r="K248" s="47">
        <v>0.147357757886414</v>
      </c>
      <c r="L248" s="50">
        <v>61.346998535871201</v>
      </c>
      <c r="M248" s="47">
        <v>0.18562742330807899</v>
      </c>
      <c r="N248" s="50">
        <v>68.688845401174206</v>
      </c>
    </row>
    <row r="249" spans="1:14" x14ac:dyDescent="0.2">
      <c r="A249" s="57" t="s">
        <v>815</v>
      </c>
      <c r="B249" s="44" t="s">
        <v>816</v>
      </c>
      <c r="C249" s="45">
        <v>70</v>
      </c>
      <c r="D249" s="46" t="s">
        <v>334</v>
      </c>
      <c r="E249" s="47">
        <v>0.246992114794478</v>
      </c>
      <c r="F249" s="48">
        <v>0.43923865300146397</v>
      </c>
      <c r="G249" s="47">
        <v>0.45689804318773802</v>
      </c>
      <c r="H249" s="50">
        <v>3.2289628180039101</v>
      </c>
      <c r="I249" s="76" t="str">
        <f t="shared" si="6"/>
        <v>No</v>
      </c>
      <c r="J249" s="49" t="str">
        <f t="shared" si="7"/>
        <v>No</v>
      </c>
      <c r="K249" s="47">
        <v>0.30371271149197099</v>
      </c>
      <c r="L249" s="50">
        <v>89.019033674963396</v>
      </c>
      <c r="M249" s="47">
        <v>0.30262237086270699</v>
      </c>
      <c r="N249" s="50">
        <v>89.530332681017597</v>
      </c>
    </row>
    <row r="250" spans="1:14" x14ac:dyDescent="0.2">
      <c r="A250" s="57" t="s">
        <v>817</v>
      </c>
      <c r="B250" s="44" t="s">
        <v>818</v>
      </c>
      <c r="C250" s="45">
        <v>70</v>
      </c>
      <c r="D250" s="46" t="s">
        <v>334</v>
      </c>
      <c r="E250" s="47">
        <v>0.46831518860383198</v>
      </c>
      <c r="F250" s="48">
        <v>9.0775988286969298</v>
      </c>
      <c r="G250" s="47">
        <v>0.63174162936255496</v>
      </c>
      <c r="H250" s="50">
        <v>15.949119373776901</v>
      </c>
      <c r="I250" s="76" t="str">
        <f t="shared" si="6"/>
        <v>No</v>
      </c>
      <c r="J250" s="49" t="str">
        <f t="shared" si="7"/>
        <v>No</v>
      </c>
      <c r="K250" s="47">
        <v>0.29341821486465403</v>
      </c>
      <c r="L250" s="50">
        <v>88.140556368960503</v>
      </c>
      <c r="M250" s="47">
        <v>0.309202952492938</v>
      </c>
      <c r="N250" s="50">
        <v>90.313111545988207</v>
      </c>
    </row>
    <row r="251" spans="1:14" x14ac:dyDescent="0.2">
      <c r="A251" s="57" t="s">
        <v>819</v>
      </c>
      <c r="B251" s="44" t="s">
        <v>820</v>
      </c>
      <c r="C251" s="45">
        <v>70</v>
      </c>
      <c r="D251" s="46" t="s">
        <v>334</v>
      </c>
      <c r="E251" s="47">
        <v>0.65173610062612597</v>
      </c>
      <c r="F251" s="48">
        <v>46.266471449487597</v>
      </c>
      <c r="G251" s="47">
        <v>0.83158962899632105</v>
      </c>
      <c r="H251" s="50">
        <v>85.812133072407093</v>
      </c>
      <c r="I251" s="76" t="str">
        <f t="shared" si="6"/>
        <v>No</v>
      </c>
      <c r="J251" s="49" t="str">
        <f t="shared" si="7"/>
        <v>No</v>
      </c>
      <c r="K251" s="47">
        <v>0.106526319084359</v>
      </c>
      <c r="L251" s="50">
        <v>43.045387994143503</v>
      </c>
      <c r="M251" s="47">
        <v>0.106202865120822</v>
      </c>
      <c r="N251" s="50">
        <v>5.2837573385518599</v>
      </c>
    </row>
    <row r="252" spans="1:14" x14ac:dyDescent="0.2">
      <c r="A252" s="57" t="s">
        <v>821</v>
      </c>
      <c r="B252" s="44" t="s">
        <v>822</v>
      </c>
      <c r="C252" s="45">
        <v>70</v>
      </c>
      <c r="D252" s="46" t="s">
        <v>334</v>
      </c>
      <c r="E252" s="47">
        <v>0.66247002194668803</v>
      </c>
      <c r="F252" s="48">
        <v>48.901903367496303</v>
      </c>
      <c r="G252" s="47">
        <v>0.83925033603460897</v>
      </c>
      <c r="H252" s="50">
        <v>88.160469667319006</v>
      </c>
      <c r="I252" s="76" t="str">
        <f t="shared" si="6"/>
        <v>No</v>
      </c>
      <c r="J252" s="49" t="str">
        <f t="shared" si="7"/>
        <v>No</v>
      </c>
      <c r="K252" s="47">
        <v>9.7004811393442594E-2</v>
      </c>
      <c r="L252" s="50">
        <v>30.600292825768701</v>
      </c>
      <c r="M252" s="47">
        <v>0.12263909036906</v>
      </c>
      <c r="N252" s="50">
        <v>27.592954990215301</v>
      </c>
    </row>
    <row r="253" spans="1:14" x14ac:dyDescent="0.2">
      <c r="A253" s="57" t="s">
        <v>823</v>
      </c>
      <c r="B253" s="44" t="s">
        <v>824</v>
      </c>
      <c r="C253" s="45">
        <v>70</v>
      </c>
      <c r="D253" s="46" t="s">
        <v>334</v>
      </c>
      <c r="E253" s="47">
        <v>0.62969983892242498</v>
      </c>
      <c r="F253" s="48">
        <v>41.142020497803799</v>
      </c>
      <c r="G253" s="47">
        <v>0.82712203912001803</v>
      </c>
      <c r="H253" s="50">
        <v>83.953033268101805</v>
      </c>
      <c r="I253" s="76" t="str">
        <f t="shared" si="6"/>
        <v>No</v>
      </c>
      <c r="J253" s="49" t="str">
        <f t="shared" si="7"/>
        <v>No</v>
      </c>
      <c r="K253" s="47">
        <v>3.9861557900592898E-2</v>
      </c>
      <c r="L253" s="50">
        <v>1.7569546120058599</v>
      </c>
      <c r="M253" s="47">
        <v>1.3973294854545799E-2</v>
      </c>
      <c r="N253" s="50">
        <v>0.48923679060665398</v>
      </c>
    </row>
    <row r="254" spans="1:14" x14ac:dyDescent="0.2">
      <c r="A254" s="57" t="s">
        <v>825</v>
      </c>
      <c r="B254" s="44" t="s">
        <v>826</v>
      </c>
      <c r="C254" s="45">
        <v>70</v>
      </c>
      <c r="D254" s="46" t="s">
        <v>334</v>
      </c>
      <c r="E254" s="47">
        <v>0.68439073995963096</v>
      </c>
      <c r="F254" s="48">
        <v>53.733528550512403</v>
      </c>
      <c r="G254" s="47">
        <v>0.81268335629966004</v>
      </c>
      <c r="H254" s="50">
        <v>78.962818003913895</v>
      </c>
      <c r="I254" s="76" t="str">
        <f t="shared" si="6"/>
        <v>No</v>
      </c>
      <c r="J254" s="49" t="str">
        <f t="shared" si="7"/>
        <v>No</v>
      </c>
      <c r="K254" s="47">
        <v>6.9031465265178601E-2</v>
      </c>
      <c r="L254" s="50">
        <v>4.099560761347</v>
      </c>
      <c r="M254" s="47">
        <v>5.4125980033098098E-2</v>
      </c>
      <c r="N254" s="50">
        <v>1.6634050880626201</v>
      </c>
    </row>
    <row r="255" spans="1:14" x14ac:dyDescent="0.2">
      <c r="A255" s="57" t="s">
        <v>827</v>
      </c>
      <c r="B255" s="44" t="s">
        <v>828</v>
      </c>
      <c r="C255" s="45">
        <v>70</v>
      </c>
      <c r="D255" s="46" t="s">
        <v>334</v>
      </c>
      <c r="E255" s="47">
        <v>0.68710551628549998</v>
      </c>
      <c r="F255" s="48">
        <v>54.904831625183</v>
      </c>
      <c r="G255" s="47">
        <v>0.85533476054097701</v>
      </c>
      <c r="H255" s="50">
        <v>92.563600782778906</v>
      </c>
      <c r="I255" s="76" t="str">
        <f t="shared" si="6"/>
        <v>No</v>
      </c>
      <c r="J255" s="49" t="str">
        <f t="shared" si="7"/>
        <v>No</v>
      </c>
      <c r="K255" s="47">
        <v>9.5769808537530601E-2</v>
      </c>
      <c r="L255" s="50">
        <v>29.136163982430499</v>
      </c>
      <c r="M255" s="47">
        <v>0.121158656356014</v>
      </c>
      <c r="N255" s="50">
        <v>25.831702544031302</v>
      </c>
    </row>
    <row r="256" spans="1:14" x14ac:dyDescent="0.2">
      <c r="A256" s="57" t="s">
        <v>829</v>
      </c>
      <c r="B256" s="44" t="s">
        <v>830</v>
      </c>
      <c r="C256" s="45">
        <v>70</v>
      </c>
      <c r="D256" s="46" t="s">
        <v>334</v>
      </c>
      <c r="E256" s="47">
        <v>0.61619785035850005</v>
      </c>
      <c r="F256" s="48">
        <v>37.042459736456799</v>
      </c>
      <c r="G256" s="47">
        <v>0.79312828771293198</v>
      </c>
      <c r="H256" s="50">
        <v>70.939334637964805</v>
      </c>
      <c r="I256" s="76" t="str">
        <f t="shared" si="6"/>
        <v>No</v>
      </c>
      <c r="J256" s="49" t="str">
        <f t="shared" si="7"/>
        <v>No</v>
      </c>
      <c r="K256" s="47">
        <v>0.13611258948718399</v>
      </c>
      <c r="L256" s="50">
        <v>57.393850658858</v>
      </c>
      <c r="M256" s="47">
        <v>0.145090881496173</v>
      </c>
      <c r="N256" s="50">
        <v>51.663405088062603</v>
      </c>
    </row>
    <row r="257" spans="1:14" x14ac:dyDescent="0.2">
      <c r="A257" s="57" t="s">
        <v>831</v>
      </c>
      <c r="B257" s="44" t="s">
        <v>832</v>
      </c>
      <c r="C257" s="45">
        <v>70</v>
      </c>
      <c r="D257" s="46" t="s">
        <v>334</v>
      </c>
      <c r="E257" s="47">
        <v>0.63516569627282005</v>
      </c>
      <c r="F257" s="48">
        <v>42.313323572474403</v>
      </c>
      <c r="G257" s="47">
        <v>0.82736657700336802</v>
      </c>
      <c r="H257" s="50">
        <v>84.148727984344404</v>
      </c>
      <c r="I257" s="76" t="str">
        <f t="shared" si="6"/>
        <v>No</v>
      </c>
      <c r="J257" s="49" t="str">
        <f t="shared" si="7"/>
        <v>No</v>
      </c>
      <c r="K257" s="47">
        <v>9.3943214803183794E-2</v>
      </c>
      <c r="L257" s="50">
        <v>24.597364568082</v>
      </c>
      <c r="M257" s="47">
        <v>0.11984642155408599</v>
      </c>
      <c r="N257" s="50">
        <v>23.287671232876701</v>
      </c>
    </row>
    <row r="258" spans="1:14" x14ac:dyDescent="0.2">
      <c r="A258" s="57" t="s">
        <v>833</v>
      </c>
      <c r="B258" s="44" t="s">
        <v>834</v>
      </c>
      <c r="C258" s="45">
        <v>70</v>
      </c>
      <c r="D258" s="46" t="s">
        <v>334</v>
      </c>
      <c r="E258" s="47">
        <v>0.60573394784648005</v>
      </c>
      <c r="F258" s="48">
        <v>33.528550512445101</v>
      </c>
      <c r="G258" s="47">
        <v>0.80755244082814204</v>
      </c>
      <c r="H258" s="50">
        <v>76.712328767123296</v>
      </c>
      <c r="I258" s="76" t="str">
        <f t="shared" si="6"/>
        <v>No</v>
      </c>
      <c r="J258" s="49" t="str">
        <f t="shared" si="7"/>
        <v>No</v>
      </c>
      <c r="K258" s="47">
        <v>9.2777361170650302E-2</v>
      </c>
      <c r="L258" s="50">
        <v>22.108345534407</v>
      </c>
      <c r="M258" s="47">
        <v>0.118927500664203</v>
      </c>
      <c r="N258" s="50">
        <v>22.015655577299398</v>
      </c>
    </row>
    <row r="259" spans="1:14" x14ac:dyDescent="0.2">
      <c r="A259" s="57" t="s">
        <v>835</v>
      </c>
      <c r="B259" s="44" t="s">
        <v>836</v>
      </c>
      <c r="C259" s="45">
        <v>70</v>
      </c>
      <c r="D259" s="46" t="s">
        <v>334</v>
      </c>
      <c r="E259" s="47">
        <v>0.65649349394182899</v>
      </c>
      <c r="F259" s="48">
        <v>47.291361639824302</v>
      </c>
      <c r="G259" s="47">
        <v>0.85923586646558903</v>
      </c>
      <c r="H259" s="50">
        <v>93.639921722113499</v>
      </c>
      <c r="I259" s="76" t="str">
        <f t="shared" si="6"/>
        <v>No</v>
      </c>
      <c r="J259" s="49" t="str">
        <f t="shared" si="7"/>
        <v>No</v>
      </c>
      <c r="K259" s="47">
        <v>0.102146851100247</v>
      </c>
      <c r="L259" s="50">
        <v>38.506588579795</v>
      </c>
      <c r="M259" s="47">
        <v>0.12453335037183599</v>
      </c>
      <c r="N259" s="50">
        <v>30.626223091976499</v>
      </c>
    </row>
    <row r="260" spans="1:14" x14ac:dyDescent="0.2">
      <c r="A260" s="57" t="s">
        <v>837</v>
      </c>
      <c r="B260" s="44" t="s">
        <v>838</v>
      </c>
      <c r="C260" s="45">
        <v>70</v>
      </c>
      <c r="D260" s="46" t="s">
        <v>334</v>
      </c>
      <c r="E260" s="47">
        <v>0.71208760617174205</v>
      </c>
      <c r="F260" s="48">
        <v>60.322108345534403</v>
      </c>
      <c r="G260" s="47">
        <v>0.84639746098693802</v>
      </c>
      <c r="H260" s="50">
        <v>90.508806262230905</v>
      </c>
      <c r="I260" s="76" t="str">
        <f t="shared" si="6"/>
        <v>No</v>
      </c>
      <c r="J260" s="49" t="str">
        <f t="shared" si="7"/>
        <v>No</v>
      </c>
      <c r="K260" s="47">
        <v>8.5420601182303602E-2</v>
      </c>
      <c r="L260" s="50">
        <v>10.102489019033699</v>
      </c>
      <c r="M260" s="47">
        <v>0.112551080772016</v>
      </c>
      <c r="N260" s="50">
        <v>9.4911937377690805</v>
      </c>
    </row>
    <row r="261" spans="1:14" x14ac:dyDescent="0.2">
      <c r="A261" s="57" t="s">
        <v>839</v>
      </c>
      <c r="B261" s="44" t="s">
        <v>840</v>
      </c>
      <c r="C261" s="45">
        <v>70</v>
      </c>
      <c r="D261" s="46" t="s">
        <v>334</v>
      </c>
      <c r="E261" s="47">
        <v>0.589021822913249</v>
      </c>
      <c r="F261" s="48">
        <v>29.136163982430499</v>
      </c>
      <c r="G261" s="47">
        <v>0.74254420601446303</v>
      </c>
      <c r="H261" s="50">
        <v>48.9236790606654</v>
      </c>
      <c r="I261" s="76" t="str">
        <f t="shared" si="6"/>
        <v>No</v>
      </c>
      <c r="J261" s="49" t="str">
        <f t="shared" si="7"/>
        <v>No</v>
      </c>
      <c r="K261" s="47">
        <v>9.4943417088514698E-2</v>
      </c>
      <c r="L261" s="50">
        <v>26.6471449487555</v>
      </c>
      <c r="M261" s="47">
        <v>0.11837106098380799</v>
      </c>
      <c r="N261" s="50">
        <v>20.5479452054795</v>
      </c>
    </row>
    <row r="262" spans="1:14" x14ac:dyDescent="0.2">
      <c r="A262" s="57" t="s">
        <v>841</v>
      </c>
      <c r="B262" s="44" t="s">
        <v>842</v>
      </c>
      <c r="C262" s="45">
        <v>70</v>
      </c>
      <c r="D262" s="46" t="s">
        <v>334</v>
      </c>
      <c r="E262" s="47">
        <v>0.62599840277101504</v>
      </c>
      <c r="F262" s="48">
        <v>40.556368960468497</v>
      </c>
      <c r="G262" s="47">
        <v>0.82512816140872003</v>
      </c>
      <c r="H262" s="50">
        <v>83.072407045009797</v>
      </c>
      <c r="I262" s="76" t="str">
        <f t="shared" si="6"/>
        <v>No</v>
      </c>
      <c r="J262" s="49" t="str">
        <f t="shared" si="7"/>
        <v>No</v>
      </c>
      <c r="K262" s="47">
        <v>8.9814484199845002E-2</v>
      </c>
      <c r="L262" s="50">
        <v>16.983894582723298</v>
      </c>
      <c r="M262" s="47">
        <v>0.11570993803572199</v>
      </c>
      <c r="N262" s="50">
        <v>15.557729941291599</v>
      </c>
    </row>
    <row r="263" spans="1:14" x14ac:dyDescent="0.2">
      <c r="A263" s="57" t="s">
        <v>843</v>
      </c>
      <c r="B263" s="44" t="s">
        <v>844</v>
      </c>
      <c r="C263" s="45">
        <v>70</v>
      </c>
      <c r="D263" s="46" t="s">
        <v>334</v>
      </c>
      <c r="E263" s="47">
        <v>0.61167921256333901</v>
      </c>
      <c r="F263" s="48">
        <v>34.992679355783302</v>
      </c>
      <c r="G263" s="47">
        <v>0.81138387923139699</v>
      </c>
      <c r="H263" s="50">
        <v>78.2778864970646</v>
      </c>
      <c r="I263" s="76" t="str">
        <f t="shared" ref="I263:I326" si="8">IF(AND(F263&gt;=90,H263&gt;=90),"Yes","No")</f>
        <v>No</v>
      </c>
      <c r="J263" s="49" t="str">
        <f t="shared" ref="J263:J326" si="9">IF(AND(F263&gt;=75,H263&gt;=75),"Yes","No")</f>
        <v>No</v>
      </c>
      <c r="K263" s="47">
        <v>9.7814524989630502E-2</v>
      </c>
      <c r="L263" s="50">
        <v>31.771595900439198</v>
      </c>
      <c r="M263" s="47">
        <v>0.122759890530142</v>
      </c>
      <c r="N263" s="50">
        <v>27.886497064579299</v>
      </c>
    </row>
    <row r="264" spans="1:14" x14ac:dyDescent="0.2">
      <c r="A264" s="57" t="s">
        <v>845</v>
      </c>
      <c r="B264" s="44" t="s">
        <v>846</v>
      </c>
      <c r="C264" s="45">
        <v>70</v>
      </c>
      <c r="D264" s="46" t="s">
        <v>334</v>
      </c>
      <c r="E264" s="47">
        <v>0.58021720878787597</v>
      </c>
      <c r="F264" s="48">
        <v>27.379209370424601</v>
      </c>
      <c r="G264" s="47">
        <v>0.77894517532032304</v>
      </c>
      <c r="H264" s="50">
        <v>63.894324853229001</v>
      </c>
      <c r="I264" s="76" t="str">
        <f t="shared" si="8"/>
        <v>No</v>
      </c>
      <c r="J264" s="49" t="str">
        <f t="shared" si="9"/>
        <v>No</v>
      </c>
      <c r="K264" s="47">
        <v>9.7882423454129799E-2</v>
      </c>
      <c r="L264" s="50">
        <v>32.064421669106899</v>
      </c>
      <c r="M264" s="47">
        <v>0.12348480263454201</v>
      </c>
      <c r="N264" s="50">
        <v>29.158512720156601</v>
      </c>
    </row>
    <row r="265" spans="1:14" x14ac:dyDescent="0.2">
      <c r="A265" s="57" t="s">
        <v>847</v>
      </c>
      <c r="B265" s="44" t="s">
        <v>848</v>
      </c>
      <c r="C265" s="45">
        <v>70</v>
      </c>
      <c r="D265" s="46" t="s">
        <v>334</v>
      </c>
      <c r="E265" s="47">
        <v>0.65572304951665805</v>
      </c>
      <c r="F265" s="48">
        <v>46.998535871156697</v>
      </c>
      <c r="G265" s="47">
        <v>0.81521740550596999</v>
      </c>
      <c r="H265" s="50">
        <v>79.745596868884505</v>
      </c>
      <c r="I265" s="76" t="str">
        <f t="shared" si="8"/>
        <v>No</v>
      </c>
      <c r="J265" s="49" t="str">
        <f t="shared" si="9"/>
        <v>No</v>
      </c>
      <c r="K265" s="47">
        <v>8.4728280417707497E-2</v>
      </c>
      <c r="L265" s="50">
        <v>9.22401171303075</v>
      </c>
      <c r="M265" s="47">
        <v>0.103465318056774</v>
      </c>
      <c r="N265" s="50">
        <v>4.40313111545988</v>
      </c>
    </row>
    <row r="266" spans="1:14" x14ac:dyDescent="0.2">
      <c r="A266" s="57" t="s">
        <v>681</v>
      </c>
      <c r="B266" s="44" t="s">
        <v>849</v>
      </c>
      <c r="C266" s="45">
        <v>70</v>
      </c>
      <c r="D266" s="46" t="s">
        <v>334</v>
      </c>
      <c r="E266" s="47">
        <v>0.61663438163696405</v>
      </c>
      <c r="F266" s="48">
        <v>37.335285505124403</v>
      </c>
      <c r="G266" s="47">
        <v>0.825562255173939</v>
      </c>
      <c r="H266" s="50">
        <v>83.365949119373795</v>
      </c>
      <c r="I266" s="76" t="str">
        <f t="shared" si="8"/>
        <v>No</v>
      </c>
      <c r="J266" s="49" t="str">
        <f t="shared" si="9"/>
        <v>No</v>
      </c>
      <c r="K266" s="47">
        <v>9.2741176636967196E-2</v>
      </c>
      <c r="L266" s="50">
        <v>21.961932650073202</v>
      </c>
      <c r="M266" s="47">
        <v>0.117839209139934</v>
      </c>
      <c r="N266" s="50">
        <v>19.863013698630098</v>
      </c>
    </row>
    <row r="267" spans="1:14" x14ac:dyDescent="0.2">
      <c r="A267" s="57" t="s">
        <v>850</v>
      </c>
      <c r="B267" s="44" t="s">
        <v>851</v>
      </c>
      <c r="C267" s="45">
        <v>70</v>
      </c>
      <c r="D267" s="46" t="s">
        <v>334</v>
      </c>
      <c r="E267" s="47">
        <v>0.66816414589755602</v>
      </c>
      <c r="F267" s="48">
        <v>50.366032210834597</v>
      </c>
      <c r="G267" s="47">
        <v>0.83157043348874105</v>
      </c>
      <c r="H267" s="50">
        <v>85.714285714285694</v>
      </c>
      <c r="I267" s="76" t="str">
        <f t="shared" si="8"/>
        <v>No</v>
      </c>
      <c r="J267" s="49" t="str">
        <f t="shared" si="9"/>
        <v>No</v>
      </c>
      <c r="K267" s="47">
        <v>9.0620972479828907E-2</v>
      </c>
      <c r="L267" s="50">
        <v>18.594436310395299</v>
      </c>
      <c r="M267" s="47">
        <v>0.117137802195299</v>
      </c>
      <c r="N267" s="50">
        <v>18.003913894324899</v>
      </c>
    </row>
    <row r="268" spans="1:14" x14ac:dyDescent="0.2">
      <c r="A268" s="57" t="s">
        <v>852</v>
      </c>
      <c r="B268" s="44" t="s">
        <v>853</v>
      </c>
      <c r="C268" s="45">
        <v>70</v>
      </c>
      <c r="D268" s="46" t="s">
        <v>334</v>
      </c>
      <c r="E268" s="47">
        <v>0.61794888145539195</v>
      </c>
      <c r="F268" s="48">
        <v>38.067349926793597</v>
      </c>
      <c r="G268" s="47">
        <v>0.77320522421922999</v>
      </c>
      <c r="H268" s="50">
        <v>61.643835616438402</v>
      </c>
      <c r="I268" s="76" t="str">
        <f t="shared" si="8"/>
        <v>No</v>
      </c>
      <c r="J268" s="49" t="str">
        <f t="shared" si="9"/>
        <v>No</v>
      </c>
      <c r="K268" s="47">
        <v>0.116600581299359</v>
      </c>
      <c r="L268" s="50">
        <v>49.487554904831597</v>
      </c>
      <c r="M268" s="47">
        <v>0.13083280999812499</v>
      </c>
      <c r="N268" s="50">
        <v>40.019569471624301</v>
      </c>
    </row>
    <row r="269" spans="1:14" x14ac:dyDescent="0.2">
      <c r="A269" s="57" t="s">
        <v>854</v>
      </c>
      <c r="B269" s="44" t="s">
        <v>855</v>
      </c>
      <c r="C269" s="45">
        <v>70</v>
      </c>
      <c r="D269" s="46" t="s">
        <v>334</v>
      </c>
      <c r="E269" s="47">
        <v>0.63143971075695404</v>
      </c>
      <c r="F269" s="48">
        <v>41.434846266471403</v>
      </c>
      <c r="G269" s="47">
        <v>0.777257908065352</v>
      </c>
      <c r="H269" s="50">
        <v>63.307240704500998</v>
      </c>
      <c r="I269" s="76" t="str">
        <f t="shared" si="8"/>
        <v>No</v>
      </c>
      <c r="J269" s="49" t="str">
        <f t="shared" si="9"/>
        <v>No</v>
      </c>
      <c r="K269" s="47">
        <v>0.10419355349472199</v>
      </c>
      <c r="L269" s="50">
        <v>40.556368960468497</v>
      </c>
      <c r="M269" s="47">
        <v>0.101175990367065</v>
      </c>
      <c r="N269" s="50">
        <v>4.0117416829745602</v>
      </c>
    </row>
    <row r="270" spans="1:14" x14ac:dyDescent="0.2">
      <c r="A270" s="57" t="s">
        <v>856</v>
      </c>
      <c r="B270" s="44" t="s">
        <v>857</v>
      </c>
      <c r="C270" s="45">
        <v>70</v>
      </c>
      <c r="D270" s="46" t="s">
        <v>334</v>
      </c>
      <c r="E270" s="47">
        <v>0.66466343912504899</v>
      </c>
      <c r="F270" s="48">
        <v>49.341142020497799</v>
      </c>
      <c r="G270" s="47">
        <v>0.810540322430372</v>
      </c>
      <c r="H270" s="50">
        <v>77.886497064579203</v>
      </c>
      <c r="I270" s="76" t="str">
        <f t="shared" si="8"/>
        <v>No</v>
      </c>
      <c r="J270" s="49" t="str">
        <f t="shared" si="9"/>
        <v>No</v>
      </c>
      <c r="K270" s="47">
        <v>8.6064048424683098E-2</v>
      </c>
      <c r="L270" s="50">
        <v>10.8345534407028</v>
      </c>
      <c r="M270" s="47">
        <v>0.10568335870572899</v>
      </c>
      <c r="N270" s="50">
        <v>4.8923679060665402</v>
      </c>
    </row>
    <row r="271" spans="1:14" x14ac:dyDescent="0.2">
      <c r="A271" s="57" t="s">
        <v>858</v>
      </c>
      <c r="B271" s="44" t="s">
        <v>859</v>
      </c>
      <c r="C271" s="45">
        <v>70</v>
      </c>
      <c r="D271" s="46" t="s">
        <v>334</v>
      </c>
      <c r="E271" s="47">
        <v>0.61518413919491899</v>
      </c>
      <c r="F271" s="48">
        <v>36.603221083455303</v>
      </c>
      <c r="G271" s="47">
        <v>0.80214144611479798</v>
      </c>
      <c r="H271" s="50">
        <v>74.657534246575295</v>
      </c>
      <c r="I271" s="76" t="str">
        <f t="shared" si="8"/>
        <v>No</v>
      </c>
      <c r="J271" s="49" t="str">
        <f t="shared" si="9"/>
        <v>No</v>
      </c>
      <c r="K271" s="47">
        <v>0.102109629088453</v>
      </c>
      <c r="L271" s="50">
        <v>38.213762811127403</v>
      </c>
      <c r="M271" s="47">
        <v>0.122677092492413</v>
      </c>
      <c r="N271" s="50">
        <v>27.7886497064579</v>
      </c>
    </row>
    <row r="272" spans="1:14" x14ac:dyDescent="0.2">
      <c r="A272" s="57" t="s">
        <v>599</v>
      </c>
      <c r="B272" s="44" t="s">
        <v>860</v>
      </c>
      <c r="C272" s="45">
        <v>70</v>
      </c>
      <c r="D272" s="46" t="s">
        <v>334</v>
      </c>
      <c r="E272" s="47">
        <v>0.62157504024827204</v>
      </c>
      <c r="F272" s="48">
        <v>39.531478770131798</v>
      </c>
      <c r="G272" s="47">
        <v>0.82656603062467304</v>
      </c>
      <c r="H272" s="50">
        <v>83.659491193737793</v>
      </c>
      <c r="I272" s="76" t="str">
        <f t="shared" si="8"/>
        <v>No</v>
      </c>
      <c r="J272" s="49" t="str">
        <f t="shared" si="9"/>
        <v>No</v>
      </c>
      <c r="K272" s="47">
        <v>9.2203914419666896E-2</v>
      </c>
      <c r="L272" s="50">
        <v>21.083455344070298</v>
      </c>
      <c r="M272" s="47">
        <v>0.118573167067656</v>
      </c>
      <c r="N272" s="50">
        <v>20.939334637964802</v>
      </c>
    </row>
    <row r="273" spans="1:14" x14ac:dyDescent="0.2">
      <c r="A273" s="57" t="s">
        <v>861</v>
      </c>
      <c r="B273" s="44" t="s">
        <v>862</v>
      </c>
      <c r="C273" s="45">
        <v>70</v>
      </c>
      <c r="D273" s="46" t="s">
        <v>334</v>
      </c>
      <c r="E273" s="47">
        <v>0.66596814340713095</v>
      </c>
      <c r="F273" s="48">
        <v>49.780380673499302</v>
      </c>
      <c r="G273" s="47">
        <v>0.84248865699630204</v>
      </c>
      <c r="H273" s="50">
        <v>89.334637964774998</v>
      </c>
      <c r="I273" s="76" t="str">
        <f t="shared" si="8"/>
        <v>No</v>
      </c>
      <c r="J273" s="49" t="str">
        <f t="shared" si="9"/>
        <v>No</v>
      </c>
      <c r="K273" s="47">
        <v>0.102968927171561</v>
      </c>
      <c r="L273" s="50">
        <v>39.531478770131798</v>
      </c>
      <c r="M273" s="47">
        <v>0.12649897043646399</v>
      </c>
      <c r="N273" s="50">
        <v>34.637964774951101</v>
      </c>
    </row>
    <row r="274" spans="1:14" x14ac:dyDescent="0.2">
      <c r="A274" s="57" t="s">
        <v>863</v>
      </c>
      <c r="B274" s="44" t="s">
        <v>864</v>
      </c>
      <c r="C274" s="45">
        <v>70</v>
      </c>
      <c r="D274" s="46" t="s">
        <v>334</v>
      </c>
      <c r="E274" s="47">
        <v>0.63336439236180397</v>
      </c>
      <c r="F274" s="48">
        <v>41.874084919472899</v>
      </c>
      <c r="G274" s="47">
        <v>0.80084963117780195</v>
      </c>
      <c r="H274" s="50">
        <v>73.776908023483401</v>
      </c>
      <c r="I274" s="76" t="str">
        <f t="shared" si="8"/>
        <v>No</v>
      </c>
      <c r="J274" s="49" t="str">
        <f t="shared" si="9"/>
        <v>No</v>
      </c>
      <c r="K274" s="47">
        <v>9.4998258045535494E-2</v>
      </c>
      <c r="L274" s="50">
        <v>26.793557833089299</v>
      </c>
      <c r="M274" s="47">
        <v>0.11985744599770801</v>
      </c>
      <c r="N274" s="50">
        <v>23.385518590998</v>
      </c>
    </row>
    <row r="275" spans="1:14" x14ac:dyDescent="0.2">
      <c r="A275" s="57" t="s">
        <v>865</v>
      </c>
      <c r="B275" s="44" t="s">
        <v>866</v>
      </c>
      <c r="C275" s="45">
        <v>70</v>
      </c>
      <c r="D275" s="46" t="s">
        <v>334</v>
      </c>
      <c r="E275" s="47">
        <v>0.62454203963629695</v>
      </c>
      <c r="F275" s="48">
        <v>40.1171303074671</v>
      </c>
      <c r="G275" s="47">
        <v>0.82077904325918605</v>
      </c>
      <c r="H275" s="50">
        <v>81.213307240704495</v>
      </c>
      <c r="I275" s="76" t="str">
        <f t="shared" si="8"/>
        <v>No</v>
      </c>
      <c r="J275" s="49" t="str">
        <f t="shared" si="9"/>
        <v>No</v>
      </c>
      <c r="K275" s="47">
        <v>0.10171604665891899</v>
      </c>
      <c r="L275" s="50">
        <v>37.481698389458302</v>
      </c>
      <c r="M275" s="47">
        <v>0.122815075588601</v>
      </c>
      <c r="N275" s="50">
        <v>27.984344422700602</v>
      </c>
    </row>
    <row r="276" spans="1:14" x14ac:dyDescent="0.2">
      <c r="A276" s="57" t="s">
        <v>867</v>
      </c>
      <c r="B276" s="44" t="s">
        <v>868</v>
      </c>
      <c r="C276" s="45">
        <v>70</v>
      </c>
      <c r="D276" s="46" t="s">
        <v>334</v>
      </c>
      <c r="E276" s="47">
        <v>0.49304588399854199</v>
      </c>
      <c r="F276" s="48">
        <v>11.566617862371899</v>
      </c>
      <c r="G276" s="47">
        <v>0.64773415257547895</v>
      </c>
      <c r="H276" s="50">
        <v>19.471624266144801</v>
      </c>
      <c r="I276" s="76" t="str">
        <f t="shared" si="8"/>
        <v>No</v>
      </c>
      <c r="J276" s="49" t="str">
        <f t="shared" si="9"/>
        <v>No</v>
      </c>
      <c r="K276" s="47">
        <v>0.14360565235159101</v>
      </c>
      <c r="L276" s="50">
        <v>60.322108345534403</v>
      </c>
      <c r="M276" s="47">
        <v>0.14979513118125801</v>
      </c>
      <c r="N276" s="50">
        <v>54.4031311154599</v>
      </c>
    </row>
    <row r="277" spans="1:14" x14ac:dyDescent="0.2">
      <c r="A277" s="57" t="s">
        <v>565</v>
      </c>
      <c r="B277" s="44" t="s">
        <v>869</v>
      </c>
      <c r="C277" s="45">
        <v>70</v>
      </c>
      <c r="D277" s="46" t="s">
        <v>334</v>
      </c>
      <c r="E277" s="47">
        <v>0.64463813287251703</v>
      </c>
      <c r="F277" s="48">
        <v>44.509516837481698</v>
      </c>
      <c r="G277" s="47">
        <v>0.81962395206191296</v>
      </c>
      <c r="H277" s="50">
        <v>80.919765166340497</v>
      </c>
      <c r="I277" s="76" t="str">
        <f t="shared" si="8"/>
        <v>No</v>
      </c>
      <c r="J277" s="49" t="str">
        <f t="shared" si="9"/>
        <v>No</v>
      </c>
      <c r="K277" s="47">
        <v>9.5329795101647893E-2</v>
      </c>
      <c r="L277" s="50">
        <v>27.964860907759899</v>
      </c>
      <c r="M277" s="47">
        <v>0.120988673657101</v>
      </c>
      <c r="N277" s="50">
        <v>25.5381604696673</v>
      </c>
    </row>
    <row r="278" spans="1:14" x14ac:dyDescent="0.2">
      <c r="A278" s="57" t="s">
        <v>870</v>
      </c>
      <c r="B278" s="44" t="s">
        <v>871</v>
      </c>
      <c r="C278" s="45">
        <v>70</v>
      </c>
      <c r="D278" s="46" t="s">
        <v>334</v>
      </c>
      <c r="E278" s="47">
        <v>0.64430002616524396</v>
      </c>
      <c r="F278" s="48">
        <v>44.363103953147899</v>
      </c>
      <c r="G278" s="47">
        <v>0.751466541051385</v>
      </c>
      <c r="H278" s="50">
        <v>52.935420743639902</v>
      </c>
      <c r="I278" s="76" t="str">
        <f t="shared" si="8"/>
        <v>No</v>
      </c>
      <c r="J278" s="49" t="str">
        <f t="shared" si="9"/>
        <v>No</v>
      </c>
      <c r="K278" s="47">
        <v>0.166686761706552</v>
      </c>
      <c r="L278" s="50">
        <v>66.910688140556402</v>
      </c>
      <c r="M278" s="47">
        <v>0.142031191050526</v>
      </c>
      <c r="N278" s="50">
        <v>48.9236790606654</v>
      </c>
    </row>
    <row r="279" spans="1:14" x14ac:dyDescent="0.2">
      <c r="A279" s="57" t="s">
        <v>332</v>
      </c>
      <c r="B279" s="44" t="s">
        <v>872</v>
      </c>
      <c r="C279" s="45">
        <v>70</v>
      </c>
      <c r="D279" s="46" t="s">
        <v>334</v>
      </c>
      <c r="E279" s="47">
        <v>0.40700347052754499</v>
      </c>
      <c r="F279" s="48">
        <v>3.9531478770131798</v>
      </c>
      <c r="G279" s="47">
        <v>0.60577714186082998</v>
      </c>
      <c r="H279" s="50">
        <v>11.839530332681001</v>
      </c>
      <c r="I279" s="76" t="str">
        <f t="shared" si="8"/>
        <v>No</v>
      </c>
      <c r="J279" s="49" t="str">
        <f t="shared" si="9"/>
        <v>No</v>
      </c>
      <c r="K279" s="47">
        <v>0.15639803257874399</v>
      </c>
      <c r="L279" s="50">
        <v>64.275256222547597</v>
      </c>
      <c r="M279" s="47">
        <v>0.17676652570262799</v>
      </c>
      <c r="N279" s="50">
        <v>65.655577299412897</v>
      </c>
    </row>
    <row r="280" spans="1:14" x14ac:dyDescent="0.2">
      <c r="A280" s="57" t="s">
        <v>873</v>
      </c>
      <c r="B280" s="44" t="s">
        <v>874</v>
      </c>
      <c r="C280" s="45">
        <v>70</v>
      </c>
      <c r="D280" s="46" t="s">
        <v>334</v>
      </c>
      <c r="E280" s="47">
        <v>0.40177639701849499</v>
      </c>
      <c r="F280" s="48">
        <v>3.8067349926793601</v>
      </c>
      <c r="G280" s="47">
        <v>0.62294330522757402</v>
      </c>
      <c r="H280" s="50">
        <v>14.285714285714301</v>
      </c>
      <c r="I280" s="76" t="str">
        <f t="shared" si="8"/>
        <v>No</v>
      </c>
      <c r="J280" s="49" t="str">
        <f t="shared" si="9"/>
        <v>No</v>
      </c>
      <c r="K280" s="47">
        <v>0.20956870070939301</v>
      </c>
      <c r="L280" s="50">
        <v>75.695461200585697</v>
      </c>
      <c r="M280" s="47">
        <v>0.202115352802442</v>
      </c>
      <c r="N280" s="50">
        <v>73.385518590998004</v>
      </c>
    </row>
    <row r="281" spans="1:14" x14ac:dyDescent="0.2">
      <c r="A281" s="57" t="s">
        <v>875</v>
      </c>
      <c r="B281" s="44" t="s">
        <v>876</v>
      </c>
      <c r="C281" s="45">
        <v>70</v>
      </c>
      <c r="D281" s="46" t="s">
        <v>334</v>
      </c>
      <c r="E281" s="47">
        <v>0.55506759504139502</v>
      </c>
      <c r="F281" s="48">
        <v>23.4260614934114</v>
      </c>
      <c r="G281" s="47">
        <v>0.75355312077061998</v>
      </c>
      <c r="H281" s="50">
        <v>53.620352250489198</v>
      </c>
      <c r="I281" s="76" t="str">
        <f t="shared" si="8"/>
        <v>No</v>
      </c>
      <c r="J281" s="49" t="str">
        <f t="shared" si="9"/>
        <v>No</v>
      </c>
      <c r="K281" s="47">
        <v>9.45403243045735E-2</v>
      </c>
      <c r="L281" s="50">
        <v>25.915080527086399</v>
      </c>
      <c r="M281" s="47">
        <v>0.119995518282195</v>
      </c>
      <c r="N281" s="50">
        <v>23.679060665362002</v>
      </c>
    </row>
    <row r="282" spans="1:14" x14ac:dyDescent="0.2">
      <c r="A282" s="57" t="s">
        <v>877</v>
      </c>
      <c r="B282" s="44" t="s">
        <v>878</v>
      </c>
      <c r="C282" s="45">
        <v>70</v>
      </c>
      <c r="D282" s="46" t="s">
        <v>334</v>
      </c>
      <c r="E282" s="47">
        <v>0.552265526629524</v>
      </c>
      <c r="F282" s="48">
        <v>23.133235724743798</v>
      </c>
      <c r="G282" s="47">
        <v>0.75489742606946797</v>
      </c>
      <c r="H282" s="50">
        <v>54.207436399217201</v>
      </c>
      <c r="I282" s="76" t="str">
        <f t="shared" si="8"/>
        <v>No</v>
      </c>
      <c r="J282" s="49" t="str">
        <f t="shared" si="9"/>
        <v>No</v>
      </c>
      <c r="K282" s="47">
        <v>0.106433060321089</v>
      </c>
      <c r="L282" s="50">
        <v>42.752562225475799</v>
      </c>
      <c r="M282" s="47">
        <v>0.12328844070867701</v>
      </c>
      <c r="N282" s="50">
        <v>28.864970645792599</v>
      </c>
    </row>
    <row r="283" spans="1:14" x14ac:dyDescent="0.2">
      <c r="A283" s="57" t="s">
        <v>879</v>
      </c>
      <c r="B283" s="44" t="s">
        <v>880</v>
      </c>
      <c r="C283" s="45">
        <v>70</v>
      </c>
      <c r="D283" s="46" t="s">
        <v>334</v>
      </c>
      <c r="E283" s="47">
        <v>0.60391031959699204</v>
      </c>
      <c r="F283" s="48">
        <v>33.235724743777503</v>
      </c>
      <c r="G283" s="47">
        <v>0.79143070390368397</v>
      </c>
      <c r="H283" s="50">
        <v>69.765166340508799</v>
      </c>
      <c r="I283" s="76" t="str">
        <f t="shared" si="8"/>
        <v>No</v>
      </c>
      <c r="J283" s="49" t="str">
        <f t="shared" si="9"/>
        <v>No</v>
      </c>
      <c r="K283" s="47">
        <v>9.1183897489542795E-2</v>
      </c>
      <c r="L283" s="50">
        <v>19.912152269399702</v>
      </c>
      <c r="M283" s="47">
        <v>0.117036044471786</v>
      </c>
      <c r="N283" s="50">
        <v>17.808219178082201</v>
      </c>
    </row>
    <row r="284" spans="1:14" x14ac:dyDescent="0.2">
      <c r="A284" s="57" t="s">
        <v>881</v>
      </c>
      <c r="B284" s="44" t="s">
        <v>882</v>
      </c>
      <c r="C284" s="45">
        <v>70</v>
      </c>
      <c r="D284" s="46" t="s">
        <v>334</v>
      </c>
      <c r="E284" s="47">
        <v>0.60309662607872205</v>
      </c>
      <c r="F284" s="48">
        <v>33.089311859443598</v>
      </c>
      <c r="G284" s="47">
        <v>0.78972788467903399</v>
      </c>
      <c r="H284" s="50">
        <v>68.884540117416805</v>
      </c>
      <c r="I284" s="76" t="str">
        <f t="shared" si="8"/>
        <v>No</v>
      </c>
      <c r="J284" s="49" t="str">
        <f t="shared" si="9"/>
        <v>No</v>
      </c>
      <c r="K284" s="47">
        <v>9.3125766372180396E-2</v>
      </c>
      <c r="L284" s="50">
        <v>23.133235724743798</v>
      </c>
      <c r="M284" s="47">
        <v>0.11892558711345</v>
      </c>
      <c r="N284" s="50">
        <v>21.917808219178099</v>
      </c>
    </row>
    <row r="285" spans="1:14" x14ac:dyDescent="0.2">
      <c r="A285" s="57" t="s">
        <v>883</v>
      </c>
      <c r="B285" s="44" t="s">
        <v>884</v>
      </c>
      <c r="C285" s="45">
        <v>70</v>
      </c>
      <c r="D285" s="46" t="s">
        <v>334</v>
      </c>
      <c r="E285" s="47">
        <v>0.61915650446625004</v>
      </c>
      <c r="F285" s="48">
        <v>38.360175695461201</v>
      </c>
      <c r="G285" s="47">
        <v>0.81718963439497705</v>
      </c>
      <c r="H285" s="50">
        <v>80.332681017612501</v>
      </c>
      <c r="I285" s="76" t="str">
        <f t="shared" si="8"/>
        <v>No</v>
      </c>
      <c r="J285" s="49" t="str">
        <f t="shared" si="9"/>
        <v>No</v>
      </c>
      <c r="K285" s="47">
        <v>9.9152912441141994E-2</v>
      </c>
      <c r="L285" s="50">
        <v>34.260614934114201</v>
      </c>
      <c r="M285" s="47">
        <v>0.12417765727079</v>
      </c>
      <c r="N285" s="50">
        <v>30.039138943248499</v>
      </c>
    </row>
    <row r="286" spans="1:14" x14ac:dyDescent="0.2">
      <c r="A286" s="57" t="s">
        <v>885</v>
      </c>
      <c r="B286" s="44" t="s">
        <v>886</v>
      </c>
      <c r="C286" s="45">
        <v>70</v>
      </c>
      <c r="D286" s="46" t="s">
        <v>334</v>
      </c>
      <c r="E286" s="47">
        <v>0.57612462596181901</v>
      </c>
      <c r="F286" s="48">
        <v>26.793557833089299</v>
      </c>
      <c r="G286" s="47">
        <v>0.76818111575193604</v>
      </c>
      <c r="H286" s="50">
        <v>59.491193737769102</v>
      </c>
      <c r="I286" s="76" t="str">
        <f t="shared" si="8"/>
        <v>No</v>
      </c>
      <c r="J286" s="49" t="str">
        <f t="shared" si="9"/>
        <v>No</v>
      </c>
      <c r="K286" s="47">
        <v>9.4580773304856897E-2</v>
      </c>
      <c r="L286" s="50">
        <v>26.061493411420201</v>
      </c>
      <c r="M286" s="47">
        <v>0.120050331747185</v>
      </c>
      <c r="N286" s="50">
        <v>23.972602739726</v>
      </c>
    </row>
    <row r="287" spans="1:14" x14ac:dyDescent="0.2">
      <c r="A287" s="57" t="s">
        <v>887</v>
      </c>
      <c r="B287" s="44" t="s">
        <v>888</v>
      </c>
      <c r="C287" s="45">
        <v>70</v>
      </c>
      <c r="D287" s="46" t="s">
        <v>334</v>
      </c>
      <c r="E287" s="47">
        <v>0.512268440489003</v>
      </c>
      <c r="F287" s="48">
        <v>14.787701317715999</v>
      </c>
      <c r="G287" s="47">
        <v>0.69670897931633702</v>
      </c>
      <c r="H287" s="50">
        <v>32.191780821917803</v>
      </c>
      <c r="I287" s="76" t="str">
        <f t="shared" si="8"/>
        <v>No</v>
      </c>
      <c r="J287" s="49" t="str">
        <f t="shared" si="9"/>
        <v>No</v>
      </c>
      <c r="K287" s="47">
        <v>0.12866641267811699</v>
      </c>
      <c r="L287" s="50">
        <v>54.612005856515403</v>
      </c>
      <c r="M287" s="47">
        <v>0.14195431178121401</v>
      </c>
      <c r="N287" s="50">
        <v>48.825831702544001</v>
      </c>
    </row>
    <row r="288" spans="1:14" x14ac:dyDescent="0.2">
      <c r="A288" s="57" t="s">
        <v>889</v>
      </c>
      <c r="B288" s="44" t="s">
        <v>890</v>
      </c>
      <c r="C288" s="45">
        <v>70</v>
      </c>
      <c r="D288" s="46" t="s">
        <v>334</v>
      </c>
      <c r="E288" s="47">
        <v>0.59096451520404503</v>
      </c>
      <c r="F288" s="48">
        <v>29.721815519765698</v>
      </c>
      <c r="G288" s="47">
        <v>0.76472033864303901</v>
      </c>
      <c r="H288" s="50">
        <v>58.317025440313103</v>
      </c>
      <c r="I288" s="76" t="str">
        <f t="shared" si="8"/>
        <v>No</v>
      </c>
      <c r="J288" s="49" t="str">
        <f t="shared" si="9"/>
        <v>No</v>
      </c>
      <c r="K288" s="47">
        <v>8.7512074847917801E-2</v>
      </c>
      <c r="L288" s="50">
        <v>12.298682284041</v>
      </c>
      <c r="M288" s="47">
        <v>9.2193367095829398E-2</v>
      </c>
      <c r="N288" s="50">
        <v>3.3268101761252402</v>
      </c>
    </row>
    <row r="289" spans="1:14" x14ac:dyDescent="0.2">
      <c r="A289" s="57" t="s">
        <v>850</v>
      </c>
      <c r="B289" s="44" t="s">
        <v>891</v>
      </c>
      <c r="C289" s="45">
        <v>70</v>
      </c>
      <c r="D289" s="46" t="s">
        <v>334</v>
      </c>
      <c r="E289" s="47">
        <v>0.63455758601524503</v>
      </c>
      <c r="F289" s="48">
        <v>42.020497803806698</v>
      </c>
      <c r="G289" s="47">
        <v>0.81310909311372004</v>
      </c>
      <c r="H289" s="50">
        <v>79.158512720156594</v>
      </c>
      <c r="I289" s="76" t="str">
        <f t="shared" si="8"/>
        <v>No</v>
      </c>
      <c r="J289" s="49" t="str">
        <f t="shared" si="9"/>
        <v>No</v>
      </c>
      <c r="K289" s="47">
        <v>0.10507837469803701</v>
      </c>
      <c r="L289" s="50">
        <v>40.99560761347</v>
      </c>
      <c r="M289" s="47">
        <v>0.13093233267749599</v>
      </c>
      <c r="N289" s="50">
        <v>40.2152641878669</v>
      </c>
    </row>
    <row r="290" spans="1:14" x14ac:dyDescent="0.2">
      <c r="A290" s="57" t="s">
        <v>892</v>
      </c>
      <c r="B290" s="44" t="s">
        <v>893</v>
      </c>
      <c r="C290" s="45">
        <v>70</v>
      </c>
      <c r="D290" s="46" t="s">
        <v>334</v>
      </c>
      <c r="E290" s="47">
        <v>0.49863993149424601</v>
      </c>
      <c r="F290" s="48">
        <v>12.8843338213763</v>
      </c>
      <c r="G290" s="47">
        <v>0.69264365699631303</v>
      </c>
      <c r="H290" s="50">
        <v>30.332681017612501</v>
      </c>
      <c r="I290" s="76" t="str">
        <f t="shared" si="8"/>
        <v>No</v>
      </c>
      <c r="J290" s="49" t="str">
        <f t="shared" si="9"/>
        <v>No</v>
      </c>
      <c r="K290" s="47">
        <v>0.145520687097385</v>
      </c>
      <c r="L290" s="50">
        <v>60.761346998535899</v>
      </c>
      <c r="M290" s="47">
        <v>0.15775471095622801</v>
      </c>
      <c r="N290" s="50">
        <v>58.121330724070503</v>
      </c>
    </row>
    <row r="291" spans="1:14" x14ac:dyDescent="0.2">
      <c r="A291" s="57" t="s">
        <v>894</v>
      </c>
      <c r="B291" s="44" t="s">
        <v>895</v>
      </c>
      <c r="C291" s="45">
        <v>70</v>
      </c>
      <c r="D291" s="46" t="s">
        <v>334</v>
      </c>
      <c r="E291" s="47">
        <v>0.59601249102480602</v>
      </c>
      <c r="F291" s="48">
        <v>31.039531478770101</v>
      </c>
      <c r="G291" s="47">
        <v>0.79733287738172298</v>
      </c>
      <c r="H291" s="50">
        <v>72.309197651663396</v>
      </c>
      <c r="I291" s="76" t="str">
        <f t="shared" si="8"/>
        <v>No</v>
      </c>
      <c r="J291" s="49" t="str">
        <f t="shared" si="9"/>
        <v>No</v>
      </c>
      <c r="K291" s="47">
        <v>0.110688162700268</v>
      </c>
      <c r="L291" s="50">
        <v>46.266471449487597</v>
      </c>
      <c r="M291" s="47">
        <v>0.12536931318498001</v>
      </c>
      <c r="N291" s="50">
        <v>32.681017612524499</v>
      </c>
    </row>
    <row r="292" spans="1:14" x14ac:dyDescent="0.2">
      <c r="A292" s="57" t="s">
        <v>896</v>
      </c>
      <c r="B292" s="44" t="s">
        <v>897</v>
      </c>
      <c r="C292" s="45">
        <v>70</v>
      </c>
      <c r="D292" s="46" t="s">
        <v>334</v>
      </c>
      <c r="E292" s="47">
        <v>0.47722044264548702</v>
      </c>
      <c r="F292" s="48">
        <v>9.9560761346998508</v>
      </c>
      <c r="G292" s="47">
        <v>0.66685240969313098</v>
      </c>
      <c r="H292" s="50">
        <v>22.700587084148701</v>
      </c>
      <c r="I292" s="76" t="str">
        <f t="shared" si="8"/>
        <v>No</v>
      </c>
      <c r="J292" s="49" t="str">
        <f t="shared" si="9"/>
        <v>No</v>
      </c>
      <c r="K292" s="47">
        <v>0.18856706735339299</v>
      </c>
      <c r="L292" s="50">
        <v>72.620790629575396</v>
      </c>
      <c r="M292" s="47">
        <v>0.181980080716731</v>
      </c>
      <c r="N292" s="50">
        <v>67.221135029354201</v>
      </c>
    </row>
    <row r="293" spans="1:14" x14ac:dyDescent="0.2">
      <c r="A293" s="57" t="s">
        <v>898</v>
      </c>
      <c r="B293" s="44" t="s">
        <v>899</v>
      </c>
      <c r="C293" s="45">
        <v>70</v>
      </c>
      <c r="D293" s="46" t="s">
        <v>334</v>
      </c>
      <c r="E293" s="47">
        <v>0.58445231279267096</v>
      </c>
      <c r="F293" s="48">
        <v>28.111273792093701</v>
      </c>
      <c r="G293" s="47">
        <v>0.78990225612661102</v>
      </c>
      <c r="H293" s="50">
        <v>68.982387475538204</v>
      </c>
      <c r="I293" s="76" t="str">
        <f t="shared" si="8"/>
        <v>No</v>
      </c>
      <c r="J293" s="49" t="str">
        <f t="shared" si="9"/>
        <v>No</v>
      </c>
      <c r="K293" s="47">
        <v>0.11802804180471201</v>
      </c>
      <c r="L293" s="50">
        <v>50.658857979502201</v>
      </c>
      <c r="M293" s="47">
        <v>0.140424151052435</v>
      </c>
      <c r="N293" s="50">
        <v>47.651663405088101</v>
      </c>
    </row>
    <row r="294" spans="1:14" x14ac:dyDescent="0.2">
      <c r="A294" s="57" t="s">
        <v>900</v>
      </c>
      <c r="B294" s="44" t="s">
        <v>901</v>
      </c>
      <c r="C294" s="45">
        <v>70</v>
      </c>
      <c r="D294" s="46" t="s">
        <v>334</v>
      </c>
      <c r="E294" s="47">
        <v>0.52344522850213304</v>
      </c>
      <c r="F294" s="48">
        <v>16.544655929721799</v>
      </c>
      <c r="G294" s="47">
        <v>0.64701350742735197</v>
      </c>
      <c r="H294" s="50">
        <v>19.178082191780799</v>
      </c>
      <c r="I294" s="76" t="str">
        <f t="shared" si="8"/>
        <v>No</v>
      </c>
      <c r="J294" s="49" t="str">
        <f t="shared" si="9"/>
        <v>No</v>
      </c>
      <c r="K294" s="47">
        <v>0.15242176029764001</v>
      </c>
      <c r="L294" s="50">
        <v>63.543191800878503</v>
      </c>
      <c r="M294" s="47">
        <v>0.171103841768207</v>
      </c>
      <c r="N294" s="50">
        <v>63.405088062622298</v>
      </c>
    </row>
    <row r="295" spans="1:14" x14ac:dyDescent="0.2">
      <c r="A295" s="57" t="s">
        <v>902</v>
      </c>
      <c r="B295" s="44" t="s">
        <v>903</v>
      </c>
      <c r="C295" s="45">
        <v>70</v>
      </c>
      <c r="D295" s="46" t="s">
        <v>334</v>
      </c>
      <c r="E295" s="47">
        <v>0.55220994331509698</v>
      </c>
      <c r="F295" s="48">
        <v>22.986822840409999</v>
      </c>
      <c r="G295" s="47">
        <v>0.74772760950626405</v>
      </c>
      <c r="H295" s="50">
        <v>51.369863013698598</v>
      </c>
      <c r="I295" s="76" t="str">
        <f t="shared" si="8"/>
        <v>No</v>
      </c>
      <c r="J295" s="49" t="str">
        <f t="shared" si="9"/>
        <v>No</v>
      </c>
      <c r="K295" s="47">
        <v>0.129029042286081</v>
      </c>
      <c r="L295" s="50">
        <v>55.051244509516799</v>
      </c>
      <c r="M295" s="47">
        <v>0.147123087017279</v>
      </c>
      <c r="N295" s="50">
        <v>52.935420743639902</v>
      </c>
    </row>
    <row r="296" spans="1:14" x14ac:dyDescent="0.2">
      <c r="A296" s="57" t="s">
        <v>591</v>
      </c>
      <c r="B296" s="44" t="s">
        <v>904</v>
      </c>
      <c r="C296" s="45">
        <v>70</v>
      </c>
      <c r="D296" s="46" t="s">
        <v>334</v>
      </c>
      <c r="E296" s="47">
        <v>0.58942550784204495</v>
      </c>
      <c r="F296" s="48">
        <v>29.428989751098101</v>
      </c>
      <c r="G296" s="47">
        <v>0.79266489719146305</v>
      </c>
      <c r="H296" s="50">
        <v>70.645792563600807</v>
      </c>
      <c r="I296" s="76" t="str">
        <f t="shared" si="8"/>
        <v>No</v>
      </c>
      <c r="J296" s="49" t="str">
        <f t="shared" si="9"/>
        <v>No</v>
      </c>
      <c r="K296" s="47">
        <v>8.9413351612922104E-2</v>
      </c>
      <c r="L296" s="50">
        <v>15.080527086383601</v>
      </c>
      <c r="M296" s="47">
        <v>0.115935690426618</v>
      </c>
      <c r="N296" s="50">
        <v>16.144814090019601</v>
      </c>
    </row>
    <row r="297" spans="1:14" x14ac:dyDescent="0.2">
      <c r="A297" s="57" t="s">
        <v>905</v>
      </c>
      <c r="B297" s="44" t="s">
        <v>906</v>
      </c>
      <c r="C297" s="45">
        <v>70</v>
      </c>
      <c r="D297" s="46" t="s">
        <v>334</v>
      </c>
      <c r="E297" s="47">
        <v>0.65723564329975204</v>
      </c>
      <c r="F297" s="48">
        <v>47.437774524158101</v>
      </c>
      <c r="G297" s="47">
        <v>0.75205271905996196</v>
      </c>
      <c r="H297" s="50">
        <v>53.3268101761252</v>
      </c>
      <c r="I297" s="76" t="str">
        <f t="shared" si="8"/>
        <v>No</v>
      </c>
      <c r="J297" s="49" t="str">
        <f t="shared" si="9"/>
        <v>No</v>
      </c>
      <c r="K297" s="47">
        <v>0.21965811955933801</v>
      </c>
      <c r="L297" s="50">
        <v>77.452415812591497</v>
      </c>
      <c r="M297" s="47">
        <v>0.18005262997167601</v>
      </c>
      <c r="N297" s="50">
        <v>66.829745596868904</v>
      </c>
    </row>
    <row r="298" spans="1:14" x14ac:dyDescent="0.2">
      <c r="A298" s="57" t="s">
        <v>907</v>
      </c>
      <c r="B298" s="44" t="s">
        <v>908</v>
      </c>
      <c r="C298" s="45">
        <v>70</v>
      </c>
      <c r="D298" s="46" t="s">
        <v>334</v>
      </c>
      <c r="E298" s="47">
        <v>0.54506865603920696</v>
      </c>
      <c r="F298" s="48">
        <v>20.937042459736499</v>
      </c>
      <c r="G298" s="47">
        <v>0.63389855591167299</v>
      </c>
      <c r="H298" s="50">
        <v>16.634050880626202</v>
      </c>
      <c r="I298" s="76" t="str">
        <f t="shared" si="8"/>
        <v>No</v>
      </c>
      <c r="J298" s="49" t="str">
        <f t="shared" si="9"/>
        <v>No</v>
      </c>
      <c r="K298" s="47">
        <v>0.187680431135689</v>
      </c>
      <c r="L298" s="50">
        <v>72.1815519765739</v>
      </c>
      <c r="M298" s="47">
        <v>0.18841829544858499</v>
      </c>
      <c r="N298" s="50">
        <v>69.471624266144801</v>
      </c>
    </row>
    <row r="299" spans="1:14" x14ac:dyDescent="0.2">
      <c r="A299" s="57" t="s">
        <v>909</v>
      </c>
      <c r="B299" s="44" t="s">
        <v>910</v>
      </c>
      <c r="C299" s="45">
        <v>70</v>
      </c>
      <c r="D299" s="46" t="s">
        <v>334</v>
      </c>
      <c r="E299" s="47">
        <v>0.53895155215173995</v>
      </c>
      <c r="F299" s="48">
        <v>19.765739385065899</v>
      </c>
      <c r="G299" s="47">
        <v>0.76339612382340005</v>
      </c>
      <c r="H299" s="50">
        <v>57.729941291585099</v>
      </c>
      <c r="I299" s="76" t="str">
        <f t="shared" si="8"/>
        <v>No</v>
      </c>
      <c r="J299" s="49" t="str">
        <f t="shared" si="9"/>
        <v>No</v>
      </c>
      <c r="K299" s="47">
        <v>0.114846569549293</v>
      </c>
      <c r="L299" s="50">
        <v>48.901903367496303</v>
      </c>
      <c r="M299" s="47">
        <v>0.10706590100699299</v>
      </c>
      <c r="N299" s="50">
        <v>5.7729941291585103</v>
      </c>
    </row>
    <row r="300" spans="1:14" x14ac:dyDescent="0.2">
      <c r="A300" s="57" t="s">
        <v>911</v>
      </c>
      <c r="B300" s="44" t="s">
        <v>912</v>
      </c>
      <c r="C300" s="45">
        <v>70</v>
      </c>
      <c r="D300" s="46" t="s">
        <v>334</v>
      </c>
      <c r="E300" s="47">
        <v>0.44213925366287798</v>
      </c>
      <c r="F300" s="48">
        <v>6.5885797950219596</v>
      </c>
      <c r="G300" s="47">
        <v>0.67222672599035405</v>
      </c>
      <c r="H300" s="50">
        <v>24.559686888453999</v>
      </c>
      <c r="I300" s="76" t="str">
        <f t="shared" si="8"/>
        <v>No</v>
      </c>
      <c r="J300" s="49" t="str">
        <f t="shared" si="9"/>
        <v>No</v>
      </c>
      <c r="K300" s="47">
        <v>0.25353144809746098</v>
      </c>
      <c r="L300" s="50">
        <v>83.894582723279697</v>
      </c>
      <c r="M300" s="47">
        <v>0.13843695677207801</v>
      </c>
      <c r="N300" s="50">
        <v>46.183953033268097</v>
      </c>
    </row>
    <row r="301" spans="1:14" x14ac:dyDescent="0.2">
      <c r="A301" s="57" t="s">
        <v>913</v>
      </c>
      <c r="B301" s="44" t="s">
        <v>914</v>
      </c>
      <c r="C301" s="45">
        <v>70</v>
      </c>
      <c r="D301" s="46" t="s">
        <v>334</v>
      </c>
      <c r="E301" s="47">
        <v>0.75660210367648595</v>
      </c>
      <c r="F301" s="48">
        <v>70.571010248901899</v>
      </c>
      <c r="G301" s="47">
        <v>0.84763614998032399</v>
      </c>
      <c r="H301" s="50">
        <v>90.998043052837602</v>
      </c>
      <c r="I301" s="76" t="str">
        <f t="shared" si="8"/>
        <v>No</v>
      </c>
      <c r="J301" s="49" t="str">
        <f t="shared" si="9"/>
        <v>No</v>
      </c>
      <c r="K301" s="47">
        <v>9.4157968696842703E-2</v>
      </c>
      <c r="L301" s="50">
        <v>25.036603221083499</v>
      </c>
      <c r="M301" s="47">
        <v>0.12023226076457399</v>
      </c>
      <c r="N301" s="50">
        <v>24.168297455968698</v>
      </c>
    </row>
    <row r="302" spans="1:14" x14ac:dyDescent="0.2">
      <c r="A302" s="147" t="s">
        <v>915</v>
      </c>
      <c r="B302" s="44" t="s">
        <v>916</v>
      </c>
      <c r="C302" s="45">
        <v>70</v>
      </c>
      <c r="D302" s="46" t="s">
        <v>334</v>
      </c>
      <c r="E302" s="47">
        <v>0.77458792877564298</v>
      </c>
      <c r="F302" s="48">
        <v>75.549048316251799</v>
      </c>
      <c r="G302" s="47">
        <v>0.82954935265124696</v>
      </c>
      <c r="H302" s="50">
        <v>84.637964774951101</v>
      </c>
      <c r="I302" s="76" t="str">
        <f t="shared" si="8"/>
        <v>No</v>
      </c>
      <c r="J302" s="49" t="str">
        <f t="shared" si="9"/>
        <v>Yes</v>
      </c>
      <c r="K302" s="47">
        <v>0.100078509651557</v>
      </c>
      <c r="L302" s="50">
        <v>35.578330893118597</v>
      </c>
      <c r="M302" s="47">
        <v>0.12617666701316799</v>
      </c>
      <c r="N302" s="50">
        <v>34.148727984344397</v>
      </c>
    </row>
    <row r="303" spans="1:14" x14ac:dyDescent="0.2">
      <c r="A303" s="57" t="s">
        <v>917</v>
      </c>
      <c r="B303" s="44" t="s">
        <v>918</v>
      </c>
      <c r="C303" s="45">
        <v>70</v>
      </c>
      <c r="D303" s="46" t="s">
        <v>334</v>
      </c>
      <c r="E303" s="47">
        <v>0.68891390718101098</v>
      </c>
      <c r="F303" s="48">
        <v>55.344070278184503</v>
      </c>
      <c r="G303" s="47">
        <v>0.78822108596448603</v>
      </c>
      <c r="H303" s="50">
        <v>67.808219178082197</v>
      </c>
      <c r="I303" s="76" t="str">
        <f t="shared" si="8"/>
        <v>No</v>
      </c>
      <c r="J303" s="49" t="str">
        <f t="shared" si="9"/>
        <v>No</v>
      </c>
      <c r="K303" s="47">
        <v>9.1223940797783398E-2</v>
      </c>
      <c r="L303" s="50">
        <v>20.0585651537335</v>
      </c>
      <c r="M303" s="47">
        <v>0.11750925063090201</v>
      </c>
      <c r="N303" s="50">
        <v>19.275929549902202</v>
      </c>
    </row>
    <row r="304" spans="1:14" x14ac:dyDescent="0.2">
      <c r="A304" s="57" t="s">
        <v>919</v>
      </c>
      <c r="B304" s="44" t="s">
        <v>920</v>
      </c>
      <c r="C304" s="45">
        <v>70</v>
      </c>
      <c r="D304" s="46" t="s">
        <v>334</v>
      </c>
      <c r="E304" s="47">
        <v>0.69565756718267502</v>
      </c>
      <c r="F304" s="48">
        <v>56.954612005856497</v>
      </c>
      <c r="G304" s="47">
        <v>0.76250366708876804</v>
      </c>
      <c r="H304" s="50">
        <v>57.240704500978502</v>
      </c>
      <c r="I304" s="76" t="str">
        <f t="shared" si="8"/>
        <v>No</v>
      </c>
      <c r="J304" s="49" t="str">
        <f t="shared" si="9"/>
        <v>No</v>
      </c>
      <c r="K304" s="47">
        <v>8.8101048153836903E-2</v>
      </c>
      <c r="L304" s="50">
        <v>12.7379209370425</v>
      </c>
      <c r="M304" s="47">
        <v>0.114661610320007</v>
      </c>
      <c r="N304" s="50">
        <v>13.600782778865</v>
      </c>
    </row>
    <row r="305" spans="1:14" x14ac:dyDescent="0.2">
      <c r="A305" s="57" t="s">
        <v>921</v>
      </c>
      <c r="B305" s="44" t="s">
        <v>922</v>
      </c>
      <c r="C305" s="45">
        <v>70</v>
      </c>
      <c r="D305" s="46" t="s">
        <v>334</v>
      </c>
      <c r="E305" s="47">
        <v>0.69667033889289898</v>
      </c>
      <c r="F305" s="48">
        <v>57.393850658858</v>
      </c>
      <c r="G305" s="47">
        <v>0.729961695330819</v>
      </c>
      <c r="H305" s="50">
        <v>43.639921722113499</v>
      </c>
      <c r="I305" s="76" t="str">
        <f t="shared" si="8"/>
        <v>No</v>
      </c>
      <c r="J305" s="49" t="str">
        <f t="shared" si="9"/>
        <v>No</v>
      </c>
      <c r="K305" s="47">
        <v>9.1086647082430097E-2</v>
      </c>
      <c r="L305" s="50">
        <v>19.765739385065899</v>
      </c>
      <c r="M305" s="47">
        <v>0.11719980653077899</v>
      </c>
      <c r="N305" s="50">
        <v>18.3953033268102</v>
      </c>
    </row>
    <row r="306" spans="1:14" x14ac:dyDescent="0.2">
      <c r="A306" s="57" t="s">
        <v>923</v>
      </c>
      <c r="B306" s="44" t="s">
        <v>924</v>
      </c>
      <c r="C306" s="45">
        <v>70</v>
      </c>
      <c r="D306" s="46" t="s">
        <v>334</v>
      </c>
      <c r="E306" s="47">
        <v>0.77102221778119495</v>
      </c>
      <c r="F306" s="48">
        <v>74.377745241581295</v>
      </c>
      <c r="G306" s="47">
        <v>0.82508895659296599</v>
      </c>
      <c r="H306" s="50">
        <v>82.974559686888497</v>
      </c>
      <c r="I306" s="76" t="str">
        <f t="shared" si="8"/>
        <v>No</v>
      </c>
      <c r="J306" s="49" t="str">
        <f t="shared" si="9"/>
        <v>No</v>
      </c>
      <c r="K306" s="47">
        <v>9.0516040511017304E-2</v>
      </c>
      <c r="L306" s="50">
        <v>18.4480234260615</v>
      </c>
      <c r="M306" s="47">
        <v>0.117997810459585</v>
      </c>
      <c r="N306" s="50">
        <v>20.0587084148728</v>
      </c>
    </row>
    <row r="307" spans="1:14" x14ac:dyDescent="0.2">
      <c r="A307" s="147" t="s">
        <v>925</v>
      </c>
      <c r="B307" s="44" t="s">
        <v>926</v>
      </c>
      <c r="C307" s="45">
        <v>70</v>
      </c>
      <c r="D307" s="46" t="s">
        <v>334</v>
      </c>
      <c r="E307" s="47">
        <v>0.780350117191418</v>
      </c>
      <c r="F307" s="48">
        <v>77.013177159590001</v>
      </c>
      <c r="G307" s="47">
        <v>0.83273442845484102</v>
      </c>
      <c r="H307" s="50">
        <v>86.203522504892405</v>
      </c>
      <c r="I307" s="76" t="str">
        <f t="shared" si="8"/>
        <v>No</v>
      </c>
      <c r="J307" s="49" t="str">
        <f t="shared" si="9"/>
        <v>Yes</v>
      </c>
      <c r="K307" s="47">
        <v>8.8289125817902006E-2</v>
      </c>
      <c r="L307" s="50">
        <v>13.1771595900439</v>
      </c>
      <c r="M307" s="47">
        <v>0.115237009482704</v>
      </c>
      <c r="N307" s="50">
        <v>14.9706457925636</v>
      </c>
    </row>
    <row r="308" spans="1:14" x14ac:dyDescent="0.2">
      <c r="A308" s="147" t="s">
        <v>927</v>
      </c>
      <c r="B308" s="44" t="s">
        <v>928</v>
      </c>
      <c r="C308" s="45">
        <v>70</v>
      </c>
      <c r="D308" s="46" t="s">
        <v>334</v>
      </c>
      <c r="E308" s="47">
        <v>0.80611991237347402</v>
      </c>
      <c r="F308" s="48">
        <v>82.430453879941396</v>
      </c>
      <c r="G308" s="47">
        <v>0.83101665314808104</v>
      </c>
      <c r="H308" s="50">
        <v>85.420743639921696</v>
      </c>
      <c r="I308" s="76" t="str">
        <f t="shared" si="8"/>
        <v>No</v>
      </c>
      <c r="J308" s="49" t="str">
        <f t="shared" si="9"/>
        <v>Yes</v>
      </c>
      <c r="K308" s="47">
        <v>8.8299087139923904E-2</v>
      </c>
      <c r="L308" s="50">
        <v>13.3235724743777</v>
      </c>
      <c r="M308" s="47">
        <v>0.11401116072407499</v>
      </c>
      <c r="N308" s="50">
        <v>12.133072407045001</v>
      </c>
    </row>
    <row r="309" spans="1:14" x14ac:dyDescent="0.2">
      <c r="A309" s="57" t="s">
        <v>929</v>
      </c>
      <c r="B309" s="44" t="s">
        <v>930</v>
      </c>
      <c r="C309" s="45">
        <v>69</v>
      </c>
      <c r="D309" s="46" t="s">
        <v>334</v>
      </c>
      <c r="E309" s="47">
        <v>0.72003154926823698</v>
      </c>
      <c r="F309" s="48">
        <v>62.371888726207899</v>
      </c>
      <c r="G309" s="47">
        <v>0.816717989390919</v>
      </c>
      <c r="H309" s="50">
        <v>90.061162079510694</v>
      </c>
      <c r="I309" s="76" t="str">
        <f t="shared" si="8"/>
        <v>No</v>
      </c>
      <c r="J309" s="49" t="str">
        <f t="shared" si="9"/>
        <v>No</v>
      </c>
      <c r="K309" s="47">
        <v>8.5329062551197196E-2</v>
      </c>
      <c r="L309" s="50">
        <v>9.8096632503660306</v>
      </c>
      <c r="M309" s="47">
        <v>8.5807312907820593E-2</v>
      </c>
      <c r="N309" s="50">
        <v>6.4220183486238502</v>
      </c>
    </row>
    <row r="310" spans="1:14" x14ac:dyDescent="0.2">
      <c r="A310" s="57" t="s">
        <v>931</v>
      </c>
      <c r="B310" s="44" t="s">
        <v>932</v>
      </c>
      <c r="C310" s="45">
        <v>69</v>
      </c>
      <c r="D310" s="46" t="s">
        <v>334</v>
      </c>
      <c r="E310" s="47">
        <v>0.67956134416988001</v>
      </c>
      <c r="F310" s="48">
        <v>52.708638360175698</v>
      </c>
      <c r="G310" s="47">
        <v>0.72350133609566403</v>
      </c>
      <c r="H310" s="50">
        <v>68.042813455657495</v>
      </c>
      <c r="I310" s="76" t="str">
        <f t="shared" si="8"/>
        <v>No</v>
      </c>
      <c r="J310" s="49" t="str">
        <f t="shared" si="9"/>
        <v>No</v>
      </c>
      <c r="K310" s="47">
        <v>0.105261112916071</v>
      </c>
      <c r="L310" s="50">
        <v>41.727672035139101</v>
      </c>
      <c r="M310" s="47">
        <v>0.1175531809596</v>
      </c>
      <c r="N310" s="50">
        <v>30.7339449541284</v>
      </c>
    </row>
    <row r="311" spans="1:14" x14ac:dyDescent="0.2">
      <c r="A311" s="147" t="s">
        <v>933</v>
      </c>
      <c r="B311" s="44" t="s">
        <v>934</v>
      </c>
      <c r="C311" s="45">
        <v>69</v>
      </c>
      <c r="D311" s="46" t="s">
        <v>334</v>
      </c>
      <c r="E311" s="47">
        <v>0.84034256815555697</v>
      </c>
      <c r="F311" s="48">
        <v>89.165446559297195</v>
      </c>
      <c r="G311" s="47">
        <v>0.79575386963537698</v>
      </c>
      <c r="H311" s="50">
        <v>87.308868501529005</v>
      </c>
      <c r="I311" s="76" t="str">
        <f t="shared" si="8"/>
        <v>No</v>
      </c>
      <c r="J311" s="49" t="str">
        <f t="shared" si="9"/>
        <v>Yes</v>
      </c>
      <c r="K311" s="47">
        <v>9.6149138146181104E-2</v>
      </c>
      <c r="L311" s="50">
        <v>29.5754026354319</v>
      </c>
      <c r="M311" s="47">
        <v>0.11327884119246701</v>
      </c>
      <c r="N311" s="50">
        <v>27.82874617737</v>
      </c>
    </row>
    <row r="312" spans="1:14" x14ac:dyDescent="0.2">
      <c r="A312" s="57" t="s">
        <v>744</v>
      </c>
      <c r="B312" s="44" t="s">
        <v>935</v>
      </c>
      <c r="C312" s="45">
        <v>70</v>
      </c>
      <c r="D312" s="46" t="s">
        <v>334</v>
      </c>
      <c r="E312" s="47">
        <v>0.60785455376955899</v>
      </c>
      <c r="F312" s="48">
        <v>34.407027818448</v>
      </c>
      <c r="G312" s="47">
        <v>0.69454886155545403</v>
      </c>
      <c r="H312" s="50">
        <v>31.311154598825802</v>
      </c>
      <c r="I312" s="76" t="str">
        <f t="shared" si="8"/>
        <v>No</v>
      </c>
      <c r="J312" s="49" t="str">
        <f t="shared" si="9"/>
        <v>No</v>
      </c>
      <c r="K312" s="47">
        <v>0.114689267203615</v>
      </c>
      <c r="L312" s="50">
        <v>48.755490483162497</v>
      </c>
      <c r="M312" s="47">
        <v>0.13509210792888901</v>
      </c>
      <c r="N312" s="50">
        <v>44.031311154598797</v>
      </c>
    </row>
    <row r="313" spans="1:14" x14ac:dyDescent="0.2">
      <c r="A313" s="147" t="s">
        <v>936</v>
      </c>
      <c r="B313" s="44" t="s">
        <v>937</v>
      </c>
      <c r="C313" s="45">
        <v>70</v>
      </c>
      <c r="D313" s="46" t="s">
        <v>334</v>
      </c>
      <c r="E313" s="47">
        <v>0.78243641494448302</v>
      </c>
      <c r="F313" s="48">
        <v>77.306002928257698</v>
      </c>
      <c r="G313" s="47">
        <v>0.85692953074105604</v>
      </c>
      <c r="H313" s="50">
        <v>93.150684931506802</v>
      </c>
      <c r="I313" s="76" t="str">
        <f t="shared" si="8"/>
        <v>No</v>
      </c>
      <c r="J313" s="49" t="str">
        <f t="shared" si="9"/>
        <v>Yes</v>
      </c>
      <c r="K313" s="47">
        <v>2.6852821303773099E-2</v>
      </c>
      <c r="L313" s="50">
        <v>1.02489019033675</v>
      </c>
      <c r="M313" s="47">
        <v>1.89735172115593E-2</v>
      </c>
      <c r="N313" s="50">
        <v>0.78277886497064597</v>
      </c>
    </row>
    <row r="314" spans="1:14" x14ac:dyDescent="0.2">
      <c r="A314" s="57" t="s">
        <v>938</v>
      </c>
      <c r="B314" s="44" t="s">
        <v>939</v>
      </c>
      <c r="C314" s="45">
        <v>70</v>
      </c>
      <c r="D314" s="46" t="s">
        <v>334</v>
      </c>
      <c r="E314" s="47">
        <v>0.65444919957424796</v>
      </c>
      <c r="F314" s="48">
        <v>46.852122986822799</v>
      </c>
      <c r="G314" s="47">
        <v>0.77194007458059599</v>
      </c>
      <c r="H314" s="50">
        <v>61.350293542074397</v>
      </c>
      <c r="I314" s="76" t="str">
        <f t="shared" si="8"/>
        <v>No</v>
      </c>
      <c r="J314" s="49" t="str">
        <f t="shared" si="9"/>
        <v>No</v>
      </c>
      <c r="K314" s="47">
        <v>0.102256687704498</v>
      </c>
      <c r="L314" s="50">
        <v>38.799414348462697</v>
      </c>
      <c r="M314" s="47">
        <v>0.126273948941835</v>
      </c>
      <c r="N314" s="50">
        <v>34.246575342465803</v>
      </c>
    </row>
    <row r="315" spans="1:14" x14ac:dyDescent="0.2">
      <c r="A315" s="57" t="s">
        <v>940</v>
      </c>
      <c r="B315" s="44" t="s">
        <v>941</v>
      </c>
      <c r="C315" s="45">
        <v>70</v>
      </c>
      <c r="D315" s="46" t="s">
        <v>334</v>
      </c>
      <c r="E315" s="47">
        <v>0.67248188098113304</v>
      </c>
      <c r="F315" s="48">
        <v>51.244509516837503</v>
      </c>
      <c r="G315" s="47">
        <v>0.82103935722070498</v>
      </c>
      <c r="H315" s="50">
        <v>81.409001956947193</v>
      </c>
      <c r="I315" s="76" t="str">
        <f t="shared" si="8"/>
        <v>No</v>
      </c>
      <c r="J315" s="49" t="str">
        <f t="shared" si="9"/>
        <v>No</v>
      </c>
      <c r="K315" s="47">
        <v>9.5408983518148402E-2</v>
      </c>
      <c r="L315" s="50">
        <v>28.111273792093701</v>
      </c>
      <c r="M315" s="47">
        <v>0.121012514842351</v>
      </c>
      <c r="N315" s="50">
        <v>25.733855185909999</v>
      </c>
    </row>
    <row r="316" spans="1:14" x14ac:dyDescent="0.2">
      <c r="A316" s="57" t="s">
        <v>942</v>
      </c>
      <c r="B316" s="44" t="s">
        <v>943</v>
      </c>
      <c r="C316" s="45">
        <v>70</v>
      </c>
      <c r="D316" s="46" t="s">
        <v>334</v>
      </c>
      <c r="E316" s="47">
        <v>0.65887870917152502</v>
      </c>
      <c r="F316" s="48">
        <v>48.3162518301611</v>
      </c>
      <c r="G316" s="47">
        <v>0.74339166684653202</v>
      </c>
      <c r="H316" s="50">
        <v>49.412915851271997</v>
      </c>
      <c r="I316" s="76" t="str">
        <f t="shared" si="8"/>
        <v>No</v>
      </c>
      <c r="J316" s="49" t="str">
        <f t="shared" si="9"/>
        <v>No</v>
      </c>
      <c r="K316" s="47">
        <v>0.134327346467738</v>
      </c>
      <c r="L316" s="50">
        <v>56.661786237188899</v>
      </c>
      <c r="M316" s="47">
        <v>0.138376003246342</v>
      </c>
      <c r="N316" s="50">
        <v>46.086105675146797</v>
      </c>
    </row>
    <row r="317" spans="1:14" x14ac:dyDescent="0.2">
      <c r="A317" s="147" t="s">
        <v>944</v>
      </c>
      <c r="B317" s="44" t="s">
        <v>945</v>
      </c>
      <c r="C317" s="45">
        <v>70</v>
      </c>
      <c r="D317" s="46" t="s">
        <v>334</v>
      </c>
      <c r="E317" s="47">
        <v>0.77599331877618205</v>
      </c>
      <c r="F317" s="48">
        <v>75.988286969253295</v>
      </c>
      <c r="G317" s="47">
        <v>0.83324094937531301</v>
      </c>
      <c r="H317" s="50">
        <v>86.594911937377702</v>
      </c>
      <c r="I317" s="76" t="str">
        <f t="shared" si="8"/>
        <v>No</v>
      </c>
      <c r="J317" s="49" t="str">
        <f t="shared" si="9"/>
        <v>Yes</v>
      </c>
      <c r="K317" s="47">
        <v>9.2891206442810306E-2</v>
      </c>
      <c r="L317" s="50">
        <v>22.254758418740799</v>
      </c>
      <c r="M317" s="47">
        <v>0.118055078042623</v>
      </c>
      <c r="N317" s="50">
        <v>20.1565557729941</v>
      </c>
    </row>
    <row r="318" spans="1:14" x14ac:dyDescent="0.2">
      <c r="A318" s="147" t="s">
        <v>946</v>
      </c>
      <c r="B318" s="44" t="s">
        <v>947</v>
      </c>
      <c r="C318" s="45">
        <v>70</v>
      </c>
      <c r="D318" s="46" t="s">
        <v>334</v>
      </c>
      <c r="E318" s="47">
        <v>0.82837966489405002</v>
      </c>
      <c r="F318" s="48">
        <v>87.115666178623698</v>
      </c>
      <c r="G318" s="47">
        <v>0.87725213261453105</v>
      </c>
      <c r="H318" s="50">
        <v>96.086105675146797</v>
      </c>
      <c r="I318" s="76" t="str">
        <f t="shared" si="8"/>
        <v>No</v>
      </c>
      <c r="J318" s="49" t="str">
        <f t="shared" si="9"/>
        <v>Yes</v>
      </c>
      <c r="K318" s="47">
        <v>7.5069868007727206E-2</v>
      </c>
      <c r="L318" s="50">
        <v>4.6852122986822797</v>
      </c>
      <c r="M318" s="47">
        <v>7.77296711623926E-2</v>
      </c>
      <c r="N318" s="50">
        <v>2.7397260273972601</v>
      </c>
    </row>
    <row r="319" spans="1:14" x14ac:dyDescent="0.2">
      <c r="A319" s="57" t="s">
        <v>948</v>
      </c>
      <c r="B319" s="44" t="s">
        <v>949</v>
      </c>
      <c r="C319" s="45">
        <v>70</v>
      </c>
      <c r="D319" s="46" t="s">
        <v>334</v>
      </c>
      <c r="E319" s="47">
        <v>0.72684518355966898</v>
      </c>
      <c r="F319" s="48">
        <v>64.568081991215195</v>
      </c>
      <c r="G319" s="47">
        <v>0.82448013154885602</v>
      </c>
      <c r="H319" s="50">
        <v>82.289628180039102</v>
      </c>
      <c r="I319" s="76" t="str">
        <f t="shared" si="8"/>
        <v>No</v>
      </c>
      <c r="J319" s="49" t="str">
        <f t="shared" si="9"/>
        <v>No</v>
      </c>
      <c r="K319" s="47">
        <v>9.3874415745609896E-2</v>
      </c>
      <c r="L319" s="50">
        <v>24.450951683748201</v>
      </c>
      <c r="M319" s="47">
        <v>0.119569325854967</v>
      </c>
      <c r="N319" s="50">
        <v>22.700587084148701</v>
      </c>
    </row>
    <row r="320" spans="1:14" x14ac:dyDescent="0.2">
      <c r="A320" s="147" t="s">
        <v>950</v>
      </c>
      <c r="B320" s="44" t="s">
        <v>951</v>
      </c>
      <c r="C320" s="45">
        <v>70</v>
      </c>
      <c r="D320" s="46" t="s">
        <v>334</v>
      </c>
      <c r="E320" s="47">
        <v>0.77839545977814395</v>
      </c>
      <c r="F320" s="48">
        <v>76.573938506588604</v>
      </c>
      <c r="G320" s="47">
        <v>0.86878496386853299</v>
      </c>
      <c r="H320" s="50">
        <v>95.009784735812104</v>
      </c>
      <c r="I320" s="76" t="str">
        <f t="shared" si="8"/>
        <v>No</v>
      </c>
      <c r="J320" s="49" t="str">
        <f t="shared" si="9"/>
        <v>Yes</v>
      </c>
      <c r="K320" s="47">
        <v>8.8249939925007903E-2</v>
      </c>
      <c r="L320" s="50">
        <v>13.030746705710101</v>
      </c>
      <c r="M320" s="47">
        <v>0.115209373451263</v>
      </c>
      <c r="N320" s="50">
        <v>14.8727984344423</v>
      </c>
    </row>
    <row r="321" spans="1:14" x14ac:dyDescent="0.2">
      <c r="A321" s="57" t="s">
        <v>952</v>
      </c>
      <c r="B321" s="44" t="s">
        <v>953</v>
      </c>
      <c r="C321" s="45">
        <v>70</v>
      </c>
      <c r="D321" s="46" t="s">
        <v>334</v>
      </c>
      <c r="E321" s="47">
        <v>0.76288126829722502</v>
      </c>
      <c r="F321" s="48">
        <v>72.1815519765739</v>
      </c>
      <c r="G321" s="47">
        <v>0.87985250974402296</v>
      </c>
      <c r="H321" s="50">
        <v>96.673189823874793</v>
      </c>
      <c r="I321" s="76" t="str">
        <f t="shared" si="8"/>
        <v>No</v>
      </c>
      <c r="J321" s="49" t="str">
        <f t="shared" si="9"/>
        <v>No</v>
      </c>
      <c r="K321" s="47">
        <v>9.0483366351801001E-2</v>
      </c>
      <c r="L321" s="50">
        <v>18.301610541727701</v>
      </c>
      <c r="M321" s="47">
        <v>0.116597397474051</v>
      </c>
      <c r="N321" s="50">
        <v>17.221135029354201</v>
      </c>
    </row>
    <row r="322" spans="1:14" x14ac:dyDescent="0.2">
      <c r="A322" s="57" t="s">
        <v>954</v>
      </c>
      <c r="B322" s="44" t="s">
        <v>955</v>
      </c>
      <c r="C322" s="45">
        <v>70</v>
      </c>
      <c r="D322" s="46" t="s">
        <v>334</v>
      </c>
      <c r="E322" s="47">
        <v>0.64189115702148702</v>
      </c>
      <c r="F322" s="48">
        <v>44.070278184480202</v>
      </c>
      <c r="G322" s="47">
        <v>0.85140517619829303</v>
      </c>
      <c r="H322" s="50">
        <v>91.585127201565598</v>
      </c>
      <c r="I322" s="76" t="str">
        <f t="shared" si="8"/>
        <v>No</v>
      </c>
      <c r="J322" s="49" t="str">
        <f t="shared" si="9"/>
        <v>No</v>
      </c>
      <c r="K322" s="47">
        <v>9.3485211043104102E-2</v>
      </c>
      <c r="L322" s="50">
        <v>23.865300146412899</v>
      </c>
      <c r="M322" s="47">
        <v>0.11433616967673001</v>
      </c>
      <c r="N322" s="50">
        <v>13.013698630137</v>
      </c>
    </row>
    <row r="323" spans="1:14" x14ac:dyDescent="0.2">
      <c r="A323" s="147" t="s">
        <v>956</v>
      </c>
      <c r="B323" s="44" t="s">
        <v>957</v>
      </c>
      <c r="C323" s="45">
        <v>70</v>
      </c>
      <c r="D323" s="46" t="s">
        <v>334</v>
      </c>
      <c r="E323" s="47">
        <v>0.79271349762115795</v>
      </c>
      <c r="F323" s="48">
        <v>79.648609077598806</v>
      </c>
      <c r="G323" s="47">
        <v>0.878755431692129</v>
      </c>
      <c r="H323" s="50">
        <v>96.477495107632095</v>
      </c>
      <c r="I323" s="76" t="str">
        <f t="shared" si="8"/>
        <v>No</v>
      </c>
      <c r="J323" s="49" t="str">
        <f t="shared" si="9"/>
        <v>Yes</v>
      </c>
      <c r="K323" s="47">
        <v>8.9346854931761296E-2</v>
      </c>
      <c r="L323" s="50">
        <v>14.787701317715999</v>
      </c>
      <c r="M323" s="47">
        <v>0.111543896883865</v>
      </c>
      <c r="N323" s="50">
        <v>8.1213307240704502</v>
      </c>
    </row>
    <row r="324" spans="1:14" x14ac:dyDescent="0.2">
      <c r="A324" s="57" t="s">
        <v>958</v>
      </c>
      <c r="B324" s="44" t="s">
        <v>959</v>
      </c>
      <c r="C324" s="45">
        <v>70</v>
      </c>
      <c r="D324" s="46" t="s">
        <v>334</v>
      </c>
      <c r="E324" s="47">
        <v>0.73286883877152098</v>
      </c>
      <c r="F324" s="48">
        <v>65.153733528550504</v>
      </c>
      <c r="G324" s="47">
        <v>0.81402301593411397</v>
      </c>
      <c r="H324" s="50">
        <v>79.549902152641906</v>
      </c>
      <c r="I324" s="76" t="str">
        <f t="shared" si="8"/>
        <v>No</v>
      </c>
      <c r="J324" s="49" t="str">
        <f t="shared" si="9"/>
        <v>No</v>
      </c>
      <c r="K324" s="47">
        <v>9.0321976490287906E-2</v>
      </c>
      <c r="L324" s="50">
        <v>17.715959004392399</v>
      </c>
      <c r="M324" s="47">
        <v>0.116500380271349</v>
      </c>
      <c r="N324" s="50">
        <v>17.025440313111499</v>
      </c>
    </row>
    <row r="325" spans="1:14" x14ac:dyDescent="0.2">
      <c r="A325" s="57" t="s">
        <v>960</v>
      </c>
      <c r="B325" s="44" t="s">
        <v>961</v>
      </c>
      <c r="C325" s="45">
        <v>70</v>
      </c>
      <c r="D325" s="46" t="s">
        <v>334</v>
      </c>
      <c r="E325" s="47">
        <v>0.76124503684206501</v>
      </c>
      <c r="F325" s="48">
        <v>71.595900439238704</v>
      </c>
      <c r="G325" s="47">
        <v>0.79561058803703599</v>
      </c>
      <c r="H325" s="50">
        <v>71.819960861056799</v>
      </c>
      <c r="I325" s="76" t="str">
        <f t="shared" si="8"/>
        <v>No</v>
      </c>
      <c r="J325" s="49" t="str">
        <f t="shared" si="9"/>
        <v>No</v>
      </c>
      <c r="K325" s="47">
        <v>9.8753122244301994E-2</v>
      </c>
      <c r="L325" s="50">
        <v>33.528550512445101</v>
      </c>
      <c r="M325" s="47">
        <v>0.123546140044089</v>
      </c>
      <c r="N325" s="50">
        <v>29.256360078277901</v>
      </c>
    </row>
    <row r="326" spans="1:14" x14ac:dyDescent="0.2">
      <c r="A326" s="147" t="s">
        <v>962</v>
      </c>
      <c r="B326" s="44" t="s">
        <v>963</v>
      </c>
      <c r="C326" s="45">
        <v>70</v>
      </c>
      <c r="D326" s="46" t="s">
        <v>334</v>
      </c>
      <c r="E326" s="47">
        <v>0.788773516964274</v>
      </c>
      <c r="F326" s="48">
        <v>78.6237188872621</v>
      </c>
      <c r="G326" s="47">
        <v>0.82796208841420804</v>
      </c>
      <c r="H326" s="50">
        <v>84.344422700587103</v>
      </c>
      <c r="I326" s="76" t="str">
        <f t="shared" si="8"/>
        <v>No</v>
      </c>
      <c r="J326" s="49" t="str">
        <f t="shared" si="9"/>
        <v>Yes</v>
      </c>
      <c r="K326" s="47">
        <v>0.101662586859935</v>
      </c>
      <c r="L326" s="50">
        <v>37.335285505124403</v>
      </c>
      <c r="M326" s="47">
        <v>0.127851102659468</v>
      </c>
      <c r="N326" s="50">
        <v>36.203522504892398</v>
      </c>
    </row>
    <row r="327" spans="1:14" x14ac:dyDescent="0.2">
      <c r="A327" s="147" t="s">
        <v>964</v>
      </c>
      <c r="B327" s="44" t="s">
        <v>965</v>
      </c>
      <c r="C327" s="45">
        <v>70</v>
      </c>
      <c r="D327" s="46" t="s">
        <v>334</v>
      </c>
      <c r="E327" s="47">
        <v>0.78259378987597505</v>
      </c>
      <c r="F327" s="48">
        <v>77.452415812591497</v>
      </c>
      <c r="G327" s="47">
        <v>0.83172996845817804</v>
      </c>
      <c r="H327" s="50">
        <v>85.909980430528407</v>
      </c>
      <c r="I327" s="76" t="str">
        <f t="shared" ref="I327:I390" si="10">IF(AND(F327&gt;=90,H327&gt;=90),"Yes","No")</f>
        <v>No</v>
      </c>
      <c r="J327" s="49" t="str">
        <f t="shared" ref="J327:J390" si="11">IF(AND(F327&gt;=75,H327&gt;=75),"Yes","No")</f>
        <v>Yes</v>
      </c>
      <c r="K327" s="47">
        <v>9.75657594984886E-2</v>
      </c>
      <c r="L327" s="50">
        <v>31.478770131771601</v>
      </c>
      <c r="M327" s="47">
        <v>0.123711844110324</v>
      </c>
      <c r="N327" s="50">
        <v>29.4520547945205</v>
      </c>
    </row>
    <row r="328" spans="1:14" x14ac:dyDescent="0.2">
      <c r="A328" s="57" t="s">
        <v>966</v>
      </c>
      <c r="B328" s="44" t="s">
        <v>967</v>
      </c>
      <c r="C328" s="45">
        <v>70</v>
      </c>
      <c r="D328" s="46" t="s">
        <v>334</v>
      </c>
      <c r="E328" s="47">
        <v>0.76285070466294902</v>
      </c>
      <c r="F328" s="48">
        <v>72.035139092240101</v>
      </c>
      <c r="G328" s="47">
        <v>0.83539831611460103</v>
      </c>
      <c r="H328" s="50">
        <v>86.8884540117417</v>
      </c>
      <c r="I328" s="76" t="str">
        <f t="shared" si="10"/>
        <v>No</v>
      </c>
      <c r="J328" s="49" t="str">
        <f t="shared" si="11"/>
        <v>No</v>
      </c>
      <c r="K328" s="47">
        <v>9.5269090781984603E-2</v>
      </c>
      <c r="L328" s="50">
        <v>27.5256222547584</v>
      </c>
      <c r="M328" s="47">
        <v>0.12047810551626301</v>
      </c>
      <c r="N328" s="50">
        <v>24.657534246575299</v>
      </c>
    </row>
    <row r="329" spans="1:14" x14ac:dyDescent="0.2">
      <c r="A329" s="147" t="s">
        <v>968</v>
      </c>
      <c r="B329" s="44" t="s">
        <v>969</v>
      </c>
      <c r="C329" s="45">
        <v>70</v>
      </c>
      <c r="D329" s="46" t="s">
        <v>334</v>
      </c>
      <c r="E329" s="47">
        <v>0.79476300990760895</v>
      </c>
      <c r="F329" s="48">
        <v>80.234260614934101</v>
      </c>
      <c r="G329" s="47">
        <v>0.83322063275006997</v>
      </c>
      <c r="H329" s="50">
        <v>86.497064579256403</v>
      </c>
      <c r="I329" s="76" t="str">
        <f t="shared" si="10"/>
        <v>No</v>
      </c>
      <c r="J329" s="49" t="str">
        <f t="shared" si="11"/>
        <v>Yes</v>
      </c>
      <c r="K329" s="47">
        <v>9.48659290387424E-2</v>
      </c>
      <c r="L329" s="50">
        <v>26.500732064421701</v>
      </c>
      <c r="M329" s="47">
        <v>0.119323508497254</v>
      </c>
      <c r="N329" s="50">
        <v>22.3091976516634</v>
      </c>
    </row>
    <row r="330" spans="1:14" x14ac:dyDescent="0.2">
      <c r="A330" s="147" t="s">
        <v>970</v>
      </c>
      <c r="B330" s="44" t="s">
        <v>971</v>
      </c>
      <c r="C330" s="45">
        <v>70</v>
      </c>
      <c r="D330" s="46" t="s">
        <v>334</v>
      </c>
      <c r="E330" s="47">
        <v>0.82251833781254202</v>
      </c>
      <c r="F330" s="48">
        <v>85.358711566617899</v>
      </c>
      <c r="G330" s="47">
        <v>0.85553444218192098</v>
      </c>
      <c r="H330" s="50">
        <v>92.661448140900205</v>
      </c>
      <c r="I330" s="76" t="str">
        <f t="shared" si="10"/>
        <v>No</v>
      </c>
      <c r="J330" s="49" t="str">
        <f t="shared" si="11"/>
        <v>Yes</v>
      </c>
      <c r="K330" s="47">
        <v>8.9428376676503302E-2</v>
      </c>
      <c r="L330" s="50">
        <v>15.2269399707174</v>
      </c>
      <c r="M330" s="47">
        <v>0.115945028164654</v>
      </c>
      <c r="N330" s="50">
        <v>16.2426614481409</v>
      </c>
    </row>
    <row r="331" spans="1:14" x14ac:dyDescent="0.2">
      <c r="A331" s="57" t="s">
        <v>972</v>
      </c>
      <c r="B331" s="44" t="s">
        <v>973</v>
      </c>
      <c r="C331" s="45">
        <v>70</v>
      </c>
      <c r="D331" s="46" t="s">
        <v>334</v>
      </c>
      <c r="E331" s="47">
        <v>0.69269800286202299</v>
      </c>
      <c r="F331" s="48">
        <v>56.222547584187403</v>
      </c>
      <c r="G331" s="47">
        <v>0.71322782406851803</v>
      </c>
      <c r="H331" s="50">
        <v>36.594911937377702</v>
      </c>
      <c r="I331" s="76" t="str">
        <f t="shared" si="10"/>
        <v>No</v>
      </c>
      <c r="J331" s="49" t="str">
        <f t="shared" si="11"/>
        <v>No</v>
      </c>
      <c r="K331" s="47">
        <v>0.111806958911187</v>
      </c>
      <c r="L331" s="50">
        <v>46.998535871156697</v>
      </c>
      <c r="M331" s="47">
        <v>0.13099818573331301</v>
      </c>
      <c r="N331" s="50">
        <v>40.410958904109599</v>
      </c>
    </row>
    <row r="332" spans="1:14" x14ac:dyDescent="0.2">
      <c r="A332" s="57" t="s">
        <v>974</v>
      </c>
      <c r="B332" s="44" t="s">
        <v>975</v>
      </c>
      <c r="C332" s="45">
        <v>70</v>
      </c>
      <c r="D332" s="46" t="s">
        <v>334</v>
      </c>
      <c r="E332" s="47">
        <v>0.74130744511163205</v>
      </c>
      <c r="F332" s="48">
        <v>67.203513909224</v>
      </c>
      <c r="G332" s="47">
        <v>0.78009724360838395</v>
      </c>
      <c r="H332" s="50">
        <v>64.383561643835606</v>
      </c>
      <c r="I332" s="76" t="str">
        <f t="shared" si="10"/>
        <v>No</v>
      </c>
      <c r="J332" s="49" t="str">
        <f t="shared" si="11"/>
        <v>No</v>
      </c>
      <c r="K332" s="47">
        <v>0.123291425595314</v>
      </c>
      <c r="L332" s="50">
        <v>53.001464128843303</v>
      </c>
      <c r="M332" s="47">
        <v>0.13528261673250599</v>
      </c>
      <c r="N332" s="50">
        <v>44.422700587084101</v>
      </c>
    </row>
    <row r="333" spans="1:14" x14ac:dyDescent="0.2">
      <c r="A333" s="57" t="s">
        <v>976</v>
      </c>
      <c r="B333" s="44" t="s">
        <v>977</v>
      </c>
      <c r="C333" s="45">
        <v>70</v>
      </c>
      <c r="D333" s="46" t="s">
        <v>334</v>
      </c>
      <c r="E333" s="47">
        <v>0.74168074760238101</v>
      </c>
      <c r="F333" s="48">
        <v>67.349926793557799</v>
      </c>
      <c r="G333" s="47">
        <v>0.77011502400422205</v>
      </c>
      <c r="H333" s="50">
        <v>60.763209393346401</v>
      </c>
      <c r="I333" s="76" t="str">
        <f t="shared" si="10"/>
        <v>No</v>
      </c>
      <c r="J333" s="49" t="str">
        <f t="shared" si="11"/>
        <v>No</v>
      </c>
      <c r="K333" s="47">
        <v>0.101983788277079</v>
      </c>
      <c r="L333" s="50">
        <v>38.067349926793597</v>
      </c>
      <c r="M333" s="47">
        <v>0.124281879837499</v>
      </c>
      <c r="N333" s="50">
        <v>30.136986301369902</v>
      </c>
    </row>
    <row r="334" spans="1:14" x14ac:dyDescent="0.2">
      <c r="A334" s="147" t="s">
        <v>978</v>
      </c>
      <c r="B334" s="44" t="s">
        <v>979</v>
      </c>
      <c r="C334" s="45">
        <v>70</v>
      </c>
      <c r="D334" s="46" t="s">
        <v>334</v>
      </c>
      <c r="E334" s="47">
        <v>0.79941563663269699</v>
      </c>
      <c r="F334" s="48">
        <v>81.112737920936993</v>
      </c>
      <c r="G334" s="47">
        <v>0.838617417152829</v>
      </c>
      <c r="H334" s="50">
        <v>88.062622309197593</v>
      </c>
      <c r="I334" s="76" t="str">
        <f t="shared" si="10"/>
        <v>No</v>
      </c>
      <c r="J334" s="49" t="str">
        <f t="shared" si="11"/>
        <v>Yes</v>
      </c>
      <c r="K334" s="47">
        <v>9.2681181630283604E-2</v>
      </c>
      <c r="L334" s="50">
        <v>21.6691068814056</v>
      </c>
      <c r="M334" s="47">
        <v>0.119799694173521</v>
      </c>
      <c r="N334" s="50">
        <v>22.994129158512699</v>
      </c>
    </row>
    <row r="335" spans="1:14" x14ac:dyDescent="0.2">
      <c r="A335" s="57" t="s">
        <v>980</v>
      </c>
      <c r="B335" s="44" t="s">
        <v>981</v>
      </c>
      <c r="C335" s="45">
        <v>70</v>
      </c>
      <c r="D335" s="46" t="s">
        <v>334</v>
      </c>
      <c r="E335" s="47">
        <v>0.77096935686845403</v>
      </c>
      <c r="F335" s="48">
        <v>74.231332357247396</v>
      </c>
      <c r="G335" s="47">
        <v>0.80328852442338905</v>
      </c>
      <c r="H335" s="50">
        <v>75.146771037182006</v>
      </c>
      <c r="I335" s="76" t="str">
        <f t="shared" si="10"/>
        <v>No</v>
      </c>
      <c r="J335" s="49" t="str">
        <f t="shared" si="11"/>
        <v>No</v>
      </c>
      <c r="K335" s="47">
        <v>9.5514631944511194E-2</v>
      </c>
      <c r="L335" s="50">
        <v>28.404099560761299</v>
      </c>
      <c r="M335" s="47">
        <v>0.121528756005885</v>
      </c>
      <c r="N335" s="50">
        <v>26.027397260274</v>
      </c>
    </row>
    <row r="336" spans="1:14" x14ac:dyDescent="0.2">
      <c r="A336" s="57" t="s">
        <v>982</v>
      </c>
      <c r="B336" s="44" t="s">
        <v>983</v>
      </c>
      <c r="C336" s="45">
        <v>70</v>
      </c>
      <c r="D336" s="46" t="s">
        <v>334</v>
      </c>
      <c r="E336" s="47">
        <v>0.73381692073492299</v>
      </c>
      <c r="F336" s="48">
        <v>65.300146412884303</v>
      </c>
      <c r="G336" s="47">
        <v>0.75660820550471897</v>
      </c>
      <c r="H336" s="50">
        <v>54.892367906066497</v>
      </c>
      <c r="I336" s="76" t="str">
        <f t="shared" si="10"/>
        <v>No</v>
      </c>
      <c r="J336" s="49" t="str">
        <f t="shared" si="11"/>
        <v>No</v>
      </c>
      <c r="K336" s="47">
        <v>9.5654689488897396E-2</v>
      </c>
      <c r="L336" s="50">
        <v>28.843338213762799</v>
      </c>
      <c r="M336" s="47">
        <v>0.12024671478299601</v>
      </c>
      <c r="N336" s="50">
        <v>24.266144814090001</v>
      </c>
    </row>
    <row r="337" spans="1:14" x14ac:dyDescent="0.2">
      <c r="A337" s="57" t="s">
        <v>984</v>
      </c>
      <c r="B337" s="44" t="s">
        <v>985</v>
      </c>
      <c r="C337" s="45">
        <v>70</v>
      </c>
      <c r="D337" s="46" t="s">
        <v>334</v>
      </c>
      <c r="E337" s="47">
        <v>0.72050605151035196</v>
      </c>
      <c r="F337" s="48">
        <v>62.518301610541698</v>
      </c>
      <c r="G337" s="47">
        <v>0.74594238843637195</v>
      </c>
      <c r="H337" s="50">
        <v>50.391389432485298</v>
      </c>
      <c r="I337" s="76" t="str">
        <f t="shared" si="10"/>
        <v>No</v>
      </c>
      <c r="J337" s="49" t="str">
        <f t="shared" si="11"/>
        <v>No</v>
      </c>
      <c r="K337" s="47">
        <v>0.106135950091949</v>
      </c>
      <c r="L337" s="50">
        <v>42.313323572474403</v>
      </c>
      <c r="M337" s="47">
        <v>0.121326046916514</v>
      </c>
      <c r="N337" s="50">
        <v>25.929549902152601</v>
      </c>
    </row>
    <row r="338" spans="1:14" x14ac:dyDescent="0.2">
      <c r="A338" s="57" t="s">
        <v>986</v>
      </c>
      <c r="B338" s="44" t="s">
        <v>987</v>
      </c>
      <c r="C338" s="45">
        <v>70</v>
      </c>
      <c r="D338" s="46" t="s">
        <v>334</v>
      </c>
      <c r="E338" s="47">
        <v>0.73666116438107199</v>
      </c>
      <c r="F338" s="48">
        <v>66.178623718887295</v>
      </c>
      <c r="G338" s="47">
        <v>0.76078810953425502</v>
      </c>
      <c r="H338" s="50">
        <v>56.360078277886501</v>
      </c>
      <c r="I338" s="76" t="str">
        <f t="shared" si="10"/>
        <v>No</v>
      </c>
      <c r="J338" s="49" t="str">
        <f t="shared" si="11"/>
        <v>No</v>
      </c>
      <c r="K338" s="47">
        <v>0.10527453917339601</v>
      </c>
      <c r="L338" s="50">
        <v>41.874084919472899</v>
      </c>
      <c r="M338" s="47">
        <v>0.12837495700242099</v>
      </c>
      <c r="N338" s="50">
        <v>36.594911937377702</v>
      </c>
    </row>
    <row r="339" spans="1:14" x14ac:dyDescent="0.2">
      <c r="A339" s="57" t="s">
        <v>988</v>
      </c>
      <c r="B339" s="44" t="s">
        <v>989</v>
      </c>
      <c r="C339" s="45">
        <v>70</v>
      </c>
      <c r="D339" s="46" t="s">
        <v>334</v>
      </c>
      <c r="E339" s="47">
        <v>0.71473453344150195</v>
      </c>
      <c r="F339" s="48">
        <v>60.761346998535899</v>
      </c>
      <c r="G339" s="47">
        <v>0.73750769069825794</v>
      </c>
      <c r="H339" s="50">
        <v>47.260273972602697</v>
      </c>
      <c r="I339" s="76" t="str">
        <f t="shared" si="10"/>
        <v>No</v>
      </c>
      <c r="J339" s="49" t="str">
        <f t="shared" si="11"/>
        <v>No</v>
      </c>
      <c r="K339" s="47">
        <v>0.10343297291650599</v>
      </c>
      <c r="L339" s="50">
        <v>40.409956076134698</v>
      </c>
      <c r="M339" s="47">
        <v>0.109199984793034</v>
      </c>
      <c r="N339" s="50">
        <v>6.6536203522504902</v>
      </c>
    </row>
    <row r="340" spans="1:14" x14ac:dyDescent="0.2">
      <c r="A340" s="57" t="s">
        <v>990</v>
      </c>
      <c r="B340" s="44" t="s">
        <v>991</v>
      </c>
      <c r="C340" s="45">
        <v>70</v>
      </c>
      <c r="D340" s="46" t="s">
        <v>334</v>
      </c>
      <c r="E340" s="47">
        <v>0.74091027770512696</v>
      </c>
      <c r="F340" s="48">
        <v>66.910688140556402</v>
      </c>
      <c r="G340" s="47">
        <v>0.75723758542183595</v>
      </c>
      <c r="H340" s="50">
        <v>54.990215264187903</v>
      </c>
      <c r="I340" s="76" t="str">
        <f t="shared" si="10"/>
        <v>No</v>
      </c>
      <c r="J340" s="49" t="str">
        <f t="shared" si="11"/>
        <v>No</v>
      </c>
      <c r="K340" s="47">
        <v>8.9720576699077598E-2</v>
      </c>
      <c r="L340" s="50">
        <v>16.398243045388</v>
      </c>
      <c r="M340" s="47">
        <v>0.10935914770138599</v>
      </c>
      <c r="N340" s="50">
        <v>6.8493150684931496</v>
      </c>
    </row>
    <row r="341" spans="1:14" x14ac:dyDescent="0.2">
      <c r="A341" s="147" t="s">
        <v>992</v>
      </c>
      <c r="B341" s="44" t="s">
        <v>993</v>
      </c>
      <c r="C341" s="45">
        <v>70</v>
      </c>
      <c r="D341" s="46" t="s">
        <v>334</v>
      </c>
      <c r="E341" s="47">
        <v>0.81830121989895499</v>
      </c>
      <c r="F341" s="48">
        <v>84.333821376281094</v>
      </c>
      <c r="G341" s="47">
        <v>0.84444846690216002</v>
      </c>
      <c r="H341" s="50">
        <v>89.823874755381595</v>
      </c>
      <c r="I341" s="76" t="str">
        <f t="shared" si="10"/>
        <v>No</v>
      </c>
      <c r="J341" s="49" t="str">
        <f t="shared" si="11"/>
        <v>Yes</v>
      </c>
      <c r="K341" s="47">
        <v>9.1007504774786696E-2</v>
      </c>
      <c r="L341" s="50">
        <v>19.472913616398198</v>
      </c>
      <c r="M341" s="47">
        <v>0.115845464836874</v>
      </c>
      <c r="N341" s="50">
        <v>15.851272015655599</v>
      </c>
    </row>
    <row r="342" spans="1:14" x14ac:dyDescent="0.2">
      <c r="A342" s="147" t="s">
        <v>994</v>
      </c>
      <c r="B342" s="44" t="s">
        <v>995</v>
      </c>
      <c r="C342" s="45">
        <v>70</v>
      </c>
      <c r="D342" s="46" t="s">
        <v>334</v>
      </c>
      <c r="E342" s="47">
        <v>0.77811529314893502</v>
      </c>
      <c r="F342" s="48">
        <v>76.134699853587094</v>
      </c>
      <c r="G342" s="47">
        <v>0.80351825056548798</v>
      </c>
      <c r="H342" s="50">
        <v>75.244618395303306</v>
      </c>
      <c r="I342" s="76" t="str">
        <f t="shared" si="10"/>
        <v>No</v>
      </c>
      <c r="J342" s="49" t="str">
        <f t="shared" si="11"/>
        <v>Yes</v>
      </c>
      <c r="K342" s="47">
        <v>8.8172938648258897E-2</v>
      </c>
      <c r="L342" s="50">
        <v>12.8843338213763</v>
      </c>
      <c r="M342" s="47">
        <v>9.7693298042141399E-2</v>
      </c>
      <c r="N342" s="50">
        <v>3.8160469667318999</v>
      </c>
    </row>
    <row r="343" spans="1:14" x14ac:dyDescent="0.2">
      <c r="A343" s="57" t="s">
        <v>996</v>
      </c>
      <c r="B343" s="44" t="s">
        <v>997</v>
      </c>
      <c r="C343" s="45">
        <v>70</v>
      </c>
      <c r="D343" s="46" t="s">
        <v>334</v>
      </c>
      <c r="E343" s="47">
        <v>0.67964568466561404</v>
      </c>
      <c r="F343" s="48">
        <v>52.855051244509497</v>
      </c>
      <c r="G343" s="47">
        <v>0.85326030600821201</v>
      </c>
      <c r="H343" s="50">
        <v>91.976516634050896</v>
      </c>
      <c r="I343" s="76" t="str">
        <f t="shared" si="10"/>
        <v>No</v>
      </c>
      <c r="J343" s="49" t="str">
        <f t="shared" si="11"/>
        <v>No</v>
      </c>
      <c r="K343" s="47">
        <v>9.1730106485743604E-2</v>
      </c>
      <c r="L343" s="50">
        <v>20.351390922401201</v>
      </c>
      <c r="M343" s="47">
        <v>0.11990711225954601</v>
      </c>
      <c r="N343" s="50">
        <v>23.483365949119399</v>
      </c>
    </row>
    <row r="344" spans="1:14" x14ac:dyDescent="0.2">
      <c r="A344" s="147" t="s">
        <v>998</v>
      </c>
      <c r="B344" s="44" t="s">
        <v>999</v>
      </c>
      <c r="C344" s="45">
        <v>70</v>
      </c>
      <c r="D344" s="46" t="s">
        <v>334</v>
      </c>
      <c r="E344" s="47">
        <v>0.79956401785170494</v>
      </c>
      <c r="F344" s="48">
        <v>81.259150805270906</v>
      </c>
      <c r="G344" s="47">
        <v>0.84476358102196403</v>
      </c>
      <c r="H344" s="50">
        <v>90.019569471624294</v>
      </c>
      <c r="I344" s="76" t="str">
        <f t="shared" si="10"/>
        <v>No</v>
      </c>
      <c r="J344" s="49" t="str">
        <f t="shared" si="11"/>
        <v>Yes</v>
      </c>
      <c r="K344" s="47">
        <v>9.2620943522594507E-2</v>
      </c>
      <c r="L344" s="50">
        <v>21.522693997071698</v>
      </c>
      <c r="M344" s="47">
        <v>0.122070342271326</v>
      </c>
      <c r="N344" s="50">
        <v>26.810176125244599</v>
      </c>
    </row>
    <row r="345" spans="1:14" x14ac:dyDescent="0.2">
      <c r="A345" s="57" t="s">
        <v>1000</v>
      </c>
      <c r="B345" s="44" t="s">
        <v>1001</v>
      </c>
      <c r="C345" s="45">
        <v>70</v>
      </c>
      <c r="D345" s="46" t="s">
        <v>334</v>
      </c>
      <c r="E345" s="47">
        <v>0.62290123174118395</v>
      </c>
      <c r="F345" s="48">
        <v>39.677891654465597</v>
      </c>
      <c r="G345" s="47">
        <v>0.82367352316387699</v>
      </c>
      <c r="H345" s="50">
        <v>81.898238747553805</v>
      </c>
      <c r="I345" s="76" t="str">
        <f t="shared" si="10"/>
        <v>No</v>
      </c>
      <c r="J345" s="49" t="str">
        <f t="shared" si="11"/>
        <v>No</v>
      </c>
      <c r="K345" s="47">
        <v>8.7269953877828793E-2</v>
      </c>
      <c r="L345" s="50">
        <v>11.7130307467057</v>
      </c>
      <c r="M345" s="47">
        <v>0.114152014423939</v>
      </c>
      <c r="N345" s="50">
        <v>12.426614481409</v>
      </c>
    </row>
    <row r="346" spans="1:14" x14ac:dyDescent="0.2">
      <c r="A346" s="147" t="s">
        <v>1002</v>
      </c>
      <c r="B346" s="44" t="s">
        <v>1003</v>
      </c>
      <c r="C346" s="45">
        <v>70</v>
      </c>
      <c r="D346" s="46" t="s">
        <v>334</v>
      </c>
      <c r="E346" s="47">
        <v>0.774306397997653</v>
      </c>
      <c r="F346" s="48">
        <v>75.402635431918</v>
      </c>
      <c r="G346" s="47">
        <v>0.82526003283683202</v>
      </c>
      <c r="H346" s="50">
        <v>83.170254403131096</v>
      </c>
      <c r="I346" s="76" t="str">
        <f t="shared" si="10"/>
        <v>No</v>
      </c>
      <c r="J346" s="49" t="str">
        <f t="shared" si="11"/>
        <v>Yes</v>
      </c>
      <c r="K346" s="47">
        <v>9.2098678871342002E-2</v>
      </c>
      <c r="L346" s="50">
        <v>20.790629575402601</v>
      </c>
      <c r="M346" s="47">
        <v>0.118507766105342</v>
      </c>
      <c r="N346" s="50">
        <v>20.743639921722099</v>
      </c>
    </row>
    <row r="347" spans="1:14" x14ac:dyDescent="0.2">
      <c r="A347" s="57" t="s">
        <v>1004</v>
      </c>
      <c r="B347" s="44" t="s">
        <v>1005</v>
      </c>
      <c r="C347" s="45">
        <v>70</v>
      </c>
      <c r="D347" s="46" t="s">
        <v>334</v>
      </c>
      <c r="E347" s="47">
        <v>0.75679820076507398</v>
      </c>
      <c r="F347" s="48">
        <v>70.863836017569596</v>
      </c>
      <c r="G347" s="47">
        <v>0.80989975104553602</v>
      </c>
      <c r="H347" s="50">
        <v>77.495107632093905</v>
      </c>
      <c r="I347" s="76" t="str">
        <f t="shared" si="10"/>
        <v>No</v>
      </c>
      <c r="J347" s="49" t="str">
        <f t="shared" si="11"/>
        <v>No</v>
      </c>
      <c r="K347" s="47">
        <v>8.9797367028403394E-2</v>
      </c>
      <c r="L347" s="50">
        <v>16.837481698389499</v>
      </c>
      <c r="M347" s="47">
        <v>0.11662595004929401</v>
      </c>
      <c r="N347" s="50">
        <v>17.318982387475501</v>
      </c>
    </row>
    <row r="348" spans="1:14" x14ac:dyDescent="0.2">
      <c r="A348" s="147" t="s">
        <v>1006</v>
      </c>
      <c r="B348" s="44" t="s">
        <v>1007</v>
      </c>
      <c r="C348" s="45">
        <v>70</v>
      </c>
      <c r="D348" s="46" t="s">
        <v>334</v>
      </c>
      <c r="E348" s="47">
        <v>0.82263037481431101</v>
      </c>
      <c r="F348" s="48">
        <v>85.505124450951698</v>
      </c>
      <c r="G348" s="47">
        <v>0.86167345034436105</v>
      </c>
      <c r="H348" s="50">
        <v>94.227005870841495</v>
      </c>
      <c r="I348" s="76" t="str">
        <f t="shared" si="10"/>
        <v>No</v>
      </c>
      <c r="J348" s="49" t="str">
        <f t="shared" si="11"/>
        <v>Yes</v>
      </c>
      <c r="K348" s="47">
        <v>9.2719540881525106E-2</v>
      </c>
      <c r="L348" s="50">
        <v>21.815519765739399</v>
      </c>
      <c r="M348" s="47">
        <v>0.11933874430585199</v>
      </c>
      <c r="N348" s="50">
        <v>22.407045009784699</v>
      </c>
    </row>
    <row r="349" spans="1:14" x14ac:dyDescent="0.2">
      <c r="A349" s="57" t="s">
        <v>681</v>
      </c>
      <c r="B349" s="44" t="s">
        <v>1008</v>
      </c>
      <c r="C349" s="45">
        <v>70</v>
      </c>
      <c r="D349" s="46" t="s">
        <v>334</v>
      </c>
      <c r="E349" s="47">
        <v>0.72073970100625295</v>
      </c>
      <c r="F349" s="48">
        <v>62.664714494875597</v>
      </c>
      <c r="G349" s="47">
        <v>0.81290933639024998</v>
      </c>
      <c r="H349" s="50">
        <v>79.060665362035195</v>
      </c>
      <c r="I349" s="76" t="str">
        <f t="shared" si="10"/>
        <v>No</v>
      </c>
      <c r="J349" s="49" t="str">
        <f t="shared" si="11"/>
        <v>No</v>
      </c>
      <c r="K349" s="47">
        <v>9.5546190899798003E-2</v>
      </c>
      <c r="L349" s="50">
        <v>28.550512445095201</v>
      </c>
      <c r="M349" s="47">
        <v>0.12031500414223301</v>
      </c>
      <c r="N349" s="50">
        <v>24.4618395303327</v>
      </c>
    </row>
    <row r="350" spans="1:14" x14ac:dyDescent="0.2">
      <c r="A350" s="57" t="s">
        <v>1009</v>
      </c>
      <c r="B350" s="44" t="s">
        <v>1010</v>
      </c>
      <c r="C350" s="45">
        <v>70</v>
      </c>
      <c r="D350" s="46" t="s">
        <v>334</v>
      </c>
      <c r="E350" s="47">
        <v>0.61957084296974296</v>
      </c>
      <c r="F350" s="48">
        <v>38.799414348462697</v>
      </c>
      <c r="G350" s="47">
        <v>0.82347870604809204</v>
      </c>
      <c r="H350" s="50">
        <v>81.800391389432505</v>
      </c>
      <c r="I350" s="76" t="str">
        <f t="shared" si="10"/>
        <v>No</v>
      </c>
      <c r="J350" s="49" t="str">
        <f t="shared" si="11"/>
        <v>No</v>
      </c>
      <c r="K350" s="47">
        <v>9.5619376431309397E-2</v>
      </c>
      <c r="L350" s="50">
        <v>28.696925329429</v>
      </c>
      <c r="M350" s="47">
        <v>0.121599005559167</v>
      </c>
      <c r="N350" s="50">
        <v>26.320939334637998</v>
      </c>
    </row>
    <row r="351" spans="1:14" x14ac:dyDescent="0.2">
      <c r="A351" s="57" t="s">
        <v>1011</v>
      </c>
      <c r="B351" s="44" t="s">
        <v>1012</v>
      </c>
      <c r="C351" s="45">
        <v>70</v>
      </c>
      <c r="D351" s="46" t="s">
        <v>334</v>
      </c>
      <c r="E351" s="47">
        <v>0.74080681238488499</v>
      </c>
      <c r="F351" s="48">
        <v>66.764275256222504</v>
      </c>
      <c r="G351" s="47">
        <v>0.85591701135952902</v>
      </c>
      <c r="H351" s="50">
        <v>92.857142857142904</v>
      </c>
      <c r="I351" s="76" t="str">
        <f t="shared" si="10"/>
        <v>No</v>
      </c>
      <c r="J351" s="49" t="str">
        <f t="shared" si="11"/>
        <v>No</v>
      </c>
      <c r="K351" s="47">
        <v>9.8974757845904093E-2</v>
      </c>
      <c r="L351" s="50">
        <v>33.967789165446597</v>
      </c>
      <c r="M351" s="47">
        <v>0.11810178358903201</v>
      </c>
      <c r="N351" s="50">
        <v>20.254403131115499</v>
      </c>
    </row>
    <row r="352" spans="1:14" x14ac:dyDescent="0.2">
      <c r="A352" s="57" t="s">
        <v>1013</v>
      </c>
      <c r="B352" s="44" t="s">
        <v>1014</v>
      </c>
      <c r="C352" s="45">
        <v>70</v>
      </c>
      <c r="D352" s="46" t="s">
        <v>334</v>
      </c>
      <c r="E352" s="47">
        <v>0.75035689988315302</v>
      </c>
      <c r="F352" s="48">
        <v>69.106881405563698</v>
      </c>
      <c r="G352" s="47">
        <v>0.77603960949196604</v>
      </c>
      <c r="H352" s="50">
        <v>62.524461839530296</v>
      </c>
      <c r="I352" s="76" t="str">
        <f t="shared" si="10"/>
        <v>No</v>
      </c>
      <c r="J352" s="49" t="str">
        <f t="shared" si="11"/>
        <v>No</v>
      </c>
      <c r="K352" s="47">
        <v>8.8841510325602294E-2</v>
      </c>
      <c r="L352" s="50">
        <v>13.616398243045399</v>
      </c>
      <c r="M352" s="47">
        <v>0.11286220137512699</v>
      </c>
      <c r="N352" s="50">
        <v>9.9804305283757309</v>
      </c>
    </row>
    <row r="353" spans="1:14" x14ac:dyDescent="0.2">
      <c r="A353" s="57" t="s">
        <v>1015</v>
      </c>
      <c r="B353" s="44" t="s">
        <v>1016</v>
      </c>
      <c r="C353" s="45">
        <v>70</v>
      </c>
      <c r="D353" s="46" t="s">
        <v>334</v>
      </c>
      <c r="E353" s="47">
        <v>0.73495687633166795</v>
      </c>
      <c r="F353" s="48">
        <v>65.739385065885799</v>
      </c>
      <c r="G353" s="47">
        <v>0.83025108788922997</v>
      </c>
      <c r="H353" s="50">
        <v>84.8336594911937</v>
      </c>
      <c r="I353" s="76" t="str">
        <f t="shared" si="10"/>
        <v>No</v>
      </c>
      <c r="J353" s="49" t="str">
        <f t="shared" si="11"/>
        <v>No</v>
      </c>
      <c r="K353" s="47">
        <v>7.9403808832062703E-2</v>
      </c>
      <c r="L353" s="50">
        <v>6.1493411420205</v>
      </c>
      <c r="M353" s="47">
        <v>8.0958285701412502E-2</v>
      </c>
      <c r="N353" s="50">
        <v>2.8375733855185898</v>
      </c>
    </row>
    <row r="354" spans="1:14" x14ac:dyDescent="0.2">
      <c r="A354" s="57" t="s">
        <v>1017</v>
      </c>
      <c r="B354" s="44" t="s">
        <v>1018</v>
      </c>
      <c r="C354" s="45">
        <v>70</v>
      </c>
      <c r="D354" s="46" t="s">
        <v>334</v>
      </c>
      <c r="E354" s="47">
        <v>0.66647403042307996</v>
      </c>
      <c r="F354" s="48">
        <v>49.926793557833101</v>
      </c>
      <c r="G354" s="47">
        <v>0.82669653300818202</v>
      </c>
      <c r="H354" s="50">
        <v>83.757338551859107</v>
      </c>
      <c r="I354" s="76" t="str">
        <f t="shared" si="10"/>
        <v>No</v>
      </c>
      <c r="J354" s="49" t="str">
        <f t="shared" si="11"/>
        <v>No</v>
      </c>
      <c r="K354" s="47">
        <v>4.8543539562989901E-2</v>
      </c>
      <c r="L354" s="50">
        <v>2.0497803806735</v>
      </c>
      <c r="M354" s="47">
        <v>1.9931124405853699E-2</v>
      </c>
      <c r="N354" s="50">
        <v>0.88062622309197602</v>
      </c>
    </row>
    <row r="355" spans="1:14" x14ac:dyDescent="0.2">
      <c r="A355" s="57" t="s">
        <v>1019</v>
      </c>
      <c r="B355" s="44" t="s">
        <v>1020</v>
      </c>
      <c r="C355" s="45">
        <v>70</v>
      </c>
      <c r="D355" s="46" t="s">
        <v>334</v>
      </c>
      <c r="E355" s="47">
        <v>0.70431257427640903</v>
      </c>
      <c r="F355" s="48">
        <v>58.857979502196201</v>
      </c>
      <c r="G355" s="47">
        <v>0.85591940293242696</v>
      </c>
      <c r="H355" s="50">
        <v>92.954990215264203</v>
      </c>
      <c r="I355" s="76" t="str">
        <f t="shared" si="10"/>
        <v>No</v>
      </c>
      <c r="J355" s="49" t="str">
        <f t="shared" si="11"/>
        <v>No</v>
      </c>
      <c r="K355" s="47">
        <v>9.1004808613812202E-2</v>
      </c>
      <c r="L355" s="50">
        <v>19.180087847730601</v>
      </c>
      <c r="M355" s="47">
        <v>0.116144307806268</v>
      </c>
      <c r="N355" s="50">
        <v>16.3405088062622</v>
      </c>
    </row>
    <row r="356" spans="1:14" x14ac:dyDescent="0.2">
      <c r="A356" s="147" t="s">
        <v>1021</v>
      </c>
      <c r="B356" s="44" t="s">
        <v>1022</v>
      </c>
      <c r="C356" s="45">
        <v>70</v>
      </c>
      <c r="D356" s="46" t="s">
        <v>334</v>
      </c>
      <c r="E356" s="47">
        <v>0.78558295312139503</v>
      </c>
      <c r="F356" s="48">
        <v>78.330893118594403</v>
      </c>
      <c r="G356" s="47">
        <v>0.87949959890518004</v>
      </c>
      <c r="H356" s="50">
        <v>96.575342465753394</v>
      </c>
      <c r="I356" s="76" t="str">
        <f t="shared" si="10"/>
        <v>No</v>
      </c>
      <c r="J356" s="49" t="str">
        <f t="shared" si="11"/>
        <v>Yes</v>
      </c>
      <c r="K356" s="47">
        <v>8.7477642352547597E-2</v>
      </c>
      <c r="L356" s="50">
        <v>12.0058565153734</v>
      </c>
      <c r="M356" s="47">
        <v>0.11382217894279099</v>
      </c>
      <c r="N356" s="50">
        <v>11.4481409001957</v>
      </c>
    </row>
    <row r="357" spans="1:14" x14ac:dyDescent="0.2">
      <c r="A357" s="147" t="s">
        <v>1023</v>
      </c>
      <c r="B357" s="44" t="s">
        <v>1024</v>
      </c>
      <c r="C357" s="45">
        <v>70</v>
      </c>
      <c r="D357" s="46" t="s">
        <v>334</v>
      </c>
      <c r="E357" s="47">
        <v>0.78377762233481396</v>
      </c>
      <c r="F357" s="48">
        <v>78.038067349926806</v>
      </c>
      <c r="G357" s="47">
        <v>0.88711191577191595</v>
      </c>
      <c r="H357" s="50">
        <v>97.7495107632094</v>
      </c>
      <c r="I357" s="76" t="str">
        <f t="shared" si="10"/>
        <v>No</v>
      </c>
      <c r="J357" s="49" t="str">
        <f t="shared" si="11"/>
        <v>Yes</v>
      </c>
      <c r="K357" s="47">
        <v>8.5983911954565298E-2</v>
      </c>
      <c r="L357" s="50">
        <v>10.688140556369</v>
      </c>
      <c r="M357" s="47">
        <v>0.10535396185820101</v>
      </c>
      <c r="N357" s="50">
        <v>4.6966731898238701</v>
      </c>
    </row>
    <row r="358" spans="1:14" x14ac:dyDescent="0.2">
      <c r="A358" s="57" t="s">
        <v>1025</v>
      </c>
      <c r="B358" s="44" t="s">
        <v>1026</v>
      </c>
      <c r="C358" s="45">
        <v>70</v>
      </c>
      <c r="D358" s="46" t="s">
        <v>334</v>
      </c>
      <c r="E358" s="47">
        <v>0.73926571108094796</v>
      </c>
      <c r="F358" s="48">
        <v>66.471449487554906</v>
      </c>
      <c r="G358" s="47">
        <v>0.81876211074514904</v>
      </c>
      <c r="H358" s="50">
        <v>80.626223091976499</v>
      </c>
      <c r="I358" s="76" t="str">
        <f t="shared" si="10"/>
        <v>No</v>
      </c>
      <c r="J358" s="49" t="str">
        <f t="shared" si="11"/>
        <v>No</v>
      </c>
      <c r="K358" s="47">
        <v>9.1055732310031598E-2</v>
      </c>
      <c r="L358" s="50">
        <v>19.6193265007321</v>
      </c>
      <c r="M358" s="47">
        <v>0.117407995656372</v>
      </c>
      <c r="N358" s="50">
        <v>19.0802348336595</v>
      </c>
    </row>
    <row r="359" spans="1:14" x14ac:dyDescent="0.2">
      <c r="A359" s="57" t="s">
        <v>1027</v>
      </c>
      <c r="B359" s="44" t="s">
        <v>1028</v>
      </c>
      <c r="C359" s="45">
        <v>70</v>
      </c>
      <c r="D359" s="46" t="s">
        <v>334</v>
      </c>
      <c r="E359" s="47">
        <v>0.70363161641257499</v>
      </c>
      <c r="F359" s="48">
        <v>58.565153733528597</v>
      </c>
      <c r="G359" s="47">
        <v>0.84408217313971201</v>
      </c>
      <c r="H359" s="50">
        <v>89.628180039138897</v>
      </c>
      <c r="I359" s="76" t="str">
        <f t="shared" si="10"/>
        <v>No</v>
      </c>
      <c r="J359" s="49" t="str">
        <f t="shared" si="11"/>
        <v>No</v>
      </c>
      <c r="K359" s="47">
        <v>9.8328371861631306E-2</v>
      </c>
      <c r="L359" s="50">
        <v>32.796486090776</v>
      </c>
      <c r="M359" s="47">
        <v>0.12192276339140699</v>
      </c>
      <c r="N359" s="50">
        <v>26.712328767123299</v>
      </c>
    </row>
    <row r="360" spans="1:14" x14ac:dyDescent="0.2">
      <c r="A360" s="57" t="s">
        <v>1029</v>
      </c>
      <c r="B360" s="44" t="s">
        <v>1030</v>
      </c>
      <c r="C360" s="45">
        <v>70</v>
      </c>
      <c r="D360" s="46" t="s">
        <v>334</v>
      </c>
      <c r="E360" s="47">
        <v>0.73662987714019801</v>
      </c>
      <c r="F360" s="48">
        <v>66.032210834553396</v>
      </c>
      <c r="G360" s="47">
        <v>0.84088087473731199</v>
      </c>
      <c r="H360" s="50">
        <v>88.649706457925603</v>
      </c>
      <c r="I360" s="76" t="str">
        <f t="shared" si="10"/>
        <v>No</v>
      </c>
      <c r="J360" s="49" t="str">
        <f t="shared" si="11"/>
        <v>No</v>
      </c>
      <c r="K360" s="47">
        <v>9.1671528636765795E-2</v>
      </c>
      <c r="L360" s="50">
        <v>20.204978038067299</v>
      </c>
      <c r="M360" s="47">
        <v>0.118237148291909</v>
      </c>
      <c r="N360" s="50">
        <v>20.352250489236798</v>
      </c>
    </row>
    <row r="361" spans="1:14" x14ac:dyDescent="0.2">
      <c r="A361" s="57" t="s">
        <v>1031</v>
      </c>
      <c r="B361" s="44" t="s">
        <v>1032</v>
      </c>
      <c r="C361" s="45">
        <v>70</v>
      </c>
      <c r="D361" s="46" t="s">
        <v>334</v>
      </c>
      <c r="E361" s="47">
        <v>0.73135247739768094</v>
      </c>
      <c r="F361" s="48">
        <v>65.007320644216705</v>
      </c>
      <c r="G361" s="47">
        <v>0.855322264878559</v>
      </c>
      <c r="H361" s="50">
        <v>92.465753424657507</v>
      </c>
      <c r="I361" s="76" t="str">
        <f t="shared" si="10"/>
        <v>No</v>
      </c>
      <c r="J361" s="49" t="str">
        <f t="shared" si="11"/>
        <v>No</v>
      </c>
      <c r="K361" s="47">
        <v>9.9670421462115494E-2</v>
      </c>
      <c r="L361" s="50">
        <v>35.431918008784798</v>
      </c>
      <c r="M361" s="47">
        <v>0.125697720501525</v>
      </c>
      <c r="N361" s="50">
        <v>32.876712328767098</v>
      </c>
    </row>
    <row r="362" spans="1:14" x14ac:dyDescent="0.2">
      <c r="A362" s="57" t="s">
        <v>1033</v>
      </c>
      <c r="B362" s="44" t="s">
        <v>1034</v>
      </c>
      <c r="C362" s="45">
        <v>70</v>
      </c>
      <c r="D362" s="46" t="s">
        <v>334</v>
      </c>
      <c r="E362" s="47">
        <v>0.70795469916629306</v>
      </c>
      <c r="F362" s="48">
        <v>59.8828696925329</v>
      </c>
      <c r="G362" s="47">
        <v>0.791294885549509</v>
      </c>
      <c r="H362" s="50">
        <v>69.667318982387499</v>
      </c>
      <c r="I362" s="76" t="str">
        <f t="shared" si="10"/>
        <v>No</v>
      </c>
      <c r="J362" s="49" t="str">
        <f t="shared" si="11"/>
        <v>No</v>
      </c>
      <c r="K362" s="47">
        <v>9.4083233300715899E-2</v>
      </c>
      <c r="L362" s="50">
        <v>24.743777452415799</v>
      </c>
      <c r="M362" s="47">
        <v>0.120902149581063</v>
      </c>
      <c r="N362" s="50">
        <v>25.244618395303299</v>
      </c>
    </row>
    <row r="363" spans="1:14" x14ac:dyDescent="0.2">
      <c r="A363" s="57" t="s">
        <v>1035</v>
      </c>
      <c r="B363" s="44" t="s">
        <v>1036</v>
      </c>
      <c r="C363" s="45">
        <v>70</v>
      </c>
      <c r="D363" s="46" t="s">
        <v>334</v>
      </c>
      <c r="E363" s="47">
        <v>0.769343044687817</v>
      </c>
      <c r="F363" s="48">
        <v>73.792093704246</v>
      </c>
      <c r="G363" s="47">
        <v>0.79299451679823496</v>
      </c>
      <c r="H363" s="50">
        <v>70.841487279843406</v>
      </c>
      <c r="I363" s="76" t="str">
        <f t="shared" si="10"/>
        <v>No</v>
      </c>
      <c r="J363" s="49" t="str">
        <f t="shared" si="11"/>
        <v>No</v>
      </c>
      <c r="K363" s="47">
        <v>8.8547153167466697E-2</v>
      </c>
      <c r="L363" s="50">
        <v>13.4699853587116</v>
      </c>
      <c r="M363" s="47">
        <v>0.10178018553941499</v>
      </c>
      <c r="N363" s="50">
        <v>4.2074363992172197</v>
      </c>
    </row>
    <row r="364" spans="1:14" x14ac:dyDescent="0.2">
      <c r="A364" s="57" t="s">
        <v>1037</v>
      </c>
      <c r="B364" s="44" t="s">
        <v>1038</v>
      </c>
      <c r="C364" s="45">
        <v>70</v>
      </c>
      <c r="D364" s="46" t="s">
        <v>334</v>
      </c>
      <c r="E364" s="47">
        <v>0.607415009264482</v>
      </c>
      <c r="F364" s="48">
        <v>34.260614934114201</v>
      </c>
      <c r="G364" s="47">
        <v>0.78252678923828201</v>
      </c>
      <c r="H364" s="50">
        <v>65.949119373776895</v>
      </c>
      <c r="I364" s="76" t="str">
        <f t="shared" si="10"/>
        <v>No</v>
      </c>
      <c r="J364" s="49" t="str">
        <f t="shared" si="11"/>
        <v>No</v>
      </c>
      <c r="K364" s="47">
        <v>0.105209675414303</v>
      </c>
      <c r="L364" s="50">
        <v>41.581259150805302</v>
      </c>
      <c r="M364" s="47">
        <v>0.11391490194567</v>
      </c>
      <c r="N364" s="50">
        <v>11.7416829745597</v>
      </c>
    </row>
    <row r="365" spans="1:14" x14ac:dyDescent="0.2">
      <c r="A365" s="57" t="s">
        <v>1039</v>
      </c>
      <c r="B365" s="44" t="s">
        <v>1040</v>
      </c>
      <c r="C365" s="45">
        <v>70</v>
      </c>
      <c r="D365" s="46" t="s">
        <v>334</v>
      </c>
      <c r="E365" s="47">
        <v>0.73400439744705803</v>
      </c>
      <c r="F365" s="48">
        <v>65.446559297218201</v>
      </c>
      <c r="G365" s="47">
        <v>0.80636656307687604</v>
      </c>
      <c r="H365" s="50">
        <v>76.1252446183953</v>
      </c>
      <c r="I365" s="76" t="str">
        <f t="shared" si="10"/>
        <v>No</v>
      </c>
      <c r="J365" s="49" t="str">
        <f t="shared" si="11"/>
        <v>No</v>
      </c>
      <c r="K365" s="47">
        <v>9.3644712194110899E-2</v>
      </c>
      <c r="L365" s="50">
        <v>24.011713030746701</v>
      </c>
      <c r="M365" s="47">
        <v>0.118919266130429</v>
      </c>
      <c r="N365" s="50">
        <v>21.8199608610567</v>
      </c>
    </row>
    <row r="366" spans="1:14" x14ac:dyDescent="0.2">
      <c r="A366" s="57" t="s">
        <v>1041</v>
      </c>
      <c r="B366" s="44" t="s">
        <v>1042</v>
      </c>
      <c r="C366" s="45">
        <v>70</v>
      </c>
      <c r="D366" s="46" t="s">
        <v>334</v>
      </c>
      <c r="E366" s="47">
        <v>0.613688101599423</v>
      </c>
      <c r="F366" s="48">
        <v>35.871156661786202</v>
      </c>
      <c r="G366" s="47">
        <v>0.75323251033820604</v>
      </c>
      <c r="H366" s="50">
        <v>53.522504892367898</v>
      </c>
      <c r="I366" s="76" t="str">
        <f t="shared" si="10"/>
        <v>No</v>
      </c>
      <c r="J366" s="49" t="str">
        <f t="shared" si="11"/>
        <v>No</v>
      </c>
      <c r="K366" s="47">
        <v>9.4144359315670001E-2</v>
      </c>
      <c r="L366" s="50">
        <v>24.890190336749601</v>
      </c>
      <c r="M366" s="47">
        <v>0.11479151885162001</v>
      </c>
      <c r="N366" s="50">
        <v>13.796477495107601</v>
      </c>
    </row>
    <row r="367" spans="1:14" x14ac:dyDescent="0.2">
      <c r="A367" s="57" t="s">
        <v>1043</v>
      </c>
      <c r="B367" s="44" t="s">
        <v>1044</v>
      </c>
      <c r="C367" s="45">
        <v>70</v>
      </c>
      <c r="D367" s="46" t="s">
        <v>334</v>
      </c>
      <c r="E367" s="47">
        <v>0.66174268588394203</v>
      </c>
      <c r="F367" s="48">
        <v>48.755490483162497</v>
      </c>
      <c r="G367" s="47">
        <v>0.67515934405756795</v>
      </c>
      <c r="H367" s="50">
        <v>25.048923679060699</v>
      </c>
      <c r="I367" s="76" t="str">
        <f t="shared" si="10"/>
        <v>No</v>
      </c>
      <c r="J367" s="49" t="str">
        <f t="shared" si="11"/>
        <v>No</v>
      </c>
      <c r="K367" s="47">
        <v>0.10718679334694201</v>
      </c>
      <c r="L367" s="50">
        <v>43.777452415812597</v>
      </c>
      <c r="M367" s="47">
        <v>0.131993787830954</v>
      </c>
      <c r="N367" s="50">
        <v>41.682974559686897</v>
      </c>
    </row>
    <row r="368" spans="1:14" x14ac:dyDescent="0.2">
      <c r="A368" s="57" t="s">
        <v>1045</v>
      </c>
      <c r="B368" s="44" t="s">
        <v>1046</v>
      </c>
      <c r="C368" s="45">
        <v>70</v>
      </c>
      <c r="D368" s="46" t="s">
        <v>334</v>
      </c>
      <c r="E368" s="47">
        <v>0.66252415366995598</v>
      </c>
      <c r="F368" s="48">
        <v>49.048316251830201</v>
      </c>
      <c r="G368" s="47">
        <v>0.68056350576965396</v>
      </c>
      <c r="H368" s="50">
        <v>27.299412915851299</v>
      </c>
      <c r="I368" s="76" t="str">
        <f t="shared" si="10"/>
        <v>No</v>
      </c>
      <c r="J368" s="49" t="str">
        <f t="shared" si="11"/>
        <v>No</v>
      </c>
      <c r="K368" s="47">
        <v>0.117975725140191</v>
      </c>
      <c r="L368" s="50">
        <v>50.512445095168403</v>
      </c>
      <c r="M368" s="47">
        <v>0.13520469938961999</v>
      </c>
      <c r="N368" s="50">
        <v>44.129158512720203</v>
      </c>
    </row>
    <row r="369" spans="1:14" x14ac:dyDescent="0.2">
      <c r="A369" s="57" t="s">
        <v>1047</v>
      </c>
      <c r="B369" s="44" t="s">
        <v>1048</v>
      </c>
      <c r="C369" s="45">
        <v>70</v>
      </c>
      <c r="D369" s="46" t="s">
        <v>334</v>
      </c>
      <c r="E369" s="47">
        <v>0.57140684713005196</v>
      </c>
      <c r="F369" s="48">
        <v>26.061493411420201</v>
      </c>
      <c r="G369" s="47">
        <v>0.59811445089597404</v>
      </c>
      <c r="H369" s="50">
        <v>11.1545988258317</v>
      </c>
      <c r="I369" s="76" t="str">
        <f t="shared" si="10"/>
        <v>No</v>
      </c>
      <c r="J369" s="49" t="str">
        <f t="shared" si="11"/>
        <v>No</v>
      </c>
      <c r="K369" s="47">
        <v>0.19314984763714299</v>
      </c>
      <c r="L369" s="50">
        <v>73.352855051244504</v>
      </c>
      <c r="M369" s="47">
        <v>0.18211039765360701</v>
      </c>
      <c r="N369" s="50">
        <v>67.4168297455969</v>
      </c>
    </row>
    <row r="370" spans="1:14" x14ac:dyDescent="0.2">
      <c r="A370" s="57" t="s">
        <v>1049</v>
      </c>
      <c r="B370" s="44" t="s">
        <v>1050</v>
      </c>
      <c r="C370" s="45">
        <v>70</v>
      </c>
      <c r="D370" s="46" t="s">
        <v>334</v>
      </c>
      <c r="E370" s="47">
        <v>0.33657858923880501</v>
      </c>
      <c r="F370" s="48">
        <v>1.7569546120058599</v>
      </c>
      <c r="G370" s="47">
        <v>0.52441699624375704</v>
      </c>
      <c r="H370" s="50">
        <v>5.87084148727984</v>
      </c>
      <c r="I370" s="76" t="str">
        <f t="shared" si="10"/>
        <v>No</v>
      </c>
      <c r="J370" s="49" t="str">
        <f t="shared" si="11"/>
        <v>No</v>
      </c>
      <c r="K370" s="47">
        <v>0.29255874511533297</v>
      </c>
      <c r="L370" s="50">
        <v>87.994143484626605</v>
      </c>
      <c r="M370" s="47">
        <v>0.26381104458975302</v>
      </c>
      <c r="N370" s="50">
        <v>84.7358121330724</v>
      </c>
    </row>
    <row r="371" spans="1:14" x14ac:dyDescent="0.2">
      <c r="A371" s="57" t="s">
        <v>1051</v>
      </c>
      <c r="B371" s="44" t="s">
        <v>1052</v>
      </c>
      <c r="C371" s="45">
        <v>69</v>
      </c>
      <c r="D371" s="46" t="s">
        <v>334</v>
      </c>
      <c r="E371" s="47">
        <v>0.64024547486220196</v>
      </c>
      <c r="F371" s="48">
        <v>43.338213762811101</v>
      </c>
      <c r="G371" s="47">
        <v>0.56260345222524799</v>
      </c>
      <c r="H371" s="50">
        <v>20.948012232415898</v>
      </c>
      <c r="I371" s="76" t="str">
        <f t="shared" si="10"/>
        <v>No</v>
      </c>
      <c r="J371" s="49" t="str">
        <f t="shared" si="11"/>
        <v>No</v>
      </c>
      <c r="K371" s="47">
        <v>0.273381579819855</v>
      </c>
      <c r="L371" s="50">
        <v>85.944363103953194</v>
      </c>
      <c r="M371" s="47">
        <v>0.383138594056393</v>
      </c>
      <c r="N371" s="50">
        <v>94.6483180428135</v>
      </c>
    </row>
    <row r="372" spans="1:14" x14ac:dyDescent="0.2">
      <c r="A372" s="57" t="s">
        <v>1053</v>
      </c>
      <c r="B372" s="44" t="s">
        <v>1054</v>
      </c>
      <c r="C372" s="45">
        <v>67</v>
      </c>
      <c r="D372" s="46" t="s">
        <v>334</v>
      </c>
      <c r="E372" s="47">
        <v>0.527070904275037</v>
      </c>
      <c r="F372" s="48">
        <v>16.983894582723298</v>
      </c>
      <c r="G372" s="47">
        <v>0.58603616305168105</v>
      </c>
      <c r="H372" s="50">
        <v>15.889992360580599</v>
      </c>
      <c r="I372" s="76" t="str">
        <f t="shared" si="10"/>
        <v>No</v>
      </c>
      <c r="J372" s="49" t="str">
        <f t="shared" si="11"/>
        <v>No</v>
      </c>
      <c r="K372" s="47">
        <v>0.159647686273449</v>
      </c>
      <c r="L372" s="50">
        <v>65.885797950219597</v>
      </c>
      <c r="M372" s="47">
        <v>0.12854488871762601</v>
      </c>
      <c r="N372" s="50">
        <v>45.301757066462898</v>
      </c>
    </row>
    <row r="373" spans="1:14" x14ac:dyDescent="0.2">
      <c r="A373" s="57" t="s">
        <v>1055</v>
      </c>
      <c r="B373" s="44" t="s">
        <v>1056</v>
      </c>
      <c r="C373" s="45">
        <v>69</v>
      </c>
      <c r="D373" s="46" t="s">
        <v>334</v>
      </c>
      <c r="E373" s="47">
        <v>0.71586732178408996</v>
      </c>
      <c r="F373" s="48">
        <v>61.200585651537303</v>
      </c>
      <c r="G373" s="47">
        <v>0.70554318676301997</v>
      </c>
      <c r="H373" s="50">
        <v>61.3149847094801</v>
      </c>
      <c r="I373" s="76" t="str">
        <f t="shared" si="10"/>
        <v>No</v>
      </c>
      <c r="J373" s="49" t="str">
        <f t="shared" si="11"/>
        <v>No</v>
      </c>
      <c r="K373" s="47">
        <v>0.111345505791968</v>
      </c>
      <c r="L373" s="50">
        <v>46.852122986822799</v>
      </c>
      <c r="M373" s="47">
        <v>0.12652327835972299</v>
      </c>
      <c r="N373" s="50">
        <v>34.709480122324202</v>
      </c>
    </row>
    <row r="374" spans="1:14" x14ac:dyDescent="0.2">
      <c r="A374" s="57" t="s">
        <v>1057</v>
      </c>
      <c r="B374" s="44" t="s">
        <v>1058</v>
      </c>
      <c r="C374" s="45">
        <v>69</v>
      </c>
      <c r="D374" s="46" t="s">
        <v>334</v>
      </c>
      <c r="E374" s="47">
        <v>0.67281743889025003</v>
      </c>
      <c r="F374" s="48">
        <v>51.6837481698389</v>
      </c>
      <c r="G374" s="47">
        <v>0.58139526895272398</v>
      </c>
      <c r="H374" s="50">
        <v>26.146788990825701</v>
      </c>
      <c r="I374" s="76" t="str">
        <f t="shared" si="10"/>
        <v>No</v>
      </c>
      <c r="J374" s="49" t="str">
        <f t="shared" si="11"/>
        <v>No</v>
      </c>
      <c r="K374" s="47">
        <v>0.322648637230813</v>
      </c>
      <c r="L374" s="50">
        <v>90.629575402635396</v>
      </c>
      <c r="M374" s="47">
        <v>0.27531747854758598</v>
      </c>
      <c r="N374" s="50">
        <v>77.9816513761468</v>
      </c>
    </row>
    <row r="375" spans="1:14" x14ac:dyDescent="0.2">
      <c r="A375" s="147" t="s">
        <v>1059</v>
      </c>
      <c r="B375" s="44" t="s">
        <v>1060</v>
      </c>
      <c r="C375" s="45">
        <v>67</v>
      </c>
      <c r="D375" s="46" t="s">
        <v>334</v>
      </c>
      <c r="E375" s="47">
        <v>0.77460554695580497</v>
      </c>
      <c r="F375" s="48">
        <v>75.695461200585697</v>
      </c>
      <c r="G375" s="47">
        <v>0.81837775945234204</v>
      </c>
      <c r="H375" s="50">
        <v>83.3460656990069</v>
      </c>
      <c r="I375" s="76" t="str">
        <f t="shared" si="10"/>
        <v>No</v>
      </c>
      <c r="J375" s="49" t="str">
        <f t="shared" si="11"/>
        <v>Yes</v>
      </c>
      <c r="K375" s="47">
        <v>9.34816183624365E-2</v>
      </c>
      <c r="L375" s="50">
        <v>23.7188872620791</v>
      </c>
      <c r="M375" s="47">
        <v>8.8883592976695999E-2</v>
      </c>
      <c r="N375" s="50">
        <v>15.0496562261268</v>
      </c>
    </row>
    <row r="376" spans="1:14" x14ac:dyDescent="0.2">
      <c r="A376" s="57" t="s">
        <v>1061</v>
      </c>
      <c r="B376" s="44" t="s">
        <v>1062</v>
      </c>
      <c r="C376" s="45">
        <v>69</v>
      </c>
      <c r="D376" s="46" t="s">
        <v>334</v>
      </c>
      <c r="E376" s="47">
        <v>0.64497547530759103</v>
      </c>
      <c r="F376" s="48">
        <v>44.948755490483201</v>
      </c>
      <c r="G376" s="47">
        <v>0.77107437119797095</v>
      </c>
      <c r="H376" s="50">
        <v>81.498470948012198</v>
      </c>
      <c r="I376" s="76" t="str">
        <f t="shared" si="10"/>
        <v>No</v>
      </c>
      <c r="J376" s="49" t="str">
        <f t="shared" si="11"/>
        <v>No</v>
      </c>
      <c r="K376" s="47">
        <v>0.151392635086883</v>
      </c>
      <c r="L376" s="50">
        <v>63.103953147877</v>
      </c>
      <c r="M376" s="47">
        <v>0.13187675915508501</v>
      </c>
      <c r="N376" s="50">
        <v>37.308868501529098</v>
      </c>
    </row>
    <row r="377" spans="1:14" x14ac:dyDescent="0.2">
      <c r="A377" s="57" t="s">
        <v>1063</v>
      </c>
      <c r="B377" s="44" t="s">
        <v>1064</v>
      </c>
      <c r="C377" s="45">
        <v>69</v>
      </c>
      <c r="D377" s="46" t="s">
        <v>334</v>
      </c>
      <c r="E377" s="47">
        <v>0.60110553932308897</v>
      </c>
      <c r="F377" s="48">
        <v>31.9180087847731</v>
      </c>
      <c r="G377" s="47">
        <v>0.70601398945871696</v>
      </c>
      <c r="H377" s="50">
        <v>61.4678899082569</v>
      </c>
      <c r="I377" s="76" t="str">
        <f t="shared" si="10"/>
        <v>No</v>
      </c>
      <c r="J377" s="49" t="str">
        <f t="shared" si="11"/>
        <v>No</v>
      </c>
      <c r="K377" s="47">
        <v>0.17128680862381199</v>
      </c>
      <c r="L377" s="50">
        <v>68.374816983894604</v>
      </c>
      <c r="M377" s="47">
        <v>0.15241944370985699</v>
      </c>
      <c r="N377" s="50">
        <v>47.094801223241603</v>
      </c>
    </row>
    <row r="378" spans="1:14" x14ac:dyDescent="0.2">
      <c r="A378" s="57" t="s">
        <v>1065</v>
      </c>
      <c r="B378" s="44" t="s">
        <v>1066</v>
      </c>
      <c r="C378" s="45">
        <v>69</v>
      </c>
      <c r="D378" s="46" t="s">
        <v>334</v>
      </c>
      <c r="E378" s="47">
        <v>0.74461522936061297</v>
      </c>
      <c r="F378" s="48">
        <v>68.081991215226907</v>
      </c>
      <c r="G378" s="47">
        <v>0.76110055367937002</v>
      </c>
      <c r="H378" s="50">
        <v>78.899082568807302</v>
      </c>
      <c r="I378" s="76" t="str">
        <f t="shared" si="10"/>
        <v>No</v>
      </c>
      <c r="J378" s="49" t="str">
        <f t="shared" si="11"/>
        <v>No</v>
      </c>
      <c r="K378" s="47">
        <v>0.25184240526610802</v>
      </c>
      <c r="L378" s="50">
        <v>83.601756954612</v>
      </c>
      <c r="M378" s="47">
        <v>0.19645806525278101</v>
      </c>
      <c r="N378" s="50">
        <v>60.244648318042799</v>
      </c>
    </row>
    <row r="379" spans="1:14" x14ac:dyDescent="0.2">
      <c r="A379" s="57" t="s">
        <v>1067</v>
      </c>
      <c r="B379" s="44" t="s">
        <v>1068</v>
      </c>
      <c r="C379" s="45">
        <v>69</v>
      </c>
      <c r="D379" s="46" t="s">
        <v>334</v>
      </c>
      <c r="E379" s="47">
        <v>0.360489549167061</v>
      </c>
      <c r="F379" s="48">
        <v>2.1961932650073202</v>
      </c>
      <c r="G379" s="47">
        <v>0.17234865048405501</v>
      </c>
      <c r="H379" s="50">
        <v>0.15290519877675801</v>
      </c>
      <c r="I379" s="76" t="str">
        <f t="shared" si="10"/>
        <v>No</v>
      </c>
      <c r="J379" s="49" t="str">
        <f t="shared" si="11"/>
        <v>No</v>
      </c>
      <c r="K379" s="47">
        <v>0.264863875173657</v>
      </c>
      <c r="L379" s="50">
        <v>85.065885797950202</v>
      </c>
      <c r="M379" s="47">
        <v>0.32735305566907902</v>
      </c>
      <c r="N379" s="50">
        <v>86.391437308868504</v>
      </c>
    </row>
    <row r="380" spans="1:14" x14ac:dyDescent="0.2">
      <c r="A380" s="57" t="s">
        <v>1069</v>
      </c>
      <c r="B380" s="44" t="s">
        <v>1070</v>
      </c>
      <c r="C380" s="45">
        <v>69</v>
      </c>
      <c r="D380" s="46" t="s">
        <v>334</v>
      </c>
      <c r="E380" s="47">
        <v>0.47601155748292601</v>
      </c>
      <c r="F380" s="48">
        <v>9.8096632503660306</v>
      </c>
      <c r="G380" s="47">
        <v>0.41860359054575602</v>
      </c>
      <c r="H380" s="50">
        <v>2.75229357798165</v>
      </c>
      <c r="I380" s="76" t="str">
        <f t="shared" si="10"/>
        <v>No</v>
      </c>
      <c r="J380" s="49" t="str">
        <f t="shared" si="11"/>
        <v>No</v>
      </c>
      <c r="K380" s="47">
        <v>0.34749536679631998</v>
      </c>
      <c r="L380" s="50">
        <v>93.118594436310403</v>
      </c>
      <c r="M380" s="47">
        <v>0.36346770397135802</v>
      </c>
      <c r="N380" s="50">
        <v>92.048929663608604</v>
      </c>
    </row>
    <row r="381" spans="1:14" x14ac:dyDescent="0.2">
      <c r="A381" s="57" t="s">
        <v>1071</v>
      </c>
      <c r="B381" s="44" t="s">
        <v>1072</v>
      </c>
      <c r="C381" s="45">
        <v>69</v>
      </c>
      <c r="D381" s="46" t="s">
        <v>334</v>
      </c>
      <c r="E381" s="47">
        <v>0.51579048932674598</v>
      </c>
      <c r="F381" s="48">
        <v>15.666178623718899</v>
      </c>
      <c r="G381" s="47">
        <v>0.49730047226632002</v>
      </c>
      <c r="H381" s="50">
        <v>8.7155963302752308</v>
      </c>
      <c r="I381" s="76" t="str">
        <f t="shared" si="10"/>
        <v>No</v>
      </c>
      <c r="J381" s="49" t="str">
        <f t="shared" si="11"/>
        <v>No</v>
      </c>
      <c r="K381" s="47">
        <v>0.19014686751450599</v>
      </c>
      <c r="L381" s="50">
        <v>73.060029282576906</v>
      </c>
      <c r="M381" s="47">
        <v>0.20518507169184999</v>
      </c>
      <c r="N381" s="50">
        <v>62.079510703363901</v>
      </c>
    </row>
    <row r="382" spans="1:14" x14ac:dyDescent="0.2">
      <c r="A382" s="57" t="s">
        <v>1073</v>
      </c>
      <c r="B382" s="44" t="s">
        <v>1074</v>
      </c>
      <c r="C382" s="45">
        <v>69</v>
      </c>
      <c r="D382" s="46" t="s">
        <v>334</v>
      </c>
      <c r="E382" s="47">
        <v>0.55028230622576502</v>
      </c>
      <c r="F382" s="48">
        <v>22.401171303074701</v>
      </c>
      <c r="G382" s="47">
        <v>0.61798907815830395</v>
      </c>
      <c r="H382" s="50">
        <v>35.474006116208002</v>
      </c>
      <c r="I382" s="76" t="str">
        <f t="shared" si="10"/>
        <v>No</v>
      </c>
      <c r="J382" s="49" t="str">
        <f t="shared" si="11"/>
        <v>No</v>
      </c>
      <c r="K382" s="47">
        <v>0.227986739364549</v>
      </c>
      <c r="L382" s="50">
        <v>79.648609077598806</v>
      </c>
      <c r="M382" s="47">
        <v>0.20713794782636899</v>
      </c>
      <c r="N382" s="50">
        <v>62.691131498471002</v>
      </c>
    </row>
    <row r="383" spans="1:14" x14ac:dyDescent="0.2">
      <c r="A383" s="57" t="s">
        <v>1051</v>
      </c>
      <c r="B383" s="44" t="s">
        <v>1075</v>
      </c>
      <c r="C383" s="45">
        <v>69</v>
      </c>
      <c r="D383" s="46" t="s">
        <v>334</v>
      </c>
      <c r="E383" s="47">
        <v>0.65800552715521798</v>
      </c>
      <c r="F383" s="48">
        <v>47.877013177159597</v>
      </c>
      <c r="G383" s="47">
        <v>0.70391244774863804</v>
      </c>
      <c r="H383" s="50">
        <v>60.397553516819599</v>
      </c>
      <c r="I383" s="76" t="str">
        <f t="shared" si="10"/>
        <v>No</v>
      </c>
      <c r="J383" s="49" t="str">
        <f t="shared" si="11"/>
        <v>No</v>
      </c>
      <c r="K383" s="47">
        <v>0.30921213501273198</v>
      </c>
      <c r="L383" s="50">
        <v>89.458272327964906</v>
      </c>
      <c r="M383" s="47">
        <v>0.25096245869190997</v>
      </c>
      <c r="N383" s="50">
        <v>71.865443425076407</v>
      </c>
    </row>
    <row r="384" spans="1:14" x14ac:dyDescent="0.2">
      <c r="A384" s="57" t="s">
        <v>1076</v>
      </c>
      <c r="B384" s="44" t="s">
        <v>1077</v>
      </c>
      <c r="C384" s="45">
        <v>69</v>
      </c>
      <c r="D384" s="46" t="s">
        <v>334</v>
      </c>
      <c r="E384" s="47">
        <v>0.70571017872941399</v>
      </c>
      <c r="F384" s="48">
        <v>59.297218155197697</v>
      </c>
      <c r="G384" s="47">
        <v>0.75740700719383502</v>
      </c>
      <c r="H384" s="50">
        <v>77.828746177369993</v>
      </c>
      <c r="I384" s="76" t="str">
        <f t="shared" si="10"/>
        <v>No</v>
      </c>
      <c r="J384" s="49" t="str">
        <f t="shared" si="11"/>
        <v>No</v>
      </c>
      <c r="K384" s="47">
        <v>0.274604672529146</v>
      </c>
      <c r="L384" s="50">
        <v>86.237188872620806</v>
      </c>
      <c r="M384" s="47">
        <v>0.22842271894607</v>
      </c>
      <c r="N384" s="50">
        <v>67.431192660550494</v>
      </c>
    </row>
    <row r="385" spans="1:14" x14ac:dyDescent="0.2">
      <c r="A385" s="57" t="s">
        <v>1078</v>
      </c>
      <c r="B385" s="44" t="s">
        <v>1079</v>
      </c>
      <c r="C385" s="45">
        <v>69</v>
      </c>
      <c r="D385" s="46" t="s">
        <v>334</v>
      </c>
      <c r="E385" s="47">
        <v>0.65937482698383298</v>
      </c>
      <c r="F385" s="48">
        <v>48.462664714494899</v>
      </c>
      <c r="G385" s="47">
        <v>0.68384324458300605</v>
      </c>
      <c r="H385" s="50">
        <v>54.128440366972498</v>
      </c>
      <c r="I385" s="76" t="str">
        <f t="shared" si="10"/>
        <v>No</v>
      </c>
      <c r="J385" s="49" t="str">
        <f t="shared" si="11"/>
        <v>No</v>
      </c>
      <c r="K385" s="47">
        <v>0.25592602476260801</v>
      </c>
      <c r="L385" s="50">
        <v>84.187408491947295</v>
      </c>
      <c r="M385" s="47">
        <v>0.22538192309611599</v>
      </c>
      <c r="N385" s="50">
        <v>66.513761467889907</v>
      </c>
    </row>
    <row r="386" spans="1:14" x14ac:dyDescent="0.2">
      <c r="A386" s="57" t="s">
        <v>1080</v>
      </c>
      <c r="B386" s="44" t="s">
        <v>1081</v>
      </c>
      <c r="C386" s="45">
        <v>69</v>
      </c>
      <c r="D386" s="46" t="s">
        <v>334</v>
      </c>
      <c r="E386" s="47">
        <v>0.69568054006774704</v>
      </c>
      <c r="F386" s="48">
        <v>57.101024890190303</v>
      </c>
      <c r="G386" s="47">
        <v>0.78512831623559398</v>
      </c>
      <c r="H386" s="50">
        <v>84.862385321100902</v>
      </c>
      <c r="I386" s="76" t="str">
        <f t="shared" si="10"/>
        <v>No</v>
      </c>
      <c r="J386" s="49" t="str">
        <f t="shared" si="11"/>
        <v>No</v>
      </c>
      <c r="K386" s="47">
        <v>0.20955706057870899</v>
      </c>
      <c r="L386" s="50">
        <v>75.549048316251799</v>
      </c>
      <c r="M386" s="47">
        <v>0.19123958310619099</v>
      </c>
      <c r="N386" s="50">
        <v>58.103975535168203</v>
      </c>
    </row>
    <row r="387" spans="1:14" x14ac:dyDescent="0.2">
      <c r="A387" s="57" t="s">
        <v>1082</v>
      </c>
      <c r="B387" s="44" t="s">
        <v>1083</v>
      </c>
      <c r="C387" s="45">
        <v>69</v>
      </c>
      <c r="D387" s="46" t="s">
        <v>334</v>
      </c>
      <c r="E387" s="47">
        <v>0.68527569347405404</v>
      </c>
      <c r="F387" s="48">
        <v>54.026354319180101</v>
      </c>
      <c r="G387" s="47">
        <v>0.740206181117256</v>
      </c>
      <c r="H387" s="50">
        <v>72.477064220183493</v>
      </c>
      <c r="I387" s="76" t="str">
        <f t="shared" si="10"/>
        <v>No</v>
      </c>
      <c r="J387" s="49" t="str">
        <f t="shared" si="11"/>
        <v>No</v>
      </c>
      <c r="K387" s="47">
        <v>0.18463565812681601</v>
      </c>
      <c r="L387" s="50">
        <v>71.742313323572503</v>
      </c>
      <c r="M387" s="47">
        <v>0.17488854634989801</v>
      </c>
      <c r="N387" s="50">
        <v>54.281345565749199</v>
      </c>
    </row>
    <row r="388" spans="1:14" x14ac:dyDescent="0.2">
      <c r="A388" s="57" t="s">
        <v>1084</v>
      </c>
      <c r="B388" s="44" t="s">
        <v>1085</v>
      </c>
      <c r="C388" s="45">
        <v>69</v>
      </c>
      <c r="D388" s="46" t="s">
        <v>334</v>
      </c>
      <c r="E388" s="47">
        <v>0.70191271043271797</v>
      </c>
      <c r="F388" s="48">
        <v>58.272327964860899</v>
      </c>
      <c r="G388" s="47">
        <v>0.84228278673893897</v>
      </c>
      <c r="H388" s="50">
        <v>94.0366972477064</v>
      </c>
      <c r="I388" s="76" t="str">
        <f t="shared" si="10"/>
        <v>No</v>
      </c>
      <c r="J388" s="49" t="str">
        <f t="shared" si="11"/>
        <v>No</v>
      </c>
      <c r="K388" s="47">
        <v>8.5478222658564501E-2</v>
      </c>
      <c r="L388" s="50">
        <v>10.2489019033675</v>
      </c>
      <c r="M388" s="47">
        <v>9.91335105104202E-2</v>
      </c>
      <c r="N388" s="50">
        <v>15.902140672782901</v>
      </c>
    </row>
    <row r="389" spans="1:14" x14ac:dyDescent="0.2">
      <c r="A389" s="147" t="s">
        <v>1086</v>
      </c>
      <c r="B389" s="44" t="s">
        <v>1087</v>
      </c>
      <c r="C389" s="45">
        <v>69</v>
      </c>
      <c r="D389" s="46" t="s">
        <v>334</v>
      </c>
      <c r="E389" s="47">
        <v>0.79332412981956102</v>
      </c>
      <c r="F389" s="48">
        <v>79.941434846266503</v>
      </c>
      <c r="G389" s="47">
        <v>0.82789050882273496</v>
      </c>
      <c r="H389" s="50">
        <v>91.896024464831797</v>
      </c>
      <c r="I389" s="76" t="str">
        <f t="shared" si="10"/>
        <v>No</v>
      </c>
      <c r="J389" s="49" t="str">
        <f t="shared" si="11"/>
        <v>Yes</v>
      </c>
      <c r="K389" s="47">
        <v>0.12894706253614999</v>
      </c>
      <c r="L389" s="50">
        <v>54.904831625183</v>
      </c>
      <c r="M389" s="47">
        <v>0.111856443937359</v>
      </c>
      <c r="N389" s="50">
        <v>27.064220183486199</v>
      </c>
    </row>
    <row r="390" spans="1:14" x14ac:dyDescent="0.2">
      <c r="A390" s="57" t="s">
        <v>1088</v>
      </c>
      <c r="B390" s="44" t="s">
        <v>1089</v>
      </c>
      <c r="C390" s="45">
        <v>69</v>
      </c>
      <c r="D390" s="46" t="s">
        <v>334</v>
      </c>
      <c r="E390" s="47">
        <v>0.64838493940632802</v>
      </c>
      <c r="F390" s="48">
        <v>45.534407027818403</v>
      </c>
      <c r="G390" s="47">
        <v>0.75993086013339095</v>
      </c>
      <c r="H390" s="50">
        <v>78.440366972477094</v>
      </c>
      <c r="I390" s="76" t="str">
        <f t="shared" si="10"/>
        <v>No</v>
      </c>
      <c r="J390" s="49" t="str">
        <f t="shared" si="11"/>
        <v>No</v>
      </c>
      <c r="K390" s="47">
        <v>2.50225675992354E-2</v>
      </c>
      <c r="L390" s="50">
        <v>0.87847730600292795</v>
      </c>
      <c r="M390" s="47">
        <v>2.7316437147963099E-2</v>
      </c>
      <c r="N390" s="50">
        <v>0.91743119266055095</v>
      </c>
    </row>
    <row r="391" spans="1:14" x14ac:dyDescent="0.2">
      <c r="A391" s="147" t="s">
        <v>1090</v>
      </c>
      <c r="B391" s="44" t="s">
        <v>1091</v>
      </c>
      <c r="C391" s="45">
        <v>67</v>
      </c>
      <c r="D391" s="46" t="s">
        <v>334</v>
      </c>
      <c r="E391" s="47">
        <v>0.91127433953408599</v>
      </c>
      <c r="F391" s="48">
        <v>98.389458272328</v>
      </c>
      <c r="G391" s="47">
        <v>0.88338549909331199</v>
      </c>
      <c r="H391" s="50">
        <v>94.652406417112303</v>
      </c>
      <c r="I391" s="76" t="str">
        <f t="shared" ref="I391:I454" si="12">IF(AND(F391&gt;=90,H391&gt;=90),"Yes","No")</f>
        <v>Yes</v>
      </c>
      <c r="J391" s="49" t="str">
        <f t="shared" ref="J391:J454" si="13">IF(AND(F391&gt;=75,H391&gt;=75),"Yes","No")</f>
        <v>Yes</v>
      </c>
      <c r="K391" s="47">
        <v>8.2158347829660097E-2</v>
      </c>
      <c r="L391" s="50">
        <v>7.7598828696925297</v>
      </c>
      <c r="M391" s="47">
        <v>8.1286723346190998E-2</v>
      </c>
      <c r="N391" s="50">
        <v>6.4171122994652396</v>
      </c>
    </row>
    <row r="392" spans="1:14" x14ac:dyDescent="0.2">
      <c r="A392" s="147" t="s">
        <v>1092</v>
      </c>
      <c r="B392" s="44" t="s">
        <v>1093</v>
      </c>
      <c r="C392" s="45">
        <v>67</v>
      </c>
      <c r="D392" s="46" t="s">
        <v>334</v>
      </c>
      <c r="E392" s="47">
        <v>0.90031245985847597</v>
      </c>
      <c r="F392" s="48">
        <v>97.218155197657396</v>
      </c>
      <c r="G392" s="47">
        <v>0.88996201288182797</v>
      </c>
      <c r="H392" s="50">
        <v>95.798319327731093</v>
      </c>
      <c r="I392" s="76" t="str">
        <f t="shared" si="12"/>
        <v>Yes</v>
      </c>
      <c r="J392" s="49" t="str">
        <f t="shared" si="13"/>
        <v>Yes</v>
      </c>
      <c r="K392" s="47">
        <v>8.2340515036366704E-2</v>
      </c>
      <c r="L392" s="50">
        <v>8.0527086383601798</v>
      </c>
      <c r="M392" s="47">
        <v>7.5972383980884697E-2</v>
      </c>
      <c r="N392" s="50">
        <v>5.1948051948051903</v>
      </c>
    </row>
    <row r="393" spans="1:14" x14ac:dyDescent="0.2">
      <c r="A393" s="147" t="s">
        <v>1094</v>
      </c>
      <c r="B393" s="44" t="s">
        <v>1095</v>
      </c>
      <c r="C393" s="45">
        <v>67</v>
      </c>
      <c r="D393" s="46" t="s">
        <v>334</v>
      </c>
      <c r="E393" s="47">
        <v>0.893405063575477</v>
      </c>
      <c r="F393" s="48">
        <v>96.486090775988302</v>
      </c>
      <c r="G393" s="47">
        <v>0.87020482994976001</v>
      </c>
      <c r="H393" s="50">
        <v>92.589763177998506</v>
      </c>
      <c r="I393" s="76" t="str">
        <f t="shared" si="12"/>
        <v>Yes</v>
      </c>
      <c r="J393" s="49" t="str">
        <f t="shared" si="13"/>
        <v>Yes</v>
      </c>
      <c r="K393" s="47">
        <v>6.8416096402076396E-2</v>
      </c>
      <c r="L393" s="50">
        <v>3.9531478770131798</v>
      </c>
      <c r="M393" s="47">
        <v>6.0456968921872599E-2</v>
      </c>
      <c r="N393" s="50">
        <v>2.6737967914438499</v>
      </c>
    </row>
    <row r="394" spans="1:14" x14ac:dyDescent="0.2">
      <c r="A394" s="147" t="s">
        <v>1096</v>
      </c>
      <c r="B394" s="44" t="s">
        <v>1097</v>
      </c>
      <c r="C394" s="45">
        <v>67</v>
      </c>
      <c r="D394" s="46" t="s">
        <v>334</v>
      </c>
      <c r="E394" s="47">
        <v>0.84054782179207399</v>
      </c>
      <c r="F394" s="48">
        <v>89.311859443630993</v>
      </c>
      <c r="G394" s="47">
        <v>0.83277570932467304</v>
      </c>
      <c r="H394" s="50">
        <v>85.714285714285694</v>
      </c>
      <c r="I394" s="76" t="str">
        <f t="shared" si="12"/>
        <v>No</v>
      </c>
      <c r="J394" s="49" t="str">
        <f t="shared" si="13"/>
        <v>Yes</v>
      </c>
      <c r="K394" s="47">
        <v>8.5732934242793907E-2</v>
      </c>
      <c r="L394" s="50">
        <v>10.395314787701301</v>
      </c>
      <c r="M394" s="47">
        <v>8.4414601070737894E-2</v>
      </c>
      <c r="N394" s="50">
        <v>8.5561497326203195</v>
      </c>
    </row>
    <row r="395" spans="1:14" x14ac:dyDescent="0.2">
      <c r="A395" s="147" t="s">
        <v>1098</v>
      </c>
      <c r="B395" s="44" t="s">
        <v>1099</v>
      </c>
      <c r="C395" s="45">
        <v>67</v>
      </c>
      <c r="D395" s="46" t="s">
        <v>334</v>
      </c>
      <c r="E395" s="47">
        <v>0.819541555484395</v>
      </c>
      <c r="F395" s="48">
        <v>84.480234260614907</v>
      </c>
      <c r="G395" s="47">
        <v>0.84660321216223</v>
      </c>
      <c r="H395" s="50">
        <v>88.3116883116883</v>
      </c>
      <c r="I395" s="76" t="str">
        <f t="shared" si="12"/>
        <v>No</v>
      </c>
      <c r="J395" s="49" t="str">
        <f t="shared" si="13"/>
        <v>Yes</v>
      </c>
      <c r="K395" s="47">
        <v>8.9673168474240394E-2</v>
      </c>
      <c r="L395" s="50">
        <v>16.251830161054201</v>
      </c>
      <c r="M395" s="47">
        <v>8.4814996710940393E-2</v>
      </c>
      <c r="N395" s="50">
        <v>8.9381207028265894</v>
      </c>
    </row>
    <row r="396" spans="1:14" x14ac:dyDescent="0.2">
      <c r="A396" s="147" t="s">
        <v>1100</v>
      </c>
      <c r="B396" s="44" t="s">
        <v>1101</v>
      </c>
      <c r="C396" s="45">
        <v>67</v>
      </c>
      <c r="D396" s="46" t="s">
        <v>334</v>
      </c>
      <c r="E396" s="47">
        <v>0.87062186900552596</v>
      </c>
      <c r="F396" s="48">
        <v>93.411420204978</v>
      </c>
      <c r="G396" s="47">
        <v>0.87759076327503505</v>
      </c>
      <c r="H396" s="50">
        <v>93.812070282658496</v>
      </c>
      <c r="I396" s="76" t="str">
        <f t="shared" si="12"/>
        <v>Yes</v>
      </c>
      <c r="J396" s="49" t="str">
        <f t="shared" si="13"/>
        <v>Yes</v>
      </c>
      <c r="K396" s="47">
        <v>9.03435399999898E-2</v>
      </c>
      <c r="L396" s="50">
        <v>18.00878477306</v>
      </c>
      <c r="M396" s="47">
        <v>8.7470354391421298E-2</v>
      </c>
      <c r="N396" s="50">
        <v>13.598166539343</v>
      </c>
    </row>
    <row r="397" spans="1:14" x14ac:dyDescent="0.2">
      <c r="A397" s="147" t="s">
        <v>1102</v>
      </c>
      <c r="B397" s="44" t="s">
        <v>1103</v>
      </c>
      <c r="C397" s="45">
        <v>69</v>
      </c>
      <c r="D397" s="46" t="s">
        <v>334</v>
      </c>
      <c r="E397" s="47">
        <v>0.88353290017769803</v>
      </c>
      <c r="F397" s="48">
        <v>95.168374816983899</v>
      </c>
      <c r="G397" s="47">
        <v>0.86628388959861602</v>
      </c>
      <c r="H397" s="50">
        <v>97.247706422018396</v>
      </c>
      <c r="I397" s="76" t="str">
        <f t="shared" si="12"/>
        <v>Yes</v>
      </c>
      <c r="J397" s="49" t="str">
        <f t="shared" si="13"/>
        <v>Yes</v>
      </c>
      <c r="K397" s="47">
        <v>6.7012464016317899E-2</v>
      </c>
      <c r="L397" s="50">
        <v>3.8067349926793601</v>
      </c>
      <c r="M397" s="47">
        <v>6.9221939232364096E-2</v>
      </c>
      <c r="N397" s="50">
        <v>2.90519877675841</v>
      </c>
    </row>
    <row r="398" spans="1:14" x14ac:dyDescent="0.2">
      <c r="A398" s="147" t="s">
        <v>1104</v>
      </c>
      <c r="B398" s="44" t="s">
        <v>1105</v>
      </c>
      <c r="C398" s="45">
        <v>67</v>
      </c>
      <c r="D398" s="46" t="s">
        <v>334</v>
      </c>
      <c r="E398" s="47">
        <v>0.92400433081636801</v>
      </c>
      <c r="F398" s="48">
        <v>99.267935578330906</v>
      </c>
      <c r="G398" s="47">
        <v>0.91812558239967501</v>
      </c>
      <c r="H398" s="50">
        <v>99.541634835752504</v>
      </c>
      <c r="I398" s="76" t="str">
        <f t="shared" si="12"/>
        <v>Yes</v>
      </c>
      <c r="J398" s="49" t="str">
        <f t="shared" si="13"/>
        <v>Yes</v>
      </c>
      <c r="K398" s="47">
        <v>8.6674772598819103E-2</v>
      </c>
      <c r="L398" s="50">
        <v>11.1273792093704</v>
      </c>
      <c r="M398" s="47">
        <v>8.4040235348626494E-2</v>
      </c>
      <c r="N398" s="50">
        <v>8.0977845683728003</v>
      </c>
    </row>
    <row r="399" spans="1:14" x14ac:dyDescent="0.2">
      <c r="A399" s="147" t="s">
        <v>1106</v>
      </c>
      <c r="B399" s="44" t="s">
        <v>1107</v>
      </c>
      <c r="C399" s="45">
        <v>67</v>
      </c>
      <c r="D399" s="46" t="s">
        <v>334</v>
      </c>
      <c r="E399" s="47">
        <v>0.86351763881684795</v>
      </c>
      <c r="F399" s="48">
        <v>91.947291361639799</v>
      </c>
      <c r="G399" s="47">
        <v>0.883714299209302</v>
      </c>
      <c r="H399" s="50">
        <v>94.805194805194802</v>
      </c>
      <c r="I399" s="76" t="str">
        <f t="shared" si="12"/>
        <v>Yes</v>
      </c>
      <c r="J399" s="49" t="str">
        <f t="shared" si="13"/>
        <v>Yes</v>
      </c>
      <c r="K399" s="47">
        <v>9.0015874039486396E-2</v>
      </c>
      <c r="L399" s="50">
        <v>17.2767203513909</v>
      </c>
      <c r="M399" s="47">
        <v>8.69138253315547E-2</v>
      </c>
      <c r="N399" s="50">
        <v>12.681436210848</v>
      </c>
    </row>
    <row r="400" spans="1:14" x14ac:dyDescent="0.2">
      <c r="A400" s="147" t="s">
        <v>1108</v>
      </c>
      <c r="B400" s="44" t="s">
        <v>1109</v>
      </c>
      <c r="C400" s="45">
        <v>67</v>
      </c>
      <c r="D400" s="46" t="s">
        <v>334</v>
      </c>
      <c r="E400" s="47">
        <v>0.87216710408360298</v>
      </c>
      <c r="F400" s="48">
        <v>93.704245973645698</v>
      </c>
      <c r="G400" s="47">
        <v>0.86938752513985595</v>
      </c>
      <c r="H400" s="50">
        <v>92.360580595874694</v>
      </c>
      <c r="I400" s="76" t="str">
        <f t="shared" si="12"/>
        <v>Yes</v>
      </c>
      <c r="J400" s="49" t="str">
        <f t="shared" si="13"/>
        <v>Yes</v>
      </c>
      <c r="K400" s="47">
        <v>8.9076582414693406E-2</v>
      </c>
      <c r="L400" s="50">
        <v>14.3484626647145</v>
      </c>
      <c r="M400" s="47">
        <v>8.5894477462285498E-2</v>
      </c>
      <c r="N400" s="50">
        <v>10.695187165775399</v>
      </c>
    </row>
    <row r="401" spans="1:14" x14ac:dyDescent="0.2">
      <c r="A401" s="147" t="s">
        <v>1110</v>
      </c>
      <c r="B401" s="44" t="s">
        <v>1111</v>
      </c>
      <c r="C401" s="45">
        <v>69</v>
      </c>
      <c r="D401" s="46" t="s">
        <v>334</v>
      </c>
      <c r="E401" s="47">
        <v>0.908517654230239</v>
      </c>
      <c r="F401" s="48">
        <v>98.096632503660302</v>
      </c>
      <c r="G401" s="47">
        <v>0.894791682778457</v>
      </c>
      <c r="H401" s="50">
        <v>99.235474006116206</v>
      </c>
      <c r="I401" s="76" t="str">
        <f t="shared" si="12"/>
        <v>Yes</v>
      </c>
      <c r="J401" s="49" t="str">
        <f t="shared" si="13"/>
        <v>Yes</v>
      </c>
      <c r="K401" s="47">
        <v>8.9087472665330097E-2</v>
      </c>
      <c r="L401" s="50">
        <v>14.494875549048301</v>
      </c>
      <c r="M401" s="47">
        <v>9.3727518273218097E-2</v>
      </c>
      <c r="N401" s="50">
        <v>11.4678899082569</v>
      </c>
    </row>
    <row r="402" spans="1:14" x14ac:dyDescent="0.2">
      <c r="A402" s="147" t="s">
        <v>1112</v>
      </c>
      <c r="B402" s="44" t="s">
        <v>1113</v>
      </c>
      <c r="C402" s="45">
        <v>69</v>
      </c>
      <c r="D402" s="46" t="s">
        <v>334</v>
      </c>
      <c r="E402" s="47">
        <v>0.80501436412821603</v>
      </c>
      <c r="F402" s="48">
        <v>82.137628111273798</v>
      </c>
      <c r="G402" s="47">
        <v>0.75749119440448298</v>
      </c>
      <c r="H402" s="50">
        <v>77.9816513761468</v>
      </c>
      <c r="I402" s="76" t="str">
        <f t="shared" si="12"/>
        <v>No</v>
      </c>
      <c r="J402" s="49" t="str">
        <f t="shared" si="13"/>
        <v>Yes</v>
      </c>
      <c r="K402" s="47">
        <v>0.13020267525040999</v>
      </c>
      <c r="L402" s="50">
        <v>55.344070278184503</v>
      </c>
      <c r="M402" s="47">
        <v>0.13590400084896201</v>
      </c>
      <c r="N402" s="50">
        <v>39.908256880733902</v>
      </c>
    </row>
    <row r="403" spans="1:14" x14ac:dyDescent="0.2">
      <c r="A403" s="147" t="s">
        <v>1114</v>
      </c>
      <c r="B403" s="44" t="s">
        <v>1115</v>
      </c>
      <c r="C403" s="45">
        <v>67</v>
      </c>
      <c r="D403" s="46" t="s">
        <v>334</v>
      </c>
      <c r="E403" s="47">
        <v>0.87644034367569001</v>
      </c>
      <c r="F403" s="48">
        <v>94.729136163982403</v>
      </c>
      <c r="G403" s="47">
        <v>0.88122041522905503</v>
      </c>
      <c r="H403" s="50">
        <v>94.423223834988505</v>
      </c>
      <c r="I403" s="76" t="str">
        <f t="shared" si="12"/>
        <v>Yes</v>
      </c>
      <c r="J403" s="49" t="str">
        <f t="shared" si="13"/>
        <v>Yes</v>
      </c>
      <c r="K403" s="47">
        <v>8.9404376691851098E-2</v>
      </c>
      <c r="L403" s="50">
        <v>14.9341142020498</v>
      </c>
      <c r="M403" s="47">
        <v>8.6768909019541401E-2</v>
      </c>
      <c r="N403" s="50">
        <v>12.4522536287242</v>
      </c>
    </row>
    <row r="404" spans="1:14" x14ac:dyDescent="0.2">
      <c r="A404" s="147" t="s">
        <v>1116</v>
      </c>
      <c r="B404" s="44" t="s">
        <v>1117</v>
      </c>
      <c r="C404" s="45">
        <v>69</v>
      </c>
      <c r="D404" s="46" t="s">
        <v>334</v>
      </c>
      <c r="E404" s="47">
        <v>0.89718414351634801</v>
      </c>
      <c r="F404" s="48">
        <v>96.7789165446559</v>
      </c>
      <c r="G404" s="47">
        <v>0.86063620043524303</v>
      </c>
      <c r="H404" s="50">
        <v>96.024464831804295</v>
      </c>
      <c r="I404" s="76" t="str">
        <f t="shared" si="12"/>
        <v>Yes</v>
      </c>
      <c r="J404" s="49" t="str">
        <f t="shared" si="13"/>
        <v>Yes</v>
      </c>
      <c r="K404" s="47">
        <v>8.1659713372100595E-2</v>
      </c>
      <c r="L404" s="50">
        <v>7.17423133235725</v>
      </c>
      <c r="M404" s="47">
        <v>8.2307565877950004E-2</v>
      </c>
      <c r="N404" s="50">
        <v>4.8929663608562697</v>
      </c>
    </row>
    <row r="405" spans="1:14" x14ac:dyDescent="0.2">
      <c r="A405" s="147" t="s">
        <v>1118</v>
      </c>
      <c r="B405" s="44" t="s">
        <v>1119</v>
      </c>
      <c r="C405" s="45">
        <v>69</v>
      </c>
      <c r="D405" s="46" t="s">
        <v>334</v>
      </c>
      <c r="E405" s="47">
        <v>0.81407045415227097</v>
      </c>
      <c r="F405" s="48">
        <v>83.308931185944402</v>
      </c>
      <c r="G405" s="47">
        <v>0.76214229156324598</v>
      </c>
      <c r="H405" s="50">
        <v>79.510703363914402</v>
      </c>
      <c r="I405" s="76" t="str">
        <f t="shared" si="12"/>
        <v>No</v>
      </c>
      <c r="J405" s="49" t="str">
        <f t="shared" si="13"/>
        <v>Yes</v>
      </c>
      <c r="K405" s="47">
        <v>8.8065850740592005E-2</v>
      </c>
      <c r="L405" s="50">
        <v>12.591508052708599</v>
      </c>
      <c r="M405" s="47">
        <v>9.0250897699621996E-2</v>
      </c>
      <c r="N405" s="50">
        <v>9.3272171253822602</v>
      </c>
    </row>
    <row r="406" spans="1:14" x14ac:dyDescent="0.2">
      <c r="A406" s="147" t="s">
        <v>1120</v>
      </c>
      <c r="B406" s="44" t="s">
        <v>1121</v>
      </c>
      <c r="C406" s="45">
        <v>69</v>
      </c>
      <c r="D406" s="46" t="s">
        <v>334</v>
      </c>
      <c r="E406" s="47">
        <v>0.88786728716003405</v>
      </c>
      <c r="F406" s="48">
        <v>95.900439238652993</v>
      </c>
      <c r="G406" s="47">
        <v>0.849290305707744</v>
      </c>
      <c r="H406" s="50">
        <v>94.801223241590193</v>
      </c>
      <c r="I406" s="76" t="str">
        <f t="shared" si="12"/>
        <v>Yes</v>
      </c>
      <c r="J406" s="49" t="str">
        <f t="shared" si="13"/>
        <v>Yes</v>
      </c>
      <c r="K406" s="47">
        <v>8.6754787007554499E-2</v>
      </c>
      <c r="L406" s="50">
        <v>11.4202049780381</v>
      </c>
      <c r="M406" s="47">
        <v>8.8757733102634503E-2</v>
      </c>
      <c r="N406" s="50">
        <v>8.4097859327217108</v>
      </c>
    </row>
    <row r="407" spans="1:14" x14ac:dyDescent="0.2">
      <c r="A407" s="147" t="s">
        <v>1122</v>
      </c>
      <c r="B407" s="44" t="s">
        <v>1123</v>
      </c>
      <c r="C407" s="45">
        <v>69</v>
      </c>
      <c r="D407" s="46" t="s">
        <v>334</v>
      </c>
      <c r="E407" s="47">
        <v>0.88365337210619899</v>
      </c>
      <c r="F407" s="48">
        <v>95.314787701317698</v>
      </c>
      <c r="G407" s="47">
        <v>0.85234268197227303</v>
      </c>
      <c r="H407" s="50">
        <v>95.107033639143694</v>
      </c>
      <c r="I407" s="76" t="str">
        <f t="shared" si="12"/>
        <v>Yes</v>
      </c>
      <c r="J407" s="49" t="str">
        <f t="shared" si="13"/>
        <v>Yes</v>
      </c>
      <c r="K407" s="47">
        <v>8.7841081818083797E-2</v>
      </c>
      <c r="L407" s="50">
        <v>12.445095168374801</v>
      </c>
      <c r="M407" s="47">
        <v>9.5277727794866499E-2</v>
      </c>
      <c r="N407" s="50">
        <v>13.149847094801199</v>
      </c>
    </row>
    <row r="408" spans="1:14" x14ac:dyDescent="0.2">
      <c r="A408" s="147" t="s">
        <v>1124</v>
      </c>
      <c r="B408" s="44" t="s">
        <v>1125</v>
      </c>
      <c r="C408" s="45">
        <v>69</v>
      </c>
      <c r="D408" s="46" t="s">
        <v>334</v>
      </c>
      <c r="E408" s="47">
        <v>0.82714103740045097</v>
      </c>
      <c r="F408" s="48">
        <v>86.676427525622302</v>
      </c>
      <c r="G408" s="47">
        <v>0.81232544448890998</v>
      </c>
      <c r="H408" s="50">
        <v>89.755351681957194</v>
      </c>
      <c r="I408" s="76" t="str">
        <f t="shared" si="12"/>
        <v>No</v>
      </c>
      <c r="J408" s="49" t="str">
        <f t="shared" si="13"/>
        <v>Yes</v>
      </c>
      <c r="K408" s="47">
        <v>9.2116261910381594E-2</v>
      </c>
      <c r="L408" s="50">
        <v>20.937042459736499</v>
      </c>
      <c r="M408" s="47">
        <v>9.4199575890417206E-2</v>
      </c>
      <c r="N408" s="50">
        <v>12.2324159021407</v>
      </c>
    </row>
    <row r="409" spans="1:14" x14ac:dyDescent="0.2">
      <c r="A409" s="147" t="s">
        <v>1126</v>
      </c>
      <c r="B409" s="44" t="s">
        <v>1127</v>
      </c>
      <c r="C409" s="45">
        <v>69</v>
      </c>
      <c r="D409" s="46" t="s">
        <v>334</v>
      </c>
      <c r="E409" s="47">
        <v>0.90391368747099998</v>
      </c>
      <c r="F409" s="48">
        <v>97.510980966324993</v>
      </c>
      <c r="G409" s="47">
        <v>0.91295646264159003</v>
      </c>
      <c r="H409" s="50">
        <v>99.541284403669707</v>
      </c>
      <c r="I409" s="76" t="str">
        <f t="shared" si="12"/>
        <v>Yes</v>
      </c>
      <c r="J409" s="49" t="str">
        <f t="shared" si="13"/>
        <v>Yes</v>
      </c>
      <c r="K409" s="47">
        <v>2.9828227123616099E-2</v>
      </c>
      <c r="L409" s="50">
        <v>1.3177159590043901</v>
      </c>
      <c r="M409" s="47">
        <v>3.2609034009520699E-2</v>
      </c>
      <c r="N409" s="50">
        <v>1.3761467889908301</v>
      </c>
    </row>
    <row r="410" spans="1:14" x14ac:dyDescent="0.2">
      <c r="A410" s="147" t="s">
        <v>1128</v>
      </c>
      <c r="B410" s="44" t="s">
        <v>1129</v>
      </c>
      <c r="C410" s="45">
        <v>69</v>
      </c>
      <c r="D410" s="46" t="s">
        <v>334</v>
      </c>
      <c r="E410" s="47">
        <v>0.81435725536981596</v>
      </c>
      <c r="F410" s="48">
        <v>83.455344070278201</v>
      </c>
      <c r="G410" s="47">
        <v>0.91356794631072202</v>
      </c>
      <c r="H410" s="50">
        <v>99.6941896024465</v>
      </c>
      <c r="I410" s="76" t="str">
        <f t="shared" si="12"/>
        <v>No</v>
      </c>
      <c r="J410" s="49" t="str">
        <f t="shared" si="13"/>
        <v>Yes</v>
      </c>
      <c r="K410" s="47">
        <v>9.1971205686383894E-2</v>
      </c>
      <c r="L410" s="50">
        <v>20.644216691068799</v>
      </c>
      <c r="M410" s="47">
        <v>9.0967176666174904E-2</v>
      </c>
      <c r="N410" s="50">
        <v>9.9388379204893003</v>
      </c>
    </row>
    <row r="411" spans="1:14" x14ac:dyDescent="0.2">
      <c r="A411" s="147" t="s">
        <v>1130</v>
      </c>
      <c r="B411" s="44" t="s">
        <v>1131</v>
      </c>
      <c r="C411" s="45">
        <v>67</v>
      </c>
      <c r="D411" s="46" t="s">
        <v>334</v>
      </c>
      <c r="E411" s="47">
        <v>0.89181582899647605</v>
      </c>
      <c r="F411" s="48">
        <v>96.193265007320605</v>
      </c>
      <c r="G411" s="47">
        <v>0.86762726934162504</v>
      </c>
      <c r="H411" s="50">
        <v>91.978609625668497</v>
      </c>
      <c r="I411" s="76" t="str">
        <f t="shared" si="12"/>
        <v>Yes</v>
      </c>
      <c r="J411" s="49" t="str">
        <f t="shared" si="13"/>
        <v>Yes</v>
      </c>
      <c r="K411" s="47">
        <v>9.5811585741524499E-2</v>
      </c>
      <c r="L411" s="50">
        <v>29.282576866764298</v>
      </c>
      <c r="M411" s="47">
        <v>8.8021693595797298E-2</v>
      </c>
      <c r="N411" s="50">
        <v>14.209320091673</v>
      </c>
    </row>
    <row r="412" spans="1:14" x14ac:dyDescent="0.2">
      <c r="A412" s="147" t="s">
        <v>1132</v>
      </c>
      <c r="B412" s="44" t="s">
        <v>1133</v>
      </c>
      <c r="C412" s="45">
        <v>67</v>
      </c>
      <c r="D412" s="46" t="s">
        <v>334</v>
      </c>
      <c r="E412" s="47">
        <v>0.93724495590202295</v>
      </c>
      <c r="F412" s="48">
        <v>99.853587115666201</v>
      </c>
      <c r="G412" s="47">
        <v>0.91596048619769099</v>
      </c>
      <c r="H412" s="50">
        <v>99.388846447670005</v>
      </c>
      <c r="I412" s="76" t="str">
        <f t="shared" si="12"/>
        <v>Yes</v>
      </c>
      <c r="J412" s="49" t="str">
        <f t="shared" si="13"/>
        <v>Yes</v>
      </c>
      <c r="K412" s="47">
        <v>7.9716498099220198E-2</v>
      </c>
      <c r="L412" s="50">
        <v>6.2957540263543201</v>
      </c>
      <c r="M412" s="47">
        <v>7.4493614579959594E-2</v>
      </c>
      <c r="N412" s="50">
        <v>4.8892284186401804</v>
      </c>
    </row>
    <row r="413" spans="1:14" x14ac:dyDescent="0.2">
      <c r="A413" s="147" t="s">
        <v>1134</v>
      </c>
      <c r="B413" s="44" t="s">
        <v>1135</v>
      </c>
      <c r="C413" s="45">
        <v>67</v>
      </c>
      <c r="D413" s="46" t="s">
        <v>334</v>
      </c>
      <c r="E413" s="47">
        <v>0.90617112994802995</v>
      </c>
      <c r="F413" s="48">
        <v>97.657393850658906</v>
      </c>
      <c r="G413" s="47">
        <v>0.90583904808096005</v>
      </c>
      <c r="H413" s="50">
        <v>97.937356760886203</v>
      </c>
      <c r="I413" s="76" t="str">
        <f t="shared" si="12"/>
        <v>Yes</v>
      </c>
      <c r="J413" s="49" t="str">
        <f t="shared" si="13"/>
        <v>Yes</v>
      </c>
      <c r="K413" s="47">
        <v>5.5922459408220701E-2</v>
      </c>
      <c r="L413" s="50">
        <v>2.63543191800879</v>
      </c>
      <c r="M413" s="47">
        <v>3.8223060361583197E-2</v>
      </c>
      <c r="N413" s="50">
        <v>0.76394194041252905</v>
      </c>
    </row>
    <row r="414" spans="1:14" x14ac:dyDescent="0.2">
      <c r="A414" s="147" t="s">
        <v>1136</v>
      </c>
      <c r="B414" s="44" t="s">
        <v>1137</v>
      </c>
      <c r="C414" s="45">
        <v>67</v>
      </c>
      <c r="D414" s="46" t="s">
        <v>334</v>
      </c>
      <c r="E414" s="47">
        <v>0.91330073873298201</v>
      </c>
      <c r="F414" s="48">
        <v>98.682284040995597</v>
      </c>
      <c r="G414" s="47">
        <v>0.906839186107124</v>
      </c>
      <c r="H414" s="50">
        <v>98.242933537051201</v>
      </c>
      <c r="I414" s="76" t="str">
        <f t="shared" si="12"/>
        <v>Yes</v>
      </c>
      <c r="J414" s="49" t="str">
        <f t="shared" si="13"/>
        <v>Yes</v>
      </c>
      <c r="K414" s="47">
        <v>9.4804654384856704E-2</v>
      </c>
      <c r="L414" s="50">
        <v>26.354319180087799</v>
      </c>
      <c r="M414" s="47">
        <v>8.9529667514107195E-2</v>
      </c>
      <c r="N414" s="50">
        <v>16.348357524828099</v>
      </c>
    </row>
    <row r="415" spans="1:14" x14ac:dyDescent="0.2">
      <c r="A415" s="147" t="s">
        <v>1138</v>
      </c>
      <c r="B415" s="44" t="s">
        <v>1139</v>
      </c>
      <c r="C415" s="45">
        <v>67</v>
      </c>
      <c r="D415" s="46" t="s">
        <v>334</v>
      </c>
      <c r="E415" s="47">
        <v>0.92138620990171305</v>
      </c>
      <c r="F415" s="48">
        <v>98.975109809663294</v>
      </c>
      <c r="G415" s="47">
        <v>0.90649113082631705</v>
      </c>
      <c r="H415" s="50">
        <v>98.166539343009902</v>
      </c>
      <c r="I415" s="76" t="str">
        <f t="shared" si="12"/>
        <v>Yes</v>
      </c>
      <c r="J415" s="49" t="str">
        <f t="shared" si="13"/>
        <v>Yes</v>
      </c>
      <c r="K415" s="47">
        <v>6.9139339875418995E-2</v>
      </c>
      <c r="L415" s="50">
        <v>4.2459736456808201</v>
      </c>
      <c r="M415" s="47">
        <v>5.5528096758948597E-2</v>
      </c>
      <c r="N415" s="50">
        <v>2.0626432391138301</v>
      </c>
    </row>
    <row r="416" spans="1:14" x14ac:dyDescent="0.2">
      <c r="A416" s="147" t="s">
        <v>1140</v>
      </c>
      <c r="B416" s="44" t="s">
        <v>1141</v>
      </c>
      <c r="C416" s="45">
        <v>67</v>
      </c>
      <c r="D416" s="46" t="s">
        <v>334</v>
      </c>
      <c r="E416" s="47">
        <v>0.82383830499916599</v>
      </c>
      <c r="F416" s="48">
        <v>85.651537335285497</v>
      </c>
      <c r="G416" s="47">
        <v>0.829376426639169</v>
      </c>
      <c r="H416" s="50">
        <v>85.179526355996998</v>
      </c>
      <c r="I416" s="76" t="str">
        <f t="shared" si="12"/>
        <v>No</v>
      </c>
      <c r="J416" s="49" t="str">
        <f t="shared" si="13"/>
        <v>Yes</v>
      </c>
      <c r="K416" s="47">
        <v>9.3412274147117696E-2</v>
      </c>
      <c r="L416" s="50">
        <v>23.572474377745198</v>
      </c>
      <c r="M416" s="47">
        <v>8.5114404769708593E-2</v>
      </c>
      <c r="N416" s="50">
        <v>9.3964858670740998</v>
      </c>
    </row>
    <row r="417" spans="1:14" x14ac:dyDescent="0.2">
      <c r="A417" s="147" t="s">
        <v>1142</v>
      </c>
      <c r="B417" s="44" t="s">
        <v>1143</v>
      </c>
      <c r="C417" s="45">
        <v>67</v>
      </c>
      <c r="D417" s="46" t="s">
        <v>334</v>
      </c>
      <c r="E417" s="47">
        <v>0.82108770713375101</v>
      </c>
      <c r="F417" s="48">
        <v>85.065885797950202</v>
      </c>
      <c r="G417" s="47">
        <v>0.80342799957767097</v>
      </c>
      <c r="H417" s="50">
        <v>79.908326967150501</v>
      </c>
      <c r="I417" s="76" t="str">
        <f t="shared" si="12"/>
        <v>No</v>
      </c>
      <c r="J417" s="49" t="str">
        <f t="shared" si="13"/>
        <v>Yes</v>
      </c>
      <c r="K417" s="47">
        <v>9.2285593687258402E-2</v>
      </c>
      <c r="L417" s="50">
        <v>21.229868228404101</v>
      </c>
      <c r="M417" s="47">
        <v>8.78686525295371E-2</v>
      </c>
      <c r="N417" s="50">
        <v>14.056531703590499</v>
      </c>
    </row>
    <row r="418" spans="1:14" x14ac:dyDescent="0.2">
      <c r="A418" s="57" t="s">
        <v>1144</v>
      </c>
      <c r="B418" s="44" t="s">
        <v>1145</v>
      </c>
      <c r="C418" s="45">
        <v>67</v>
      </c>
      <c r="D418" s="46" t="s">
        <v>334</v>
      </c>
      <c r="E418" s="47">
        <v>0.71251632047754798</v>
      </c>
      <c r="F418" s="48">
        <v>60.468521229868202</v>
      </c>
      <c r="G418" s="47">
        <v>0.75483561205356098</v>
      </c>
      <c r="H418" s="50">
        <v>65.775401069518693</v>
      </c>
      <c r="I418" s="76" t="str">
        <f t="shared" si="12"/>
        <v>No</v>
      </c>
      <c r="J418" s="49" t="str">
        <f t="shared" si="13"/>
        <v>No</v>
      </c>
      <c r="K418" s="47">
        <v>0.114561271466842</v>
      </c>
      <c r="L418" s="50">
        <v>48.462664714494899</v>
      </c>
      <c r="M418" s="47">
        <v>0.100932850552874</v>
      </c>
      <c r="N418" s="50">
        <v>29.5645530939649</v>
      </c>
    </row>
    <row r="419" spans="1:14" x14ac:dyDescent="0.2">
      <c r="A419" s="57" t="s">
        <v>1146</v>
      </c>
      <c r="B419" s="44" t="s">
        <v>1147</v>
      </c>
      <c r="C419" s="45">
        <v>67</v>
      </c>
      <c r="D419" s="46" t="s">
        <v>334</v>
      </c>
      <c r="E419" s="47">
        <v>0.76658961501371803</v>
      </c>
      <c r="F419" s="48">
        <v>73.060029282576906</v>
      </c>
      <c r="G419" s="47">
        <v>0.79445699653651802</v>
      </c>
      <c r="H419" s="50">
        <v>77.387318563789194</v>
      </c>
      <c r="I419" s="76" t="str">
        <f t="shared" si="12"/>
        <v>No</v>
      </c>
      <c r="J419" s="49" t="str">
        <f t="shared" si="13"/>
        <v>No</v>
      </c>
      <c r="K419" s="47">
        <v>0.14784198042725599</v>
      </c>
      <c r="L419" s="50">
        <v>61.786237188872597</v>
      </c>
      <c r="M419" s="47">
        <v>0.105317398929148</v>
      </c>
      <c r="N419" s="50">
        <v>33.919022154316302</v>
      </c>
    </row>
    <row r="420" spans="1:14" x14ac:dyDescent="0.2">
      <c r="A420" s="147" t="s">
        <v>1148</v>
      </c>
      <c r="B420" s="44" t="s">
        <v>1149</v>
      </c>
      <c r="C420" s="45">
        <v>67</v>
      </c>
      <c r="D420" s="46" t="s">
        <v>334</v>
      </c>
      <c r="E420" s="47">
        <v>0.86715660837413899</v>
      </c>
      <c r="F420" s="48">
        <v>92.532942898975094</v>
      </c>
      <c r="G420" s="47">
        <v>0.87497221920398305</v>
      </c>
      <c r="H420" s="50">
        <v>93.506493506493499</v>
      </c>
      <c r="I420" s="76" t="str">
        <f t="shared" si="12"/>
        <v>Yes</v>
      </c>
      <c r="J420" s="49" t="str">
        <f t="shared" si="13"/>
        <v>Yes</v>
      </c>
      <c r="K420" s="47">
        <v>9.8160481679882394E-2</v>
      </c>
      <c r="L420" s="50">
        <v>32.503660322108303</v>
      </c>
      <c r="M420" s="47">
        <v>8.7855099834832001E-2</v>
      </c>
      <c r="N420" s="50">
        <v>13.9801375095493</v>
      </c>
    </row>
    <row r="421" spans="1:14" x14ac:dyDescent="0.2">
      <c r="A421" s="57" t="s">
        <v>1150</v>
      </c>
      <c r="B421" s="44" t="s">
        <v>1151</v>
      </c>
      <c r="C421" s="45">
        <v>69</v>
      </c>
      <c r="D421" s="46" t="s">
        <v>334</v>
      </c>
      <c r="E421" s="47">
        <v>0.77813951116884505</v>
      </c>
      <c r="F421" s="48">
        <v>76.281112737920907</v>
      </c>
      <c r="G421" s="47">
        <v>0.72328010475023896</v>
      </c>
      <c r="H421" s="50">
        <v>67.889908256880702</v>
      </c>
      <c r="I421" s="76" t="str">
        <f t="shared" si="12"/>
        <v>No</v>
      </c>
      <c r="J421" s="49" t="str">
        <f t="shared" si="13"/>
        <v>No</v>
      </c>
      <c r="K421" s="47">
        <v>0.28808345784778999</v>
      </c>
      <c r="L421" s="50">
        <v>87.408491947291395</v>
      </c>
      <c r="M421" s="47">
        <v>0.24278370311490999</v>
      </c>
      <c r="N421" s="50">
        <v>69.877675840978597</v>
      </c>
    </row>
    <row r="422" spans="1:14" x14ac:dyDescent="0.2">
      <c r="A422" s="57" t="s">
        <v>1152</v>
      </c>
      <c r="B422" s="44" t="s">
        <v>1153</v>
      </c>
      <c r="C422" s="45">
        <v>69</v>
      </c>
      <c r="D422" s="46" t="s">
        <v>334</v>
      </c>
      <c r="E422" s="47">
        <v>0.76861890735263105</v>
      </c>
      <c r="F422" s="48">
        <v>73.499267935578303</v>
      </c>
      <c r="G422" s="47">
        <v>0.707917528603762</v>
      </c>
      <c r="H422" s="50">
        <v>62.232415902140701</v>
      </c>
      <c r="I422" s="76" t="str">
        <f t="shared" si="12"/>
        <v>No</v>
      </c>
      <c r="J422" s="49" t="str">
        <f t="shared" si="13"/>
        <v>No</v>
      </c>
      <c r="K422" s="47">
        <v>0.11583204078572901</v>
      </c>
      <c r="L422" s="50">
        <v>49.048316251830201</v>
      </c>
      <c r="M422" s="47">
        <v>0.114768281612392</v>
      </c>
      <c r="N422" s="50">
        <v>28.746177370030601</v>
      </c>
    </row>
    <row r="423" spans="1:14" x14ac:dyDescent="0.2">
      <c r="A423" s="147" t="s">
        <v>1154</v>
      </c>
      <c r="B423" s="44" t="s">
        <v>1155</v>
      </c>
      <c r="C423" s="45">
        <v>69</v>
      </c>
      <c r="D423" s="46" t="s">
        <v>334</v>
      </c>
      <c r="E423" s="47">
        <v>0.874674605550536</v>
      </c>
      <c r="F423" s="48">
        <v>93.997071742313295</v>
      </c>
      <c r="G423" s="47">
        <v>0.86129925381401695</v>
      </c>
      <c r="H423" s="50">
        <v>96.177370030581002</v>
      </c>
      <c r="I423" s="76" t="str">
        <f t="shared" si="12"/>
        <v>Yes</v>
      </c>
      <c r="J423" s="49" t="str">
        <f t="shared" si="13"/>
        <v>Yes</v>
      </c>
      <c r="K423" s="47">
        <v>9.5987784841778001E-2</v>
      </c>
      <c r="L423" s="50">
        <v>29.428989751098101</v>
      </c>
      <c r="M423" s="47">
        <v>9.6407409894053997E-2</v>
      </c>
      <c r="N423" s="50">
        <v>13.914373088685</v>
      </c>
    </row>
    <row r="424" spans="1:14" x14ac:dyDescent="0.2">
      <c r="A424" s="147" t="s">
        <v>399</v>
      </c>
      <c r="B424" s="44" t="s">
        <v>1156</v>
      </c>
      <c r="C424" s="45">
        <v>69</v>
      </c>
      <c r="D424" s="46" t="s">
        <v>334</v>
      </c>
      <c r="E424" s="47">
        <v>0.798054915437859</v>
      </c>
      <c r="F424" s="48">
        <v>80.966325036603195</v>
      </c>
      <c r="G424" s="47">
        <v>0.74919643388039803</v>
      </c>
      <c r="H424" s="50">
        <v>75.535168195718697</v>
      </c>
      <c r="I424" s="76" t="str">
        <f t="shared" si="12"/>
        <v>No</v>
      </c>
      <c r="J424" s="49" t="str">
        <f t="shared" si="13"/>
        <v>Yes</v>
      </c>
      <c r="K424" s="47">
        <v>0.12632068123367399</v>
      </c>
      <c r="L424" s="50">
        <v>53.440702781844799</v>
      </c>
      <c r="M424" s="47">
        <v>0.12270070533279</v>
      </c>
      <c r="N424" s="50">
        <v>33.0275229357798</v>
      </c>
    </row>
    <row r="425" spans="1:14" x14ac:dyDescent="0.2">
      <c r="A425" s="147" t="s">
        <v>748</v>
      </c>
      <c r="B425" s="44" t="s">
        <v>1157</v>
      </c>
      <c r="C425" s="45">
        <v>69</v>
      </c>
      <c r="D425" s="46" t="s">
        <v>334</v>
      </c>
      <c r="E425" s="47">
        <v>0.81965894987765997</v>
      </c>
      <c r="F425" s="48">
        <v>84.626647144948706</v>
      </c>
      <c r="G425" s="47">
        <v>0.77760130442227404</v>
      </c>
      <c r="H425" s="50">
        <v>83.486238532110093</v>
      </c>
      <c r="I425" s="76" t="str">
        <f t="shared" si="12"/>
        <v>No</v>
      </c>
      <c r="J425" s="49" t="str">
        <f t="shared" si="13"/>
        <v>Yes</v>
      </c>
      <c r="K425" s="47">
        <v>0.16719300436592299</v>
      </c>
      <c r="L425" s="50">
        <v>67.203513909224</v>
      </c>
      <c r="M425" s="47">
        <v>0.16701640352834099</v>
      </c>
      <c r="N425" s="50">
        <v>51.987767584097902</v>
      </c>
    </row>
    <row r="426" spans="1:14" x14ac:dyDescent="0.2">
      <c r="A426" s="147" t="s">
        <v>1158</v>
      </c>
      <c r="B426" s="44" t="s">
        <v>1159</v>
      </c>
      <c r="C426" s="45">
        <v>69</v>
      </c>
      <c r="D426" s="46" t="s">
        <v>334</v>
      </c>
      <c r="E426" s="47">
        <v>0.83995213164363902</v>
      </c>
      <c r="F426" s="48">
        <v>89.019033674963396</v>
      </c>
      <c r="G426" s="47">
        <v>0.92007356972810905</v>
      </c>
      <c r="H426" s="50">
        <v>99.847094801223193</v>
      </c>
      <c r="I426" s="76" t="str">
        <f t="shared" si="12"/>
        <v>No</v>
      </c>
      <c r="J426" s="49" t="str">
        <f t="shared" si="13"/>
        <v>Yes</v>
      </c>
      <c r="K426" s="47">
        <v>0.101402002830287</v>
      </c>
      <c r="L426" s="50">
        <v>37.188872620790598</v>
      </c>
      <c r="M426" s="47">
        <v>0.103538835281362</v>
      </c>
      <c r="N426" s="50">
        <v>20.0305810397554</v>
      </c>
    </row>
    <row r="427" spans="1:14" x14ac:dyDescent="0.2">
      <c r="A427" s="57" t="s">
        <v>1160</v>
      </c>
      <c r="B427" s="44" t="s">
        <v>1161</v>
      </c>
      <c r="C427" s="45">
        <v>69</v>
      </c>
      <c r="D427" s="46" t="s">
        <v>334</v>
      </c>
      <c r="E427" s="47">
        <v>0.61275477734305495</v>
      </c>
      <c r="F427" s="48">
        <v>35.431918008784798</v>
      </c>
      <c r="G427" s="47">
        <v>0.70942054885244399</v>
      </c>
      <c r="H427" s="50">
        <v>62.844036697247702</v>
      </c>
      <c r="I427" s="76" t="str">
        <f t="shared" si="12"/>
        <v>No</v>
      </c>
      <c r="J427" s="49" t="str">
        <f t="shared" si="13"/>
        <v>No</v>
      </c>
      <c r="K427" s="47">
        <v>0.124441515307558</v>
      </c>
      <c r="L427" s="50">
        <v>53.294289897511</v>
      </c>
      <c r="M427" s="47">
        <v>0.14108520879608399</v>
      </c>
      <c r="N427" s="50">
        <v>42.354740061162097</v>
      </c>
    </row>
    <row r="428" spans="1:14" x14ac:dyDescent="0.2">
      <c r="A428" s="57" t="s">
        <v>1162</v>
      </c>
      <c r="B428" s="44" t="s">
        <v>1163</v>
      </c>
      <c r="C428" s="45">
        <v>69</v>
      </c>
      <c r="D428" s="46" t="s">
        <v>334</v>
      </c>
      <c r="E428" s="47">
        <v>0.61503970123261198</v>
      </c>
      <c r="F428" s="48">
        <v>36.310395314787698</v>
      </c>
      <c r="G428" s="47">
        <v>0.63807560184662504</v>
      </c>
      <c r="H428" s="50">
        <v>40.519877675841002</v>
      </c>
      <c r="I428" s="76" t="str">
        <f t="shared" si="12"/>
        <v>No</v>
      </c>
      <c r="J428" s="49" t="str">
        <f t="shared" si="13"/>
        <v>No</v>
      </c>
      <c r="K428" s="47">
        <v>0.24809725353540499</v>
      </c>
      <c r="L428" s="50">
        <v>83.162518301610504</v>
      </c>
      <c r="M428" s="47">
        <v>0.27153333249770101</v>
      </c>
      <c r="N428" s="50">
        <v>77.370030581039799</v>
      </c>
    </row>
    <row r="429" spans="1:14" x14ac:dyDescent="0.2">
      <c r="A429" s="147" t="s">
        <v>732</v>
      </c>
      <c r="B429" s="44" t="s">
        <v>1164</v>
      </c>
      <c r="C429" s="45">
        <v>69</v>
      </c>
      <c r="D429" s="46" t="s">
        <v>334</v>
      </c>
      <c r="E429" s="47">
        <v>0.83002706492900202</v>
      </c>
      <c r="F429" s="48">
        <v>87.408491947291395</v>
      </c>
      <c r="G429" s="47">
        <v>0.79804473958779198</v>
      </c>
      <c r="H429" s="50">
        <v>87.614678899082605</v>
      </c>
      <c r="I429" s="76" t="str">
        <f t="shared" si="12"/>
        <v>No</v>
      </c>
      <c r="J429" s="49" t="str">
        <f t="shared" si="13"/>
        <v>Yes</v>
      </c>
      <c r="K429" s="47">
        <v>0.16383799436522301</v>
      </c>
      <c r="L429" s="50">
        <v>66.764275256222504</v>
      </c>
      <c r="M429" s="47">
        <v>0.142468723788542</v>
      </c>
      <c r="N429" s="50">
        <v>43.119266055045898</v>
      </c>
    </row>
    <row r="430" spans="1:14" x14ac:dyDescent="0.2">
      <c r="A430" s="57" t="s">
        <v>1165</v>
      </c>
      <c r="B430" s="44" t="s">
        <v>1166</v>
      </c>
      <c r="C430" s="45">
        <v>69</v>
      </c>
      <c r="D430" s="46" t="s">
        <v>334</v>
      </c>
      <c r="E430" s="47">
        <v>0.73451172620581995</v>
      </c>
      <c r="F430" s="48">
        <v>65.592972181552</v>
      </c>
      <c r="G430" s="47">
        <v>0.78284627050751598</v>
      </c>
      <c r="H430" s="50">
        <v>84.403669724770694</v>
      </c>
      <c r="I430" s="76" t="str">
        <f t="shared" si="12"/>
        <v>No</v>
      </c>
      <c r="J430" s="49" t="str">
        <f t="shared" si="13"/>
        <v>No</v>
      </c>
      <c r="K430" s="47">
        <v>0.114583342190587</v>
      </c>
      <c r="L430" s="50">
        <v>48.609077598828698</v>
      </c>
      <c r="M430" s="47">
        <v>0.117133461297267</v>
      </c>
      <c r="N430" s="50">
        <v>29.9694189602446</v>
      </c>
    </row>
    <row r="431" spans="1:14" x14ac:dyDescent="0.2">
      <c r="A431" s="147" t="s">
        <v>1167</v>
      </c>
      <c r="B431" s="44" t="s">
        <v>1168</v>
      </c>
      <c r="C431" s="45">
        <v>69</v>
      </c>
      <c r="D431" s="46" t="s">
        <v>334</v>
      </c>
      <c r="E431" s="47">
        <v>0.79526088622606705</v>
      </c>
      <c r="F431" s="48">
        <v>80.3806734992679</v>
      </c>
      <c r="G431" s="47">
        <v>0.78561692902223901</v>
      </c>
      <c r="H431" s="50">
        <v>85.168195718654403</v>
      </c>
      <c r="I431" s="76" t="str">
        <f t="shared" si="12"/>
        <v>No</v>
      </c>
      <c r="J431" s="49" t="str">
        <f t="shared" si="13"/>
        <v>Yes</v>
      </c>
      <c r="K431" s="47">
        <v>0.16143909948987301</v>
      </c>
      <c r="L431" s="50">
        <v>66.032210834553396</v>
      </c>
      <c r="M431" s="47">
        <v>0.14179269887037199</v>
      </c>
      <c r="N431" s="50">
        <v>42.507645259938798</v>
      </c>
    </row>
    <row r="432" spans="1:14" x14ac:dyDescent="0.2">
      <c r="A432" s="57" t="s">
        <v>1169</v>
      </c>
      <c r="B432" s="44" t="s">
        <v>1170</v>
      </c>
      <c r="C432" s="45">
        <v>69</v>
      </c>
      <c r="D432" s="46" t="s">
        <v>334</v>
      </c>
      <c r="E432" s="47">
        <v>0.71939732295708203</v>
      </c>
      <c r="F432" s="48">
        <v>62.079062957540302</v>
      </c>
      <c r="G432" s="47">
        <v>0.72517592702309197</v>
      </c>
      <c r="H432" s="50">
        <v>68.807339449541303</v>
      </c>
      <c r="I432" s="76" t="str">
        <f t="shared" si="12"/>
        <v>No</v>
      </c>
      <c r="J432" s="49" t="str">
        <f t="shared" si="13"/>
        <v>No</v>
      </c>
      <c r="K432" s="47">
        <v>0.296331316053835</v>
      </c>
      <c r="L432" s="50">
        <v>88.433382137628101</v>
      </c>
      <c r="M432" s="47">
        <v>0.22070769275420099</v>
      </c>
      <c r="N432" s="50">
        <v>65.902140672782906</v>
      </c>
    </row>
    <row r="433" spans="1:14" x14ac:dyDescent="0.2">
      <c r="A433" s="57" t="s">
        <v>1171</v>
      </c>
      <c r="B433" s="44" t="s">
        <v>1172</v>
      </c>
      <c r="C433" s="45">
        <v>69</v>
      </c>
      <c r="D433" s="46" t="s">
        <v>334</v>
      </c>
      <c r="E433" s="47">
        <v>0.70725014411632503</v>
      </c>
      <c r="F433" s="48">
        <v>59.590043923865302</v>
      </c>
      <c r="G433" s="47">
        <v>0.73165670293682095</v>
      </c>
      <c r="H433" s="50">
        <v>70.642201834862405</v>
      </c>
      <c r="I433" s="76" t="str">
        <f t="shared" si="12"/>
        <v>No</v>
      </c>
      <c r="J433" s="49" t="str">
        <f t="shared" si="13"/>
        <v>No</v>
      </c>
      <c r="K433" s="47">
        <v>0.163563962828912</v>
      </c>
      <c r="L433" s="50">
        <v>66.617862371888705</v>
      </c>
      <c r="M433" s="47">
        <v>0.14855732647192599</v>
      </c>
      <c r="N433" s="50">
        <v>44.954128440367001</v>
      </c>
    </row>
    <row r="434" spans="1:14" x14ac:dyDescent="0.2">
      <c r="A434" s="57" t="s">
        <v>1173</v>
      </c>
      <c r="B434" s="44" t="s">
        <v>1174</v>
      </c>
      <c r="C434" s="45">
        <v>69</v>
      </c>
      <c r="D434" s="46" t="s">
        <v>334</v>
      </c>
      <c r="E434" s="47">
        <v>0.43926244225795602</v>
      </c>
      <c r="F434" s="48">
        <v>6.1493411420205</v>
      </c>
      <c r="G434" s="47">
        <v>0.36641415945093703</v>
      </c>
      <c r="H434" s="50">
        <v>1.6819571865443399</v>
      </c>
      <c r="I434" s="76" t="str">
        <f t="shared" si="12"/>
        <v>No</v>
      </c>
      <c r="J434" s="49" t="str">
        <f t="shared" si="13"/>
        <v>No</v>
      </c>
      <c r="K434" s="47">
        <v>0.36738279215121</v>
      </c>
      <c r="L434" s="50">
        <v>94.582723279648604</v>
      </c>
      <c r="M434" s="47">
        <v>0.35586281476669501</v>
      </c>
      <c r="N434" s="50">
        <v>90.519877675841002</v>
      </c>
    </row>
    <row r="435" spans="1:14" x14ac:dyDescent="0.2">
      <c r="A435" s="57" t="s">
        <v>1175</v>
      </c>
      <c r="B435" s="44" t="s">
        <v>1176</v>
      </c>
      <c r="C435" s="45">
        <v>69</v>
      </c>
      <c r="D435" s="46" t="s">
        <v>334</v>
      </c>
      <c r="E435" s="47">
        <v>0.37332890277180297</v>
      </c>
      <c r="F435" s="48">
        <v>2.63543191800879</v>
      </c>
      <c r="G435" s="47">
        <v>0.33195700867913303</v>
      </c>
      <c r="H435" s="50">
        <v>1.0703363914373101</v>
      </c>
      <c r="I435" s="76" t="str">
        <f t="shared" si="12"/>
        <v>No</v>
      </c>
      <c r="J435" s="49" t="str">
        <f t="shared" si="13"/>
        <v>No</v>
      </c>
      <c r="K435" s="47">
        <v>0.38879602388441997</v>
      </c>
      <c r="L435" s="50">
        <v>95.900439238652993</v>
      </c>
      <c r="M435" s="47">
        <v>0.37396912040427999</v>
      </c>
      <c r="N435" s="50">
        <v>93.883792048929706</v>
      </c>
    </row>
    <row r="436" spans="1:14" x14ac:dyDescent="0.2">
      <c r="A436" s="57" t="s">
        <v>1177</v>
      </c>
      <c r="B436" s="44" t="s">
        <v>1178</v>
      </c>
      <c r="C436" s="45">
        <v>69</v>
      </c>
      <c r="D436" s="46" t="s">
        <v>334</v>
      </c>
      <c r="E436" s="47">
        <v>0.36904580299113798</v>
      </c>
      <c r="F436" s="48">
        <v>2.48901903367496</v>
      </c>
      <c r="G436" s="47">
        <v>0.33085329712035799</v>
      </c>
      <c r="H436" s="50">
        <v>0.91743119266055095</v>
      </c>
      <c r="I436" s="76" t="str">
        <f t="shared" si="12"/>
        <v>No</v>
      </c>
      <c r="J436" s="49" t="str">
        <f t="shared" si="13"/>
        <v>No</v>
      </c>
      <c r="K436" s="47">
        <v>0.32677916132066698</v>
      </c>
      <c r="L436" s="50">
        <v>90.922401171303093</v>
      </c>
      <c r="M436" s="47">
        <v>0.35027959051716001</v>
      </c>
      <c r="N436" s="50">
        <v>89.755351681957194</v>
      </c>
    </row>
    <row r="437" spans="1:14" x14ac:dyDescent="0.2">
      <c r="A437" s="57" t="s">
        <v>1179</v>
      </c>
      <c r="B437" s="44" t="s">
        <v>1180</v>
      </c>
      <c r="C437" s="45">
        <v>69</v>
      </c>
      <c r="D437" s="46" t="s">
        <v>334</v>
      </c>
      <c r="E437" s="47">
        <v>0.65882271517011803</v>
      </c>
      <c r="F437" s="48">
        <v>48.169838945827202</v>
      </c>
      <c r="G437" s="47">
        <v>0.70267333340277904</v>
      </c>
      <c r="H437" s="50">
        <v>60.091743119265999</v>
      </c>
      <c r="I437" s="76" t="str">
        <f t="shared" si="12"/>
        <v>No</v>
      </c>
      <c r="J437" s="49" t="str">
        <f t="shared" si="13"/>
        <v>No</v>
      </c>
      <c r="K437" s="47">
        <v>9.8499956204949807E-2</v>
      </c>
      <c r="L437" s="50">
        <v>33.089311859443598</v>
      </c>
      <c r="M437" s="47">
        <v>0.10446524504865499</v>
      </c>
      <c r="N437" s="50">
        <v>21.100917431192698</v>
      </c>
    </row>
    <row r="438" spans="1:14" x14ac:dyDescent="0.2">
      <c r="A438" s="147" t="s">
        <v>1181</v>
      </c>
      <c r="B438" s="44" t="s">
        <v>1182</v>
      </c>
      <c r="C438" s="45">
        <v>69</v>
      </c>
      <c r="D438" s="46" t="s">
        <v>334</v>
      </c>
      <c r="E438" s="47">
        <v>0.81278333724515295</v>
      </c>
      <c r="F438" s="48">
        <v>83.016105417276705</v>
      </c>
      <c r="G438" s="47">
        <v>0.76429693227342299</v>
      </c>
      <c r="H438" s="50">
        <v>80.122324159021403</v>
      </c>
      <c r="I438" s="76" t="str">
        <f t="shared" si="12"/>
        <v>No</v>
      </c>
      <c r="J438" s="49" t="str">
        <f t="shared" si="13"/>
        <v>Yes</v>
      </c>
      <c r="K438" s="47">
        <v>9.7075909245176797E-2</v>
      </c>
      <c r="L438" s="50">
        <v>30.893118594436299</v>
      </c>
      <c r="M438" s="47">
        <v>9.6316774358839105E-2</v>
      </c>
      <c r="N438" s="50">
        <v>13.7614678899083</v>
      </c>
    </row>
    <row r="439" spans="1:14" x14ac:dyDescent="0.2">
      <c r="A439" s="57" t="s">
        <v>1183</v>
      </c>
      <c r="B439" s="44" t="s">
        <v>1184</v>
      </c>
      <c r="C439" s="45">
        <v>69</v>
      </c>
      <c r="D439" s="46" t="s">
        <v>334</v>
      </c>
      <c r="E439" s="47">
        <v>0.77829741967458099</v>
      </c>
      <c r="F439" s="48">
        <v>76.427525622254706</v>
      </c>
      <c r="G439" s="47">
        <v>0.70726849494547295</v>
      </c>
      <c r="H439" s="50">
        <v>61.926605504587201</v>
      </c>
      <c r="I439" s="76" t="str">
        <f t="shared" si="12"/>
        <v>No</v>
      </c>
      <c r="J439" s="49" t="str">
        <f t="shared" si="13"/>
        <v>No</v>
      </c>
      <c r="K439" s="47">
        <v>9.9518595231856105E-2</v>
      </c>
      <c r="L439" s="50">
        <v>35.139092240117101</v>
      </c>
      <c r="M439" s="47">
        <v>9.9262463933518702E-2</v>
      </c>
      <c r="N439" s="50">
        <v>16.3608562691131</v>
      </c>
    </row>
    <row r="440" spans="1:14" x14ac:dyDescent="0.2">
      <c r="A440" s="57" t="s">
        <v>1130</v>
      </c>
      <c r="B440" s="44" t="s">
        <v>1185</v>
      </c>
      <c r="C440" s="45">
        <v>69</v>
      </c>
      <c r="D440" s="46" t="s">
        <v>334</v>
      </c>
      <c r="E440" s="47">
        <v>0.61507706988660804</v>
      </c>
      <c r="F440" s="48">
        <v>36.456808199121497</v>
      </c>
      <c r="G440" s="47">
        <v>0.66251086240994295</v>
      </c>
      <c r="H440" s="50">
        <v>47.400611620795097</v>
      </c>
      <c r="I440" s="76" t="str">
        <f t="shared" si="12"/>
        <v>No</v>
      </c>
      <c r="J440" s="49" t="str">
        <f t="shared" si="13"/>
        <v>No</v>
      </c>
      <c r="K440" s="47">
        <v>8.4180019051880994E-2</v>
      </c>
      <c r="L440" s="50">
        <v>8.9311859443631008</v>
      </c>
      <c r="M440" s="47">
        <v>8.8065528970371801E-2</v>
      </c>
      <c r="N440" s="50">
        <v>7.7981651376146797</v>
      </c>
    </row>
    <row r="441" spans="1:14" x14ac:dyDescent="0.2">
      <c r="A441" s="57" t="s">
        <v>1186</v>
      </c>
      <c r="B441" s="44" t="s">
        <v>1187</v>
      </c>
      <c r="C441" s="45">
        <v>69</v>
      </c>
      <c r="D441" s="46" t="s">
        <v>334</v>
      </c>
      <c r="E441" s="47">
        <v>0.40144791371249999</v>
      </c>
      <c r="F441" s="48">
        <v>3.6603221083455302</v>
      </c>
      <c r="G441" s="47">
        <v>0.42796626048241698</v>
      </c>
      <c r="H441" s="50">
        <v>3.6697247706421998</v>
      </c>
      <c r="I441" s="76" t="str">
        <f t="shared" si="12"/>
        <v>No</v>
      </c>
      <c r="J441" s="49" t="str">
        <f t="shared" si="13"/>
        <v>No</v>
      </c>
      <c r="K441" s="47">
        <v>0.40506583454603201</v>
      </c>
      <c r="L441" s="50">
        <v>96.925329428989798</v>
      </c>
      <c r="M441" s="47">
        <v>0.31585615795154598</v>
      </c>
      <c r="N441" s="50">
        <v>85.168195718654403</v>
      </c>
    </row>
    <row r="442" spans="1:14" x14ac:dyDescent="0.2">
      <c r="A442" s="57" t="s">
        <v>1188</v>
      </c>
      <c r="B442" s="44" t="s">
        <v>1189</v>
      </c>
      <c r="C442" s="45">
        <v>69</v>
      </c>
      <c r="D442" s="46" t="s">
        <v>334</v>
      </c>
      <c r="E442" s="47">
        <v>0.76490935517174696</v>
      </c>
      <c r="F442" s="48">
        <v>72.913616398242993</v>
      </c>
      <c r="G442" s="47">
        <v>0.75433043773591202</v>
      </c>
      <c r="H442" s="50">
        <v>76.911314984709506</v>
      </c>
      <c r="I442" s="76" t="str">
        <f t="shared" si="12"/>
        <v>No</v>
      </c>
      <c r="J442" s="49" t="str">
        <f t="shared" si="13"/>
        <v>No</v>
      </c>
      <c r="K442" s="47">
        <v>0.176461475560523</v>
      </c>
      <c r="L442" s="50">
        <v>69.253294289897497</v>
      </c>
      <c r="M442" s="47">
        <v>0.15558028066325</v>
      </c>
      <c r="N442" s="50">
        <v>48.623853211009198</v>
      </c>
    </row>
    <row r="443" spans="1:14" x14ac:dyDescent="0.2">
      <c r="A443" s="147" t="s">
        <v>1190</v>
      </c>
      <c r="B443" s="44" t="s">
        <v>1191</v>
      </c>
      <c r="C443" s="45">
        <v>69</v>
      </c>
      <c r="D443" s="46" t="s">
        <v>334</v>
      </c>
      <c r="E443" s="47">
        <v>0.83858011522168097</v>
      </c>
      <c r="F443" s="48">
        <v>88.872620790629597</v>
      </c>
      <c r="G443" s="47">
        <v>0.80910423327691905</v>
      </c>
      <c r="H443" s="50">
        <v>89.449541284403693</v>
      </c>
      <c r="I443" s="76" t="str">
        <f t="shared" si="12"/>
        <v>No</v>
      </c>
      <c r="J443" s="49" t="str">
        <f t="shared" si="13"/>
        <v>Yes</v>
      </c>
      <c r="K443" s="47">
        <v>5.0413303318106902E-2</v>
      </c>
      <c r="L443" s="50">
        <v>2.1961932650073202</v>
      </c>
      <c r="M443" s="47">
        <v>5.0132945828381598E-2</v>
      </c>
      <c r="N443" s="50">
        <v>1.8348623853210999</v>
      </c>
    </row>
    <row r="444" spans="1:14" x14ac:dyDescent="0.2">
      <c r="A444" s="57" t="s">
        <v>1192</v>
      </c>
      <c r="B444" s="44" t="s">
        <v>1193</v>
      </c>
      <c r="C444" s="45">
        <v>69</v>
      </c>
      <c r="D444" s="46" t="s">
        <v>334</v>
      </c>
      <c r="E444" s="47">
        <v>0.71738953334224498</v>
      </c>
      <c r="F444" s="48">
        <v>61.639824304538799</v>
      </c>
      <c r="G444" s="47">
        <v>0.76179827054402205</v>
      </c>
      <c r="H444" s="50">
        <v>79.204892966360802</v>
      </c>
      <c r="I444" s="76" t="str">
        <f t="shared" si="12"/>
        <v>No</v>
      </c>
      <c r="J444" s="49" t="str">
        <f t="shared" si="13"/>
        <v>No</v>
      </c>
      <c r="K444" s="47">
        <v>2.7212240963019E-2</v>
      </c>
      <c r="L444" s="50">
        <v>1.1713030746705699</v>
      </c>
      <c r="M444" s="47">
        <v>2.8568301169936298E-2</v>
      </c>
      <c r="N444" s="50">
        <v>1.0703363914373101</v>
      </c>
    </row>
    <row r="445" spans="1:14" x14ac:dyDescent="0.2">
      <c r="A445" s="57" t="s">
        <v>1194</v>
      </c>
      <c r="B445" s="44" t="s">
        <v>1195</v>
      </c>
      <c r="C445" s="45">
        <v>69</v>
      </c>
      <c r="D445" s="46" t="s">
        <v>334</v>
      </c>
      <c r="E445" s="47">
        <v>0.62555103828658598</v>
      </c>
      <c r="F445" s="48">
        <v>40.263543191800899</v>
      </c>
      <c r="G445" s="47">
        <v>0.56053075057157398</v>
      </c>
      <c r="H445" s="50">
        <v>20.183486238532101</v>
      </c>
      <c r="I445" s="76" t="str">
        <f t="shared" si="12"/>
        <v>No</v>
      </c>
      <c r="J445" s="49" t="str">
        <f t="shared" si="13"/>
        <v>No</v>
      </c>
      <c r="K445" s="47">
        <v>0.144507983937051</v>
      </c>
      <c r="L445" s="50">
        <v>60.468521229868202</v>
      </c>
      <c r="M445" s="47">
        <v>0.164439921036721</v>
      </c>
      <c r="N445" s="50">
        <v>51.070336391437301</v>
      </c>
    </row>
    <row r="446" spans="1:14" x14ac:dyDescent="0.2">
      <c r="A446" s="147" t="s">
        <v>1196</v>
      </c>
      <c r="B446" s="44" t="s">
        <v>1197</v>
      </c>
      <c r="C446" s="45">
        <v>69</v>
      </c>
      <c r="D446" s="46" t="s">
        <v>334</v>
      </c>
      <c r="E446" s="47">
        <v>0.791167888928199</v>
      </c>
      <c r="F446" s="48">
        <v>79.209370424597395</v>
      </c>
      <c r="G446" s="47">
        <v>0.74870739341639203</v>
      </c>
      <c r="H446" s="50">
        <v>75.382262996941904</v>
      </c>
      <c r="I446" s="76" t="str">
        <f t="shared" si="12"/>
        <v>No</v>
      </c>
      <c r="J446" s="49" t="str">
        <f t="shared" si="13"/>
        <v>Yes</v>
      </c>
      <c r="K446" s="47">
        <v>9.5471405052914099E-2</v>
      </c>
      <c r="L446" s="50">
        <v>28.2576866764275</v>
      </c>
      <c r="M446" s="47">
        <v>9.7934792496811002E-2</v>
      </c>
      <c r="N446" s="50">
        <v>15.4434250764526</v>
      </c>
    </row>
    <row r="447" spans="1:14" x14ac:dyDescent="0.2">
      <c r="A447" s="57" t="s">
        <v>1198</v>
      </c>
      <c r="B447" s="44" t="s">
        <v>1199</v>
      </c>
      <c r="C447" s="45">
        <v>69</v>
      </c>
      <c r="D447" s="46" t="s">
        <v>334</v>
      </c>
      <c r="E447" s="47">
        <v>0.69879484643627399</v>
      </c>
      <c r="F447" s="48">
        <v>57.833089311859403</v>
      </c>
      <c r="G447" s="47">
        <v>0.75112979324108997</v>
      </c>
      <c r="H447" s="50">
        <v>76.299694189602405</v>
      </c>
      <c r="I447" s="76" t="str">
        <f t="shared" si="12"/>
        <v>No</v>
      </c>
      <c r="J447" s="49" t="str">
        <f t="shared" si="13"/>
        <v>No</v>
      </c>
      <c r="K447" s="47">
        <v>5.1332446257004102E-2</v>
      </c>
      <c r="L447" s="50">
        <v>2.3426061493411399</v>
      </c>
      <c r="M447" s="47">
        <v>7.6290932835048897E-2</v>
      </c>
      <c r="N447" s="50">
        <v>3.3639143730886798</v>
      </c>
    </row>
    <row r="448" spans="1:14" x14ac:dyDescent="0.2">
      <c r="A448" s="57" t="s">
        <v>1200</v>
      </c>
      <c r="B448" s="44" t="s">
        <v>1201</v>
      </c>
      <c r="C448" s="45">
        <v>69</v>
      </c>
      <c r="D448" s="46" t="s">
        <v>334</v>
      </c>
      <c r="E448" s="47">
        <v>0.58288596811219096</v>
      </c>
      <c r="F448" s="48">
        <v>27.672035139092198</v>
      </c>
      <c r="G448" s="47">
        <v>0.61741593559503505</v>
      </c>
      <c r="H448" s="50">
        <v>35.168195718654403</v>
      </c>
      <c r="I448" s="76" t="str">
        <f t="shared" si="12"/>
        <v>No</v>
      </c>
      <c r="J448" s="49" t="str">
        <f t="shared" si="13"/>
        <v>No</v>
      </c>
      <c r="K448" s="47">
        <v>0.139783528823162</v>
      </c>
      <c r="L448" s="50">
        <v>58.711566617862402</v>
      </c>
      <c r="M448" s="47">
        <v>0.15787024622874599</v>
      </c>
      <c r="N448" s="50">
        <v>49.5412844036697</v>
      </c>
    </row>
    <row r="449" spans="1:14" x14ac:dyDescent="0.2">
      <c r="A449" s="57" t="s">
        <v>1202</v>
      </c>
      <c r="B449" s="44" t="s">
        <v>1203</v>
      </c>
      <c r="C449" s="45">
        <v>69</v>
      </c>
      <c r="D449" s="46" t="s">
        <v>334</v>
      </c>
      <c r="E449" s="47">
        <v>0.59557148716269204</v>
      </c>
      <c r="F449" s="48">
        <v>30.893118594436299</v>
      </c>
      <c r="G449" s="47">
        <v>0.61811933114326001</v>
      </c>
      <c r="H449" s="50">
        <v>35.626911314984703</v>
      </c>
      <c r="I449" s="76" t="str">
        <f t="shared" si="12"/>
        <v>No</v>
      </c>
      <c r="J449" s="49" t="str">
        <f t="shared" si="13"/>
        <v>No</v>
      </c>
      <c r="K449" s="47">
        <v>0.12421759377423899</v>
      </c>
      <c r="L449" s="50">
        <v>53.147877013177201</v>
      </c>
      <c r="M449" s="47">
        <v>0.13738756304274899</v>
      </c>
      <c r="N449" s="50">
        <v>40.519877675841002</v>
      </c>
    </row>
    <row r="450" spans="1:14" x14ac:dyDescent="0.2">
      <c r="A450" s="57" t="s">
        <v>1204</v>
      </c>
      <c r="B450" s="44" t="s">
        <v>1205</v>
      </c>
      <c r="C450" s="45">
        <v>69</v>
      </c>
      <c r="D450" s="46" t="s">
        <v>334</v>
      </c>
      <c r="E450" s="47">
        <v>0.60715367933289899</v>
      </c>
      <c r="F450" s="48">
        <v>33.967789165446597</v>
      </c>
      <c r="G450" s="47">
        <v>0.67642834529144802</v>
      </c>
      <c r="H450" s="50">
        <v>51.987767584097902</v>
      </c>
      <c r="I450" s="76" t="str">
        <f t="shared" si="12"/>
        <v>No</v>
      </c>
      <c r="J450" s="49" t="str">
        <f t="shared" si="13"/>
        <v>No</v>
      </c>
      <c r="K450" s="47">
        <v>0.11844285925835001</v>
      </c>
      <c r="L450" s="50">
        <v>51.244509516837503</v>
      </c>
      <c r="M450" s="47">
        <v>0.119082624139645</v>
      </c>
      <c r="N450" s="50">
        <v>31.039755351682</v>
      </c>
    </row>
    <row r="451" spans="1:14" x14ac:dyDescent="0.2">
      <c r="A451" s="147" t="s">
        <v>1206</v>
      </c>
      <c r="B451" s="44" t="s">
        <v>1207</v>
      </c>
      <c r="C451" s="45">
        <v>69</v>
      </c>
      <c r="D451" s="46" t="s">
        <v>334</v>
      </c>
      <c r="E451" s="47">
        <v>0.83658604574406303</v>
      </c>
      <c r="F451" s="48">
        <v>88.433382137628101</v>
      </c>
      <c r="G451" s="47">
        <v>0.86511466243172197</v>
      </c>
      <c r="H451" s="50">
        <v>96.788990825688103</v>
      </c>
      <c r="I451" s="76" t="str">
        <f t="shared" si="12"/>
        <v>No</v>
      </c>
      <c r="J451" s="49" t="str">
        <f t="shared" si="13"/>
        <v>Yes</v>
      </c>
      <c r="K451" s="47">
        <v>7.8439045131142096E-2</v>
      </c>
      <c r="L451" s="50">
        <v>5.7101024890190297</v>
      </c>
      <c r="M451" s="47">
        <v>7.87214359453864E-2</v>
      </c>
      <c r="N451" s="50">
        <v>3.9755351681957198</v>
      </c>
    </row>
    <row r="452" spans="1:14" x14ac:dyDescent="0.2">
      <c r="A452" s="57" t="s">
        <v>1208</v>
      </c>
      <c r="B452" s="44" t="s">
        <v>1209</v>
      </c>
      <c r="C452" s="45">
        <v>69</v>
      </c>
      <c r="D452" s="46" t="s">
        <v>334</v>
      </c>
      <c r="E452" s="47">
        <v>0.76929803754105497</v>
      </c>
      <c r="F452" s="48">
        <v>73.645680819912201</v>
      </c>
      <c r="G452" s="47">
        <v>0.82674000810117998</v>
      </c>
      <c r="H452" s="50">
        <v>91.437308868501503</v>
      </c>
      <c r="I452" s="76" t="str">
        <f t="shared" si="12"/>
        <v>No</v>
      </c>
      <c r="J452" s="49" t="str">
        <f t="shared" si="13"/>
        <v>No</v>
      </c>
      <c r="K452" s="47">
        <v>8.4735069088438503E-2</v>
      </c>
      <c r="L452" s="50">
        <v>9.3704245973645701</v>
      </c>
      <c r="M452" s="47">
        <v>8.4541060476557406E-2</v>
      </c>
      <c r="N452" s="50">
        <v>5.5045871559632999</v>
      </c>
    </row>
    <row r="453" spans="1:14" x14ac:dyDescent="0.2">
      <c r="A453" s="147" t="s">
        <v>1210</v>
      </c>
      <c r="B453" s="44" t="s">
        <v>1211</v>
      </c>
      <c r="C453" s="45">
        <v>69</v>
      </c>
      <c r="D453" s="46" t="s">
        <v>334</v>
      </c>
      <c r="E453" s="47">
        <v>0.80597328060167095</v>
      </c>
      <c r="F453" s="48">
        <v>82.284040995607597</v>
      </c>
      <c r="G453" s="47">
        <v>0.87322000698260205</v>
      </c>
      <c r="H453" s="50">
        <v>98.012232415902105</v>
      </c>
      <c r="I453" s="76" t="str">
        <f t="shared" si="12"/>
        <v>No</v>
      </c>
      <c r="J453" s="49" t="str">
        <f t="shared" si="13"/>
        <v>Yes</v>
      </c>
      <c r="K453" s="47">
        <v>8.3333332855363998E-2</v>
      </c>
      <c r="L453" s="50">
        <v>8.7847730600292806</v>
      </c>
      <c r="M453" s="47">
        <v>8.3333332968397594E-2</v>
      </c>
      <c r="N453" s="50">
        <v>5.1987767584097897</v>
      </c>
    </row>
    <row r="454" spans="1:14" x14ac:dyDescent="0.2">
      <c r="A454" s="57" t="s">
        <v>1212</v>
      </c>
      <c r="B454" s="44" t="s">
        <v>1213</v>
      </c>
      <c r="C454" s="45">
        <v>69</v>
      </c>
      <c r="D454" s="46" t="s">
        <v>334</v>
      </c>
      <c r="E454" s="47">
        <v>0.70673375379715297</v>
      </c>
      <c r="F454" s="48">
        <v>59.443631039531503</v>
      </c>
      <c r="G454" s="47">
        <v>0.82454713165131099</v>
      </c>
      <c r="H454" s="50">
        <v>91.284403669724796</v>
      </c>
      <c r="I454" s="76" t="str">
        <f t="shared" si="12"/>
        <v>No</v>
      </c>
      <c r="J454" s="49" t="str">
        <f t="shared" si="13"/>
        <v>No</v>
      </c>
      <c r="K454" s="47">
        <v>7.6229145028710102E-2</v>
      </c>
      <c r="L454" s="50">
        <v>4.8316251830161097</v>
      </c>
      <c r="M454" s="47">
        <v>8.49063319920767E-2</v>
      </c>
      <c r="N454" s="50">
        <v>5.81039755351682</v>
      </c>
    </row>
    <row r="455" spans="1:14" x14ac:dyDescent="0.2">
      <c r="A455" s="147" t="s">
        <v>1214</v>
      </c>
      <c r="B455" s="44" t="s">
        <v>1215</v>
      </c>
      <c r="C455" s="45">
        <v>69</v>
      </c>
      <c r="D455" s="46" t="s">
        <v>334</v>
      </c>
      <c r="E455" s="47">
        <v>0.87580172830597902</v>
      </c>
      <c r="F455" s="48">
        <v>94.436310395314806</v>
      </c>
      <c r="G455" s="47">
        <v>0.87025175060734905</v>
      </c>
      <c r="H455" s="50">
        <v>97.553516819571897</v>
      </c>
      <c r="I455" s="76" t="str">
        <f t="shared" ref="I455:I518" si="14">IF(AND(F455&gt;=90,H455&gt;=90),"Yes","No")</f>
        <v>Yes</v>
      </c>
      <c r="J455" s="49" t="str">
        <f t="shared" ref="J455:J518" si="15">IF(AND(F455&gt;=75,H455&gt;=75),"Yes","No")</f>
        <v>Yes</v>
      </c>
      <c r="K455" s="47">
        <v>9.0475845314494305E-2</v>
      </c>
      <c r="L455" s="50">
        <v>18.155197657393899</v>
      </c>
      <c r="M455" s="47">
        <v>9.0143712148274505E-2</v>
      </c>
      <c r="N455" s="50">
        <v>9.1743119266054993</v>
      </c>
    </row>
    <row r="456" spans="1:14" x14ac:dyDescent="0.2">
      <c r="A456" s="147" t="s">
        <v>1216</v>
      </c>
      <c r="B456" s="44" t="s">
        <v>1217</v>
      </c>
      <c r="C456" s="45">
        <v>69</v>
      </c>
      <c r="D456" s="46" t="s">
        <v>334</v>
      </c>
      <c r="E456" s="47">
        <v>0.79207190287839702</v>
      </c>
      <c r="F456" s="48">
        <v>79.355783308931194</v>
      </c>
      <c r="G456" s="47">
        <v>0.85744570104249695</v>
      </c>
      <c r="H456" s="50">
        <v>95.565749235474001</v>
      </c>
      <c r="I456" s="76" t="str">
        <f t="shared" si="14"/>
        <v>No</v>
      </c>
      <c r="J456" s="49" t="str">
        <f t="shared" si="15"/>
        <v>Yes</v>
      </c>
      <c r="K456" s="47">
        <v>7.8858946641275199E-2</v>
      </c>
      <c r="L456" s="50">
        <v>6.0029282576866798</v>
      </c>
      <c r="M456" s="47">
        <v>7.8830911717690202E-2</v>
      </c>
      <c r="N456" s="50">
        <v>4.1284403669724803</v>
      </c>
    </row>
    <row r="457" spans="1:14" x14ac:dyDescent="0.2">
      <c r="A457" s="147" t="s">
        <v>1218</v>
      </c>
      <c r="B457" s="44" t="s">
        <v>1219</v>
      </c>
      <c r="C457" s="45">
        <v>69</v>
      </c>
      <c r="D457" s="46" t="s">
        <v>334</v>
      </c>
      <c r="E457" s="47">
        <v>0.85581785850465597</v>
      </c>
      <c r="F457" s="48">
        <v>91.215226939970705</v>
      </c>
      <c r="G457" s="47">
        <v>0.81719012787623002</v>
      </c>
      <c r="H457" s="50">
        <v>90.214067278287501</v>
      </c>
      <c r="I457" s="76" t="str">
        <f t="shared" si="14"/>
        <v>Yes</v>
      </c>
      <c r="J457" s="49" t="str">
        <f t="shared" si="15"/>
        <v>Yes</v>
      </c>
      <c r="K457" s="47">
        <v>8.4735071321438801E-2</v>
      </c>
      <c r="L457" s="50">
        <v>9.5168374816983903</v>
      </c>
      <c r="M457" s="47">
        <v>8.4541062699002106E-2</v>
      </c>
      <c r="N457" s="50">
        <v>5.65749235474006</v>
      </c>
    </row>
    <row r="458" spans="1:14" x14ac:dyDescent="0.2">
      <c r="A458" s="147" t="s">
        <v>1220</v>
      </c>
      <c r="B458" s="44" t="s">
        <v>1221</v>
      </c>
      <c r="C458" s="45">
        <v>69</v>
      </c>
      <c r="D458" s="46" t="s">
        <v>334</v>
      </c>
      <c r="E458" s="47">
        <v>0.82091024795969303</v>
      </c>
      <c r="F458" s="48">
        <v>84.919472913616403</v>
      </c>
      <c r="G458" s="47">
        <v>0.76411121978655305</v>
      </c>
      <c r="H458" s="50">
        <v>79.969418960244695</v>
      </c>
      <c r="I458" s="76" t="str">
        <f t="shared" si="14"/>
        <v>No</v>
      </c>
      <c r="J458" s="49" t="str">
        <f t="shared" si="15"/>
        <v>Yes</v>
      </c>
      <c r="K458" s="47">
        <v>0.10305324132782</v>
      </c>
      <c r="L458" s="50">
        <v>39.677891654465597</v>
      </c>
      <c r="M458" s="47">
        <v>0.12803960966265901</v>
      </c>
      <c r="N458" s="50">
        <v>35.474006116208002</v>
      </c>
    </row>
    <row r="459" spans="1:14" x14ac:dyDescent="0.2">
      <c r="A459" s="147" t="s">
        <v>1222</v>
      </c>
      <c r="B459" s="44" t="s">
        <v>1223</v>
      </c>
      <c r="C459" s="45">
        <v>69</v>
      </c>
      <c r="D459" s="46" t="s">
        <v>334</v>
      </c>
      <c r="E459" s="47">
        <v>0.80275176490984901</v>
      </c>
      <c r="F459" s="48">
        <v>81.698389458272302</v>
      </c>
      <c r="G459" s="47">
        <v>0.75478977223241195</v>
      </c>
      <c r="H459" s="50">
        <v>77.217125382263006</v>
      </c>
      <c r="I459" s="76" t="str">
        <f t="shared" si="14"/>
        <v>No</v>
      </c>
      <c r="J459" s="49" t="str">
        <f t="shared" si="15"/>
        <v>Yes</v>
      </c>
      <c r="K459" s="47">
        <v>0.10963129645886301</v>
      </c>
      <c r="L459" s="50">
        <v>45.387994143484597</v>
      </c>
      <c r="M459" s="47">
        <v>0.14940088523599401</v>
      </c>
      <c r="N459" s="50">
        <v>45.259938837920501</v>
      </c>
    </row>
    <row r="460" spans="1:14" x14ac:dyDescent="0.2">
      <c r="A460" s="57" t="s">
        <v>1224</v>
      </c>
      <c r="B460" s="44" t="s">
        <v>1225</v>
      </c>
      <c r="C460" s="45">
        <v>69</v>
      </c>
      <c r="D460" s="46" t="s">
        <v>334</v>
      </c>
      <c r="E460" s="47">
        <v>0.748635999725344</v>
      </c>
      <c r="F460" s="48">
        <v>68.667642752562202</v>
      </c>
      <c r="G460" s="47">
        <v>0.76194829299924505</v>
      </c>
      <c r="H460" s="50">
        <v>79.357798165137595</v>
      </c>
      <c r="I460" s="76" t="str">
        <f t="shared" si="14"/>
        <v>No</v>
      </c>
      <c r="J460" s="49" t="str">
        <f t="shared" si="15"/>
        <v>No</v>
      </c>
      <c r="K460" s="47">
        <v>8.6677944267965698E-2</v>
      </c>
      <c r="L460" s="50">
        <v>11.2737920937042</v>
      </c>
      <c r="M460" s="47">
        <v>8.7543201117081207E-2</v>
      </c>
      <c r="N460" s="50">
        <v>7.4923547400611596</v>
      </c>
    </row>
    <row r="461" spans="1:14" x14ac:dyDescent="0.2">
      <c r="A461" s="147" t="s">
        <v>1226</v>
      </c>
      <c r="B461" s="44" t="s">
        <v>1227</v>
      </c>
      <c r="C461" s="45">
        <v>69</v>
      </c>
      <c r="D461" s="46" t="s">
        <v>334</v>
      </c>
      <c r="E461" s="47">
        <v>0.85074152690432303</v>
      </c>
      <c r="F461" s="48">
        <v>90.922401171303093</v>
      </c>
      <c r="G461" s="47">
        <v>0.84124804801311803</v>
      </c>
      <c r="H461" s="50">
        <v>93.730886850152899</v>
      </c>
      <c r="I461" s="76" t="str">
        <f t="shared" si="14"/>
        <v>Yes</v>
      </c>
      <c r="J461" s="49" t="str">
        <f t="shared" si="15"/>
        <v>Yes</v>
      </c>
      <c r="K461" s="47">
        <v>0.101977705676259</v>
      </c>
      <c r="L461" s="50">
        <v>37.920937042459698</v>
      </c>
      <c r="M461" s="47">
        <v>9.9724543892162704E-2</v>
      </c>
      <c r="N461" s="50">
        <v>17.125382262996901</v>
      </c>
    </row>
    <row r="462" spans="1:14" x14ac:dyDescent="0.2">
      <c r="A462" s="147" t="s">
        <v>603</v>
      </c>
      <c r="B462" s="44" t="s">
        <v>1228</v>
      </c>
      <c r="C462" s="45">
        <v>69</v>
      </c>
      <c r="D462" s="46" t="s">
        <v>334</v>
      </c>
      <c r="E462" s="47">
        <v>0.87400103347147595</v>
      </c>
      <c r="F462" s="48">
        <v>93.850658857979496</v>
      </c>
      <c r="G462" s="47">
        <v>0.84587961278831203</v>
      </c>
      <c r="H462" s="50">
        <v>94.189602446483207</v>
      </c>
      <c r="I462" s="76" t="str">
        <f t="shared" si="14"/>
        <v>Yes</v>
      </c>
      <c r="J462" s="49" t="str">
        <f t="shared" si="15"/>
        <v>Yes</v>
      </c>
      <c r="K462" s="47">
        <v>0.102224693137816</v>
      </c>
      <c r="L462" s="50">
        <v>38.653001464128799</v>
      </c>
      <c r="M462" s="47">
        <v>0.10050613669964401</v>
      </c>
      <c r="N462" s="50">
        <v>18.195718654434302</v>
      </c>
    </row>
    <row r="463" spans="1:14" x14ac:dyDescent="0.2">
      <c r="A463" s="57" t="s">
        <v>1229</v>
      </c>
      <c r="B463" s="44" t="s">
        <v>1230</v>
      </c>
      <c r="C463" s="45">
        <v>69</v>
      </c>
      <c r="D463" s="46" t="s">
        <v>334</v>
      </c>
      <c r="E463" s="47">
        <v>0.758412883959101</v>
      </c>
      <c r="F463" s="48">
        <v>71.303074670570993</v>
      </c>
      <c r="G463" s="47">
        <v>0.76731198086542296</v>
      </c>
      <c r="H463" s="50">
        <v>80.733944954128404</v>
      </c>
      <c r="I463" s="76" t="str">
        <f t="shared" si="14"/>
        <v>No</v>
      </c>
      <c r="J463" s="49" t="str">
        <f t="shared" si="15"/>
        <v>No</v>
      </c>
      <c r="K463" s="47">
        <v>0.102921697807891</v>
      </c>
      <c r="L463" s="50">
        <v>39.3850658857979</v>
      </c>
      <c r="M463" s="47">
        <v>0.110266129202443</v>
      </c>
      <c r="N463" s="50">
        <v>25.840978593272201</v>
      </c>
    </row>
    <row r="464" spans="1:14" x14ac:dyDescent="0.2">
      <c r="A464" s="57" t="s">
        <v>1231</v>
      </c>
      <c r="B464" s="44" t="s">
        <v>1232</v>
      </c>
      <c r="C464" s="45">
        <v>69</v>
      </c>
      <c r="D464" s="46" t="s">
        <v>334</v>
      </c>
      <c r="E464" s="47">
        <v>0.70528372097265002</v>
      </c>
      <c r="F464" s="48">
        <v>59.00439238653</v>
      </c>
      <c r="G464" s="47">
        <v>0.75376222444347096</v>
      </c>
      <c r="H464" s="50">
        <v>76.758409785932699</v>
      </c>
      <c r="I464" s="76" t="str">
        <f t="shared" si="14"/>
        <v>No</v>
      </c>
      <c r="J464" s="49" t="str">
        <f t="shared" si="15"/>
        <v>No</v>
      </c>
      <c r="K464" s="47">
        <v>9.9337338474818501E-2</v>
      </c>
      <c r="L464" s="50">
        <v>34.699853587115697</v>
      </c>
      <c r="M464" s="47">
        <v>0.101186182967855</v>
      </c>
      <c r="N464" s="50">
        <v>18.501529051987799</v>
      </c>
    </row>
    <row r="465" spans="1:14" x14ac:dyDescent="0.2">
      <c r="A465" s="57" t="s">
        <v>1233</v>
      </c>
      <c r="B465" s="44" t="s">
        <v>1234</v>
      </c>
      <c r="C465" s="45">
        <v>69</v>
      </c>
      <c r="D465" s="46" t="s">
        <v>334</v>
      </c>
      <c r="E465" s="47">
        <v>0.75727688216908995</v>
      </c>
      <c r="F465" s="48">
        <v>71.010248901903395</v>
      </c>
      <c r="G465" s="47">
        <v>0.73217802739255899</v>
      </c>
      <c r="H465" s="50">
        <v>70.948012232415905</v>
      </c>
      <c r="I465" s="76" t="str">
        <f t="shared" si="14"/>
        <v>No</v>
      </c>
      <c r="J465" s="49" t="str">
        <f t="shared" si="15"/>
        <v>No</v>
      </c>
      <c r="K465" s="47">
        <v>0.11931049751792699</v>
      </c>
      <c r="L465" s="50">
        <v>51.830161054172798</v>
      </c>
      <c r="M465" s="47">
        <v>0.123968716780041</v>
      </c>
      <c r="N465" s="50">
        <v>33.6391437308869</v>
      </c>
    </row>
    <row r="466" spans="1:14" x14ac:dyDescent="0.2">
      <c r="A466" s="147" t="s">
        <v>1235</v>
      </c>
      <c r="B466" s="44" t="s">
        <v>1236</v>
      </c>
      <c r="C466" s="45">
        <v>69</v>
      </c>
      <c r="D466" s="46" t="s">
        <v>334</v>
      </c>
      <c r="E466" s="47">
        <v>0.77515408028069699</v>
      </c>
      <c r="F466" s="48">
        <v>75.841874084919496</v>
      </c>
      <c r="G466" s="47">
        <v>0.80840370255953897</v>
      </c>
      <c r="H466" s="50">
        <v>89.296636085626901</v>
      </c>
      <c r="I466" s="76" t="str">
        <f t="shared" si="14"/>
        <v>No</v>
      </c>
      <c r="J466" s="49" t="str">
        <f t="shared" si="15"/>
        <v>Yes</v>
      </c>
      <c r="K466" s="47">
        <v>9.7008373160093503E-2</v>
      </c>
      <c r="L466" s="50">
        <v>30.7467057101025</v>
      </c>
      <c r="M466" s="47">
        <v>9.6908464373710396E-2</v>
      </c>
      <c r="N466" s="50">
        <v>14.9847094801223</v>
      </c>
    </row>
    <row r="467" spans="1:14" x14ac:dyDescent="0.2">
      <c r="A467" s="57" t="s">
        <v>1237</v>
      </c>
      <c r="B467" s="44" t="s">
        <v>1238</v>
      </c>
      <c r="C467" s="45">
        <v>69</v>
      </c>
      <c r="D467" s="46" t="s">
        <v>334</v>
      </c>
      <c r="E467" s="47">
        <v>0.62011670889723502</v>
      </c>
      <c r="F467" s="48">
        <v>38.945827232796503</v>
      </c>
      <c r="G467" s="47">
        <v>0.71874863793802002</v>
      </c>
      <c r="H467" s="50">
        <v>66.513761467889907</v>
      </c>
      <c r="I467" s="76" t="str">
        <f t="shared" si="14"/>
        <v>No</v>
      </c>
      <c r="J467" s="49" t="str">
        <f t="shared" si="15"/>
        <v>No</v>
      </c>
      <c r="K467" s="47">
        <v>0.119174917425045</v>
      </c>
      <c r="L467" s="50">
        <v>51.537335285505101</v>
      </c>
      <c r="M467" s="47">
        <v>0.12169705463187901</v>
      </c>
      <c r="N467" s="50">
        <v>32.721712538226299</v>
      </c>
    </row>
    <row r="468" spans="1:14" x14ac:dyDescent="0.2">
      <c r="A468" s="147" t="s">
        <v>1239</v>
      </c>
      <c r="B468" s="44" t="s">
        <v>1240</v>
      </c>
      <c r="C468" s="45">
        <v>69</v>
      </c>
      <c r="D468" s="46" t="s">
        <v>334</v>
      </c>
      <c r="E468" s="47">
        <v>0.86970819000189103</v>
      </c>
      <c r="F468" s="48">
        <v>93.118594436310403</v>
      </c>
      <c r="G468" s="47">
        <v>0.84042471340006697</v>
      </c>
      <c r="H468" s="50">
        <v>93.577981651376106</v>
      </c>
      <c r="I468" s="76" t="str">
        <f t="shared" si="14"/>
        <v>Yes</v>
      </c>
      <c r="J468" s="49" t="str">
        <f t="shared" si="15"/>
        <v>Yes</v>
      </c>
      <c r="K468" s="47">
        <v>0.122475838394438</v>
      </c>
      <c r="L468" s="50">
        <v>52.562225475841899</v>
      </c>
      <c r="M468" s="47">
        <v>0.115774644347633</v>
      </c>
      <c r="N468" s="50">
        <v>29.510703363914399</v>
      </c>
    </row>
    <row r="469" spans="1:14" x14ac:dyDescent="0.2">
      <c r="A469" s="57" t="s">
        <v>1241</v>
      </c>
      <c r="B469" s="44" t="s">
        <v>1242</v>
      </c>
      <c r="C469" s="45">
        <v>69</v>
      </c>
      <c r="D469" s="46" t="s">
        <v>334</v>
      </c>
      <c r="E469" s="47">
        <v>0.72086080406083397</v>
      </c>
      <c r="F469" s="48">
        <v>62.811127379209402</v>
      </c>
      <c r="G469" s="47">
        <v>0.62080928747233499</v>
      </c>
      <c r="H469" s="50">
        <v>36.085626911315003</v>
      </c>
      <c r="I469" s="76" t="str">
        <f t="shared" si="14"/>
        <v>No</v>
      </c>
      <c r="J469" s="49" t="str">
        <f t="shared" si="15"/>
        <v>No</v>
      </c>
      <c r="K469" s="47">
        <v>0.112729074727378</v>
      </c>
      <c r="L469" s="50">
        <v>47.5841874084919</v>
      </c>
      <c r="M469" s="47">
        <v>0.12601678779399</v>
      </c>
      <c r="N469" s="50">
        <v>34.556574923547402</v>
      </c>
    </row>
    <row r="470" spans="1:14" x14ac:dyDescent="0.2">
      <c r="A470" s="57" t="s">
        <v>1243</v>
      </c>
      <c r="B470" s="44" t="s">
        <v>1244</v>
      </c>
      <c r="C470" s="45">
        <v>69</v>
      </c>
      <c r="D470" s="46" t="s">
        <v>334</v>
      </c>
      <c r="E470" s="47">
        <v>0.677456472984589</v>
      </c>
      <c r="F470" s="48">
        <v>52.269399707174202</v>
      </c>
      <c r="G470" s="47">
        <v>0.69610407196877699</v>
      </c>
      <c r="H470" s="50">
        <v>57.645259938837903</v>
      </c>
      <c r="I470" s="76" t="str">
        <f t="shared" si="14"/>
        <v>No</v>
      </c>
      <c r="J470" s="49" t="str">
        <f t="shared" si="15"/>
        <v>No</v>
      </c>
      <c r="K470" s="47">
        <v>0.10213750620071101</v>
      </c>
      <c r="L470" s="50">
        <v>38.360175695461201</v>
      </c>
      <c r="M470" s="47">
        <v>0.112185011600031</v>
      </c>
      <c r="N470" s="50">
        <v>27.370030581039799</v>
      </c>
    </row>
    <row r="471" spans="1:14" x14ac:dyDescent="0.2">
      <c r="A471" s="57" t="s">
        <v>1245</v>
      </c>
      <c r="B471" s="44" t="s">
        <v>1246</v>
      </c>
      <c r="C471" s="45">
        <v>69</v>
      </c>
      <c r="D471" s="46" t="s">
        <v>334</v>
      </c>
      <c r="E471" s="47">
        <v>0.71801690906195104</v>
      </c>
      <c r="F471" s="48">
        <v>61.786237188872597</v>
      </c>
      <c r="G471" s="47">
        <v>0.77552172496706795</v>
      </c>
      <c r="H471" s="50">
        <v>82.874617737003007</v>
      </c>
      <c r="I471" s="76" t="str">
        <f t="shared" si="14"/>
        <v>No</v>
      </c>
      <c r="J471" s="49" t="str">
        <f t="shared" si="15"/>
        <v>No</v>
      </c>
      <c r="K471" s="47">
        <v>0.106349922259623</v>
      </c>
      <c r="L471" s="50">
        <v>42.606149341142</v>
      </c>
      <c r="M471" s="47">
        <v>0.10845998861273699</v>
      </c>
      <c r="N471" s="50">
        <v>23.853211009174299</v>
      </c>
    </row>
    <row r="472" spans="1:14" x14ac:dyDescent="0.2">
      <c r="A472" s="147" t="s">
        <v>1247</v>
      </c>
      <c r="B472" s="44" t="s">
        <v>1248</v>
      </c>
      <c r="C472" s="45">
        <v>69</v>
      </c>
      <c r="D472" s="46" t="s">
        <v>334</v>
      </c>
      <c r="E472" s="47">
        <v>0.83769783754858096</v>
      </c>
      <c r="F472" s="48">
        <v>88.726207906295798</v>
      </c>
      <c r="G472" s="47">
        <v>0.79850458993046702</v>
      </c>
      <c r="H472" s="50">
        <v>87.767584097859299</v>
      </c>
      <c r="I472" s="76" t="str">
        <f t="shared" si="14"/>
        <v>No</v>
      </c>
      <c r="J472" s="49" t="str">
        <f t="shared" si="15"/>
        <v>Yes</v>
      </c>
      <c r="K472" s="47">
        <v>0.10035662332477301</v>
      </c>
      <c r="L472" s="50">
        <v>36.163982430453899</v>
      </c>
      <c r="M472" s="47">
        <v>0.100314064416473</v>
      </c>
      <c r="N472" s="50">
        <v>17.889908256880702</v>
      </c>
    </row>
    <row r="473" spans="1:14" x14ac:dyDescent="0.2">
      <c r="A473" s="57" t="s">
        <v>1249</v>
      </c>
      <c r="B473" s="44" t="s">
        <v>1250</v>
      </c>
      <c r="C473" s="45">
        <v>69</v>
      </c>
      <c r="D473" s="46" t="s">
        <v>334</v>
      </c>
      <c r="E473" s="47">
        <v>0.76955386947827797</v>
      </c>
      <c r="F473" s="48">
        <v>73.938506588579799</v>
      </c>
      <c r="G473" s="47">
        <v>0.772494009829504</v>
      </c>
      <c r="H473" s="50">
        <v>82.110091743119298</v>
      </c>
      <c r="I473" s="76" t="str">
        <f t="shared" si="14"/>
        <v>No</v>
      </c>
      <c r="J473" s="49" t="str">
        <f t="shared" si="15"/>
        <v>No</v>
      </c>
      <c r="K473" s="47">
        <v>0.10979123173585</v>
      </c>
      <c r="L473" s="50">
        <v>45.827232796486101</v>
      </c>
      <c r="M473" s="47">
        <v>0.108152666909466</v>
      </c>
      <c r="N473" s="50">
        <v>23.547400611620802</v>
      </c>
    </row>
    <row r="474" spans="1:14" x14ac:dyDescent="0.2">
      <c r="A474" s="57" t="s">
        <v>1251</v>
      </c>
      <c r="B474" s="44" t="s">
        <v>1252</v>
      </c>
      <c r="C474" s="45">
        <v>69</v>
      </c>
      <c r="D474" s="46" t="s">
        <v>334</v>
      </c>
      <c r="E474" s="47">
        <v>0.75284212824555397</v>
      </c>
      <c r="F474" s="48">
        <v>69.546120058565194</v>
      </c>
      <c r="G474" s="47">
        <v>0.77561807419307804</v>
      </c>
      <c r="H474" s="50">
        <v>83.0275229357798</v>
      </c>
      <c r="I474" s="76" t="str">
        <f t="shared" si="14"/>
        <v>No</v>
      </c>
      <c r="J474" s="49" t="str">
        <f t="shared" si="15"/>
        <v>No</v>
      </c>
      <c r="K474" s="47">
        <v>0.107752745586122</v>
      </c>
      <c r="L474" s="50">
        <v>44.363103953147899</v>
      </c>
      <c r="M474" s="47">
        <v>0.110492096607111</v>
      </c>
      <c r="N474" s="50">
        <v>26.146788990825701</v>
      </c>
    </row>
    <row r="475" spans="1:14" x14ac:dyDescent="0.2">
      <c r="A475" s="57" t="s">
        <v>1253</v>
      </c>
      <c r="B475" s="44" t="s">
        <v>1254</v>
      </c>
      <c r="C475" s="45">
        <v>69</v>
      </c>
      <c r="D475" s="46" t="s">
        <v>334</v>
      </c>
      <c r="E475" s="47">
        <v>0.68987055269284003</v>
      </c>
      <c r="F475" s="48">
        <v>55.636896046852101</v>
      </c>
      <c r="G475" s="47">
        <v>0.65652447871512198</v>
      </c>
      <c r="H475" s="50">
        <v>45.259938837920501</v>
      </c>
      <c r="I475" s="76" t="str">
        <f t="shared" si="14"/>
        <v>No</v>
      </c>
      <c r="J475" s="49" t="str">
        <f t="shared" si="15"/>
        <v>No</v>
      </c>
      <c r="K475" s="47">
        <v>0.22080757269824</v>
      </c>
      <c r="L475" s="50">
        <v>77.745241581259194</v>
      </c>
      <c r="M475" s="47">
        <v>0.19479970436673</v>
      </c>
      <c r="N475" s="50">
        <v>59.327217125382298</v>
      </c>
    </row>
    <row r="476" spans="1:14" x14ac:dyDescent="0.2">
      <c r="A476" s="57" t="s">
        <v>1255</v>
      </c>
      <c r="B476" s="44" t="s">
        <v>1256</v>
      </c>
      <c r="C476" s="45">
        <v>69</v>
      </c>
      <c r="D476" s="46" t="s">
        <v>334</v>
      </c>
      <c r="E476" s="47">
        <v>0.76407652967530904</v>
      </c>
      <c r="F476" s="48">
        <v>72.474377745241597</v>
      </c>
      <c r="G476" s="47">
        <v>0.69977321664775105</v>
      </c>
      <c r="H476" s="50">
        <v>59.021406727828797</v>
      </c>
      <c r="I476" s="76" t="str">
        <f t="shared" si="14"/>
        <v>No</v>
      </c>
      <c r="J476" s="49" t="str">
        <f t="shared" si="15"/>
        <v>No</v>
      </c>
      <c r="K476" s="47">
        <v>0.116857579165409</v>
      </c>
      <c r="L476" s="50">
        <v>49.780380673499302</v>
      </c>
      <c r="M476" s="47">
        <v>0.128040561106124</v>
      </c>
      <c r="N476" s="50">
        <v>35.626911314984703</v>
      </c>
    </row>
    <row r="477" spans="1:14" x14ac:dyDescent="0.2">
      <c r="A477" s="57" t="s">
        <v>1257</v>
      </c>
      <c r="B477" s="44" t="s">
        <v>1258</v>
      </c>
      <c r="C477" s="45">
        <v>69</v>
      </c>
      <c r="D477" s="46" t="s">
        <v>334</v>
      </c>
      <c r="E477" s="47">
        <v>0.61242936156703598</v>
      </c>
      <c r="F477" s="48">
        <v>35.2855051244509</v>
      </c>
      <c r="G477" s="47">
        <v>0.58818001999442104</v>
      </c>
      <c r="H477" s="50">
        <v>27.6758409785933</v>
      </c>
      <c r="I477" s="76" t="str">
        <f t="shared" si="14"/>
        <v>No</v>
      </c>
      <c r="J477" s="49" t="str">
        <f t="shared" si="15"/>
        <v>No</v>
      </c>
      <c r="K477" s="47">
        <v>0.21950508905517099</v>
      </c>
      <c r="L477" s="50">
        <v>77.306002928257698</v>
      </c>
      <c r="M477" s="47">
        <v>0.204548674091594</v>
      </c>
      <c r="N477" s="50">
        <v>61.620795107033601</v>
      </c>
    </row>
    <row r="478" spans="1:14" x14ac:dyDescent="0.2">
      <c r="A478" s="57" t="s">
        <v>1259</v>
      </c>
      <c r="B478" s="44" t="s">
        <v>1260</v>
      </c>
      <c r="C478" s="45">
        <v>69</v>
      </c>
      <c r="D478" s="46" t="s">
        <v>334</v>
      </c>
      <c r="E478" s="47">
        <v>0.68396709298709901</v>
      </c>
      <c r="F478" s="48">
        <v>53.294289897511</v>
      </c>
      <c r="G478" s="47">
        <v>0.60416066825461501</v>
      </c>
      <c r="H478" s="50">
        <v>32.110091743119298</v>
      </c>
      <c r="I478" s="76" t="str">
        <f t="shared" si="14"/>
        <v>No</v>
      </c>
      <c r="J478" s="49" t="str">
        <f t="shared" si="15"/>
        <v>No</v>
      </c>
      <c r="K478" s="47">
        <v>0.12775751369020999</v>
      </c>
      <c r="L478" s="50">
        <v>54.319180087847698</v>
      </c>
      <c r="M478" s="47">
        <v>0.120944550220017</v>
      </c>
      <c r="N478" s="50">
        <v>32.110091743119298</v>
      </c>
    </row>
    <row r="479" spans="1:14" x14ac:dyDescent="0.2">
      <c r="A479" s="57" t="s">
        <v>1261</v>
      </c>
      <c r="B479" s="44" t="s">
        <v>1262</v>
      </c>
      <c r="C479" s="45">
        <v>69</v>
      </c>
      <c r="D479" s="46" t="s">
        <v>334</v>
      </c>
      <c r="E479" s="47">
        <v>0.61729253748847401</v>
      </c>
      <c r="F479" s="48">
        <v>37.774524158125899</v>
      </c>
      <c r="G479" s="47">
        <v>0.44895140393788602</v>
      </c>
      <c r="H479" s="50">
        <v>4.8929663608562697</v>
      </c>
      <c r="I479" s="76" t="str">
        <f t="shared" si="14"/>
        <v>No</v>
      </c>
      <c r="J479" s="49" t="str">
        <f t="shared" si="15"/>
        <v>No</v>
      </c>
      <c r="K479" s="47">
        <v>0.14108022834648201</v>
      </c>
      <c r="L479" s="50">
        <v>59.297218155197697</v>
      </c>
      <c r="M479" s="47">
        <v>0.15833138391051699</v>
      </c>
      <c r="N479" s="50">
        <v>49.6941896024465</v>
      </c>
    </row>
    <row r="480" spans="1:14" x14ac:dyDescent="0.2">
      <c r="A480" s="57" t="s">
        <v>1263</v>
      </c>
      <c r="B480" s="44" t="s">
        <v>1264</v>
      </c>
      <c r="C480" s="45">
        <v>69</v>
      </c>
      <c r="D480" s="46" t="s">
        <v>334</v>
      </c>
      <c r="E480" s="47">
        <v>0.76413490753277602</v>
      </c>
      <c r="F480" s="48">
        <v>72.767203513909195</v>
      </c>
      <c r="G480" s="47">
        <v>0.75112268409327299</v>
      </c>
      <c r="H480" s="50">
        <v>76.146788990825698</v>
      </c>
      <c r="I480" s="76" t="str">
        <f t="shared" si="14"/>
        <v>No</v>
      </c>
      <c r="J480" s="49" t="str">
        <f t="shared" si="15"/>
        <v>No</v>
      </c>
      <c r="K480" s="47">
        <v>0.10184629948890001</v>
      </c>
      <c r="L480" s="50">
        <v>37.774524158125899</v>
      </c>
      <c r="M480" s="47">
        <v>0.11006410212324499</v>
      </c>
      <c r="N480" s="50">
        <v>25.688073394495401</v>
      </c>
    </row>
    <row r="481" spans="1:14" x14ac:dyDescent="0.2">
      <c r="A481" s="57" t="s">
        <v>1265</v>
      </c>
      <c r="B481" s="44" t="s">
        <v>1266</v>
      </c>
      <c r="C481" s="45">
        <v>69</v>
      </c>
      <c r="D481" s="46" t="s">
        <v>334</v>
      </c>
      <c r="E481" s="47">
        <v>0.75257056035679704</v>
      </c>
      <c r="F481" s="48">
        <v>69.399707174231295</v>
      </c>
      <c r="G481" s="47">
        <v>0.66972840459712701</v>
      </c>
      <c r="H481" s="50">
        <v>48.929663608562699</v>
      </c>
      <c r="I481" s="76" t="str">
        <f t="shared" si="14"/>
        <v>No</v>
      </c>
      <c r="J481" s="49" t="str">
        <f t="shared" si="15"/>
        <v>No</v>
      </c>
      <c r="K481" s="47">
        <v>0.111142024062079</v>
      </c>
      <c r="L481" s="50">
        <v>46.559297218155201</v>
      </c>
      <c r="M481" s="47">
        <v>0.114600922985857</v>
      </c>
      <c r="N481" s="50">
        <v>28.440366972477101</v>
      </c>
    </row>
    <row r="482" spans="1:14" x14ac:dyDescent="0.2">
      <c r="A482" s="57" t="s">
        <v>1267</v>
      </c>
      <c r="B482" s="44" t="s">
        <v>1268</v>
      </c>
      <c r="C482" s="45">
        <v>69</v>
      </c>
      <c r="D482" s="46" t="s">
        <v>334</v>
      </c>
      <c r="E482" s="47">
        <v>0.63941171898744698</v>
      </c>
      <c r="F482" s="48">
        <v>43.191800878477302</v>
      </c>
      <c r="G482" s="47">
        <v>0.57866933141367805</v>
      </c>
      <c r="H482" s="50">
        <v>25.0764525993884</v>
      </c>
      <c r="I482" s="76" t="str">
        <f t="shared" si="14"/>
        <v>No</v>
      </c>
      <c r="J482" s="49" t="str">
        <f t="shared" si="15"/>
        <v>No</v>
      </c>
      <c r="K482" s="47">
        <v>0.13100908019301799</v>
      </c>
      <c r="L482" s="50">
        <v>55.636896046852101</v>
      </c>
      <c r="M482" s="47">
        <v>0.12855868624765099</v>
      </c>
      <c r="N482" s="50">
        <v>35.779816513761503</v>
      </c>
    </row>
    <row r="483" spans="1:14" x14ac:dyDescent="0.2">
      <c r="A483" s="57" t="s">
        <v>1269</v>
      </c>
      <c r="B483" s="44" t="s">
        <v>1270</v>
      </c>
      <c r="C483" s="45">
        <v>69</v>
      </c>
      <c r="D483" s="46" t="s">
        <v>334</v>
      </c>
      <c r="E483" s="47">
        <v>0.67041550432076302</v>
      </c>
      <c r="F483" s="48">
        <v>50.951683748169799</v>
      </c>
      <c r="G483" s="47">
        <v>0.64074319395060098</v>
      </c>
      <c r="H483" s="50">
        <v>40.978593272171302</v>
      </c>
      <c r="I483" s="76" t="str">
        <f t="shared" si="14"/>
        <v>No</v>
      </c>
      <c r="J483" s="49" t="str">
        <f t="shared" si="15"/>
        <v>No</v>
      </c>
      <c r="K483" s="47">
        <v>0.15424280792703299</v>
      </c>
      <c r="L483" s="50">
        <v>63.9824304538799</v>
      </c>
      <c r="M483" s="47">
        <v>0.14316556521187301</v>
      </c>
      <c r="N483" s="50">
        <v>43.272171253822599</v>
      </c>
    </row>
    <row r="484" spans="1:14" x14ac:dyDescent="0.2">
      <c r="A484" s="147" t="s">
        <v>1271</v>
      </c>
      <c r="B484" s="44" t="s">
        <v>1272</v>
      </c>
      <c r="C484" s="45">
        <v>69</v>
      </c>
      <c r="D484" s="46" t="s">
        <v>334</v>
      </c>
      <c r="E484" s="47">
        <v>0.82417148430339904</v>
      </c>
      <c r="F484" s="48">
        <v>85.797950219619295</v>
      </c>
      <c r="G484" s="47">
        <v>0.78406601221284999</v>
      </c>
      <c r="H484" s="50">
        <v>84.709480122324194</v>
      </c>
      <c r="I484" s="76" t="str">
        <f t="shared" si="14"/>
        <v>No</v>
      </c>
      <c r="J484" s="49" t="str">
        <f t="shared" si="15"/>
        <v>Yes</v>
      </c>
      <c r="K484" s="47">
        <v>6.6205265109019307E-2</v>
      </c>
      <c r="L484" s="50">
        <v>3.51390922401171</v>
      </c>
      <c r="M484" s="47">
        <v>6.6249371454635206E-2</v>
      </c>
      <c r="N484" s="50">
        <v>2.75229357798165</v>
      </c>
    </row>
    <row r="485" spans="1:14" x14ac:dyDescent="0.2">
      <c r="A485" s="57" t="s">
        <v>1273</v>
      </c>
      <c r="B485" s="44" t="s">
        <v>1274</v>
      </c>
      <c r="C485" s="45">
        <v>69</v>
      </c>
      <c r="D485" s="46" t="s">
        <v>334</v>
      </c>
      <c r="E485" s="47">
        <v>0.714750171355644</v>
      </c>
      <c r="F485" s="48">
        <v>60.907759882869698</v>
      </c>
      <c r="G485" s="47">
        <v>0.66014168981186705</v>
      </c>
      <c r="H485" s="50">
        <v>46.483180428134602</v>
      </c>
      <c r="I485" s="76" t="str">
        <f t="shared" si="14"/>
        <v>No</v>
      </c>
      <c r="J485" s="49" t="str">
        <f t="shared" si="15"/>
        <v>No</v>
      </c>
      <c r="K485" s="47">
        <v>0.17296846827463899</v>
      </c>
      <c r="L485" s="50">
        <v>68.814055636896001</v>
      </c>
      <c r="M485" s="47">
        <v>0.16571561040346</v>
      </c>
      <c r="N485" s="50">
        <v>51.681957186544302</v>
      </c>
    </row>
    <row r="486" spans="1:14" x14ac:dyDescent="0.2">
      <c r="A486" s="57" t="s">
        <v>1275</v>
      </c>
      <c r="B486" s="44" t="s">
        <v>1276</v>
      </c>
      <c r="C486" s="45">
        <v>69</v>
      </c>
      <c r="D486" s="46" t="s">
        <v>334</v>
      </c>
      <c r="E486" s="47">
        <v>0.49633822500083302</v>
      </c>
      <c r="F486" s="48">
        <v>12.445095168374801</v>
      </c>
      <c r="G486" s="47">
        <v>0.43009273426633399</v>
      </c>
      <c r="H486" s="50">
        <v>3.9755351681957198</v>
      </c>
      <c r="I486" s="76" t="str">
        <f t="shared" si="14"/>
        <v>No</v>
      </c>
      <c r="J486" s="49" t="str">
        <f t="shared" si="15"/>
        <v>No</v>
      </c>
      <c r="K486" s="47">
        <v>0.25324878901054998</v>
      </c>
      <c r="L486" s="50">
        <v>83.748169838945799</v>
      </c>
      <c r="M486" s="47">
        <v>0.24279908476819401</v>
      </c>
      <c r="N486" s="50">
        <v>70.030581039755305</v>
      </c>
    </row>
    <row r="487" spans="1:14" x14ac:dyDescent="0.2">
      <c r="A487" s="57" t="s">
        <v>1277</v>
      </c>
      <c r="B487" s="44" t="s">
        <v>1278</v>
      </c>
      <c r="C487" s="45">
        <v>69</v>
      </c>
      <c r="D487" s="46" t="s">
        <v>334</v>
      </c>
      <c r="E487" s="47">
        <v>0.60676122916015396</v>
      </c>
      <c r="F487" s="48">
        <v>33.821376281112698</v>
      </c>
      <c r="G487" s="47">
        <v>0.56911674970854398</v>
      </c>
      <c r="H487" s="50">
        <v>23.088685015290501</v>
      </c>
      <c r="I487" s="76" t="str">
        <f t="shared" si="14"/>
        <v>No</v>
      </c>
      <c r="J487" s="49" t="str">
        <f t="shared" si="15"/>
        <v>No</v>
      </c>
      <c r="K487" s="47">
        <v>8.2844223840454201E-2</v>
      </c>
      <c r="L487" s="50">
        <v>8.4919472913616403</v>
      </c>
      <c r="M487" s="47">
        <v>8.3521414237067507E-2</v>
      </c>
      <c r="N487" s="50">
        <v>5.3516819571865399</v>
      </c>
    </row>
    <row r="488" spans="1:14" x14ac:dyDescent="0.2">
      <c r="A488" s="57" t="s">
        <v>1279</v>
      </c>
      <c r="B488" s="44" t="s">
        <v>1280</v>
      </c>
      <c r="C488" s="45">
        <v>69</v>
      </c>
      <c r="D488" s="46" t="s">
        <v>334</v>
      </c>
      <c r="E488" s="47">
        <v>0.54410553605657996</v>
      </c>
      <c r="F488" s="48">
        <v>20.644216691068799</v>
      </c>
      <c r="G488" s="47">
        <v>0.52466381300421905</v>
      </c>
      <c r="H488" s="50">
        <v>13.6085626911315</v>
      </c>
      <c r="I488" s="76" t="str">
        <f t="shared" si="14"/>
        <v>No</v>
      </c>
      <c r="J488" s="49" t="str">
        <f t="shared" si="15"/>
        <v>No</v>
      </c>
      <c r="K488" s="47">
        <v>0.111319809830821</v>
      </c>
      <c r="L488" s="50">
        <v>46.705710102489</v>
      </c>
      <c r="M488" s="47">
        <v>0.10900359568635801</v>
      </c>
      <c r="N488" s="50">
        <v>24.6177370030581</v>
      </c>
    </row>
    <row r="489" spans="1:14" x14ac:dyDescent="0.2">
      <c r="A489" s="57" t="s">
        <v>1281</v>
      </c>
      <c r="B489" s="44" t="s">
        <v>1282</v>
      </c>
      <c r="C489" s="45">
        <v>69</v>
      </c>
      <c r="D489" s="46" t="s">
        <v>334</v>
      </c>
      <c r="E489" s="47">
        <v>0.61328179265093996</v>
      </c>
      <c r="F489" s="48">
        <v>35.724743777452403</v>
      </c>
      <c r="G489" s="47">
        <v>0.53367957016780199</v>
      </c>
      <c r="H489" s="50">
        <v>15.2905198776758</v>
      </c>
      <c r="I489" s="76" t="str">
        <f t="shared" si="14"/>
        <v>No</v>
      </c>
      <c r="J489" s="49" t="str">
        <f t="shared" si="15"/>
        <v>No</v>
      </c>
      <c r="K489" s="47">
        <v>0.116856825268033</v>
      </c>
      <c r="L489" s="50">
        <v>49.633967789165403</v>
      </c>
      <c r="M489" s="47">
        <v>0.130897385609896</v>
      </c>
      <c r="N489" s="50">
        <v>36.697247706421997</v>
      </c>
    </row>
    <row r="490" spans="1:14" x14ac:dyDescent="0.2">
      <c r="A490" s="57" t="s">
        <v>1283</v>
      </c>
      <c r="B490" s="44" t="s">
        <v>1284</v>
      </c>
      <c r="C490" s="45">
        <v>69</v>
      </c>
      <c r="D490" s="46" t="s">
        <v>334</v>
      </c>
      <c r="E490" s="47">
        <v>0.486718788771211</v>
      </c>
      <c r="F490" s="48">
        <v>11.1273792093704</v>
      </c>
      <c r="G490" s="47">
        <v>0.52673901679816204</v>
      </c>
      <c r="H490" s="50">
        <v>14.220183486238501</v>
      </c>
      <c r="I490" s="76" t="str">
        <f t="shared" si="14"/>
        <v>No</v>
      </c>
      <c r="J490" s="49" t="str">
        <f t="shared" si="15"/>
        <v>No</v>
      </c>
      <c r="K490" s="47">
        <v>0.22658966096053201</v>
      </c>
      <c r="L490" s="50">
        <v>79.502196193264993</v>
      </c>
      <c r="M490" s="47">
        <v>0.21743202878984699</v>
      </c>
      <c r="N490" s="50">
        <v>64.984709480122305</v>
      </c>
    </row>
    <row r="491" spans="1:14" x14ac:dyDescent="0.2">
      <c r="A491" s="57" t="s">
        <v>1285</v>
      </c>
      <c r="B491" s="44" t="s">
        <v>1286</v>
      </c>
      <c r="C491" s="45">
        <v>69</v>
      </c>
      <c r="D491" s="46" t="s">
        <v>334</v>
      </c>
      <c r="E491" s="47">
        <v>0.58079280474208395</v>
      </c>
      <c r="F491" s="48">
        <v>27.5256222547584</v>
      </c>
      <c r="G491" s="47">
        <v>0.60911532146525904</v>
      </c>
      <c r="H491" s="50">
        <v>33.6391437308869</v>
      </c>
      <c r="I491" s="76" t="str">
        <f t="shared" si="14"/>
        <v>No</v>
      </c>
      <c r="J491" s="49" t="str">
        <f t="shared" si="15"/>
        <v>No</v>
      </c>
      <c r="K491" s="47">
        <v>0.15888173086087101</v>
      </c>
      <c r="L491" s="50">
        <v>65.300146412884303</v>
      </c>
      <c r="M491" s="47">
        <v>0.151205798074871</v>
      </c>
      <c r="N491" s="50">
        <v>46.024464831804302</v>
      </c>
    </row>
    <row r="492" spans="1:14" x14ac:dyDescent="0.2">
      <c r="A492" s="57" t="s">
        <v>1287</v>
      </c>
      <c r="B492" s="44" t="s">
        <v>1288</v>
      </c>
      <c r="C492" s="45">
        <v>69</v>
      </c>
      <c r="D492" s="46" t="s">
        <v>334</v>
      </c>
      <c r="E492" s="47">
        <v>0.54276754621591095</v>
      </c>
      <c r="F492" s="48">
        <v>20.351390922401201</v>
      </c>
      <c r="G492" s="47">
        <v>0.50894408346953302</v>
      </c>
      <c r="H492" s="50">
        <v>10.703363914373099</v>
      </c>
      <c r="I492" s="76" t="str">
        <f t="shared" si="14"/>
        <v>No</v>
      </c>
      <c r="J492" s="49" t="str">
        <f t="shared" si="15"/>
        <v>No</v>
      </c>
      <c r="K492" s="47">
        <v>0.167061137000037</v>
      </c>
      <c r="L492" s="50">
        <v>67.057101024890201</v>
      </c>
      <c r="M492" s="47">
        <v>0.16338604043568999</v>
      </c>
      <c r="N492" s="50">
        <v>50.764525993883801</v>
      </c>
    </row>
    <row r="493" spans="1:14" x14ac:dyDescent="0.2">
      <c r="A493" s="57" t="s">
        <v>1289</v>
      </c>
      <c r="B493" s="44" t="s">
        <v>1290</v>
      </c>
      <c r="C493" s="45">
        <v>69</v>
      </c>
      <c r="D493" s="46" t="s">
        <v>334</v>
      </c>
      <c r="E493" s="47">
        <v>0.49056175862474999</v>
      </c>
      <c r="F493" s="48">
        <v>11.4202049780381</v>
      </c>
      <c r="G493" s="47">
        <v>0.50577762795200498</v>
      </c>
      <c r="H493" s="50">
        <v>10.550458715596299</v>
      </c>
      <c r="I493" s="76" t="str">
        <f t="shared" si="14"/>
        <v>No</v>
      </c>
      <c r="J493" s="49" t="str">
        <f t="shared" si="15"/>
        <v>No</v>
      </c>
      <c r="K493" s="47">
        <v>0.10725303149821699</v>
      </c>
      <c r="L493" s="50">
        <v>43.923865300146403</v>
      </c>
      <c r="M493" s="47">
        <v>0.109467734611169</v>
      </c>
      <c r="N493" s="50">
        <v>25.3822629969419</v>
      </c>
    </row>
    <row r="494" spans="1:14" x14ac:dyDescent="0.2">
      <c r="A494" s="57" t="s">
        <v>1291</v>
      </c>
      <c r="B494" s="44" t="s">
        <v>1292</v>
      </c>
      <c r="C494" s="45">
        <v>69</v>
      </c>
      <c r="D494" s="46" t="s">
        <v>334</v>
      </c>
      <c r="E494" s="47">
        <v>0.53777047385052201</v>
      </c>
      <c r="F494" s="48">
        <v>19.472913616398198</v>
      </c>
      <c r="G494" s="47">
        <v>0.56052160406257001</v>
      </c>
      <c r="H494" s="50">
        <v>20.0305810397554</v>
      </c>
      <c r="I494" s="76" t="str">
        <f t="shared" si="14"/>
        <v>No</v>
      </c>
      <c r="J494" s="49" t="str">
        <f t="shared" si="15"/>
        <v>No</v>
      </c>
      <c r="K494" s="47">
        <v>0.18768199886749001</v>
      </c>
      <c r="L494" s="50">
        <v>72.327964860907798</v>
      </c>
      <c r="M494" s="47">
        <v>0.17547257254010001</v>
      </c>
      <c r="N494" s="50">
        <v>54.740061162079499</v>
      </c>
    </row>
    <row r="495" spans="1:14" x14ac:dyDescent="0.2">
      <c r="A495" s="57" t="s">
        <v>1293</v>
      </c>
      <c r="B495" s="44" t="s">
        <v>1294</v>
      </c>
      <c r="C495" s="45">
        <v>69</v>
      </c>
      <c r="D495" s="46" t="s">
        <v>334</v>
      </c>
      <c r="E495" s="47">
        <v>0.51273819325288295</v>
      </c>
      <c r="F495" s="48">
        <v>15.080527086383601</v>
      </c>
      <c r="G495" s="47">
        <v>0.49850571260273302</v>
      </c>
      <c r="H495" s="50">
        <v>9.3272171253822602</v>
      </c>
      <c r="I495" s="76" t="str">
        <f t="shared" si="14"/>
        <v>No</v>
      </c>
      <c r="J495" s="49" t="str">
        <f t="shared" si="15"/>
        <v>No</v>
      </c>
      <c r="K495" s="47">
        <v>0.13185532293222901</v>
      </c>
      <c r="L495" s="50">
        <v>55.929721815519798</v>
      </c>
      <c r="M495" s="47">
        <v>0.13755883216459799</v>
      </c>
      <c r="N495" s="50">
        <v>40.825688073394502</v>
      </c>
    </row>
    <row r="496" spans="1:14" x14ac:dyDescent="0.2">
      <c r="A496" s="57" t="s">
        <v>1295</v>
      </c>
      <c r="B496" s="44" t="s">
        <v>1296</v>
      </c>
      <c r="C496" s="45">
        <v>69</v>
      </c>
      <c r="D496" s="46" t="s">
        <v>334</v>
      </c>
      <c r="E496" s="47">
        <v>0.589133707167522</v>
      </c>
      <c r="F496" s="48">
        <v>29.282576866764298</v>
      </c>
      <c r="G496" s="47">
        <v>0.59326094828346498</v>
      </c>
      <c r="H496" s="50">
        <v>29.9694189602446</v>
      </c>
      <c r="I496" s="76" t="str">
        <f t="shared" si="14"/>
        <v>No</v>
      </c>
      <c r="J496" s="49" t="str">
        <f t="shared" si="15"/>
        <v>No</v>
      </c>
      <c r="K496" s="47">
        <v>0.117078567407175</v>
      </c>
      <c r="L496" s="50">
        <v>50.073206442166899</v>
      </c>
      <c r="M496" s="47">
        <v>0.117373830822619</v>
      </c>
      <c r="N496" s="50">
        <v>30.4281345565749</v>
      </c>
    </row>
    <row r="497" spans="1:14" x14ac:dyDescent="0.2">
      <c r="A497" s="57" t="s">
        <v>1297</v>
      </c>
      <c r="B497" s="44" t="s">
        <v>1298</v>
      </c>
      <c r="C497" s="45">
        <v>69</v>
      </c>
      <c r="D497" s="46" t="s">
        <v>334</v>
      </c>
      <c r="E497" s="47">
        <v>0.494770267525725</v>
      </c>
      <c r="F497" s="48">
        <v>11.8594436310395</v>
      </c>
      <c r="G497" s="47">
        <v>0.46633893804326199</v>
      </c>
      <c r="H497" s="50">
        <v>5.96330275229358</v>
      </c>
      <c r="I497" s="76" t="str">
        <f t="shared" si="14"/>
        <v>No</v>
      </c>
      <c r="J497" s="49" t="str">
        <f t="shared" si="15"/>
        <v>No</v>
      </c>
      <c r="K497" s="47">
        <v>0.20630084057251699</v>
      </c>
      <c r="L497" s="50">
        <v>74.963396778916504</v>
      </c>
      <c r="M497" s="47">
        <v>0.25953092087158203</v>
      </c>
      <c r="N497" s="50">
        <v>74.464831804281303</v>
      </c>
    </row>
    <row r="498" spans="1:14" x14ac:dyDescent="0.2">
      <c r="A498" s="57" t="s">
        <v>1299</v>
      </c>
      <c r="B498" s="44" t="s">
        <v>1300</v>
      </c>
      <c r="C498" s="45">
        <v>69</v>
      </c>
      <c r="D498" s="46" t="s">
        <v>334</v>
      </c>
      <c r="E498" s="47">
        <v>0.71097396037531402</v>
      </c>
      <c r="F498" s="48">
        <v>60.175695461200597</v>
      </c>
      <c r="G498" s="47">
        <v>0.69836612382803498</v>
      </c>
      <c r="H498" s="50">
        <v>58.409785932721697</v>
      </c>
      <c r="I498" s="76" t="str">
        <f t="shared" si="14"/>
        <v>No</v>
      </c>
      <c r="J498" s="49" t="str">
        <f t="shared" si="15"/>
        <v>No</v>
      </c>
      <c r="K498" s="47">
        <v>0.14740617641015799</v>
      </c>
      <c r="L498" s="50">
        <v>61.493411420205</v>
      </c>
      <c r="M498" s="47">
        <v>0.168825440280086</v>
      </c>
      <c r="N498" s="50">
        <v>52.446483180428103</v>
      </c>
    </row>
    <row r="499" spans="1:14" x14ac:dyDescent="0.2">
      <c r="A499" s="57" t="s">
        <v>1301</v>
      </c>
      <c r="B499" s="44" t="s">
        <v>1302</v>
      </c>
      <c r="C499" s="45">
        <v>69</v>
      </c>
      <c r="D499" s="46" t="s">
        <v>334</v>
      </c>
      <c r="E499" s="47">
        <v>0.44274724414212902</v>
      </c>
      <c r="F499" s="48">
        <v>6.7349926793557797</v>
      </c>
      <c r="G499" s="47">
        <v>0.43327918972915602</v>
      </c>
      <c r="H499" s="50">
        <v>4.2813455657492296</v>
      </c>
      <c r="I499" s="76" t="str">
        <f t="shared" si="14"/>
        <v>No</v>
      </c>
      <c r="J499" s="49" t="str">
        <f t="shared" si="15"/>
        <v>No</v>
      </c>
      <c r="K499" s="47">
        <v>0.15679992933203299</v>
      </c>
      <c r="L499" s="50">
        <v>64.421669106881396</v>
      </c>
      <c r="M499" s="47">
        <v>0.171486481232519</v>
      </c>
      <c r="N499" s="50">
        <v>53.516819571865398</v>
      </c>
    </row>
    <row r="500" spans="1:14" x14ac:dyDescent="0.2">
      <c r="A500" s="57" t="s">
        <v>1303</v>
      </c>
      <c r="B500" s="44" t="s">
        <v>1304</v>
      </c>
      <c r="C500" s="45">
        <v>69</v>
      </c>
      <c r="D500" s="46" t="s">
        <v>334</v>
      </c>
      <c r="E500" s="47">
        <v>0.45628834711747701</v>
      </c>
      <c r="F500" s="48">
        <v>7.7598828696925297</v>
      </c>
      <c r="G500" s="47">
        <v>0.43174649630401102</v>
      </c>
      <c r="H500" s="50">
        <v>4.1284403669724803</v>
      </c>
      <c r="I500" s="76" t="str">
        <f t="shared" si="14"/>
        <v>No</v>
      </c>
      <c r="J500" s="49" t="str">
        <f t="shared" si="15"/>
        <v>No</v>
      </c>
      <c r="K500" s="47">
        <v>0.17911663022156901</v>
      </c>
      <c r="L500" s="50">
        <v>69.838945827232806</v>
      </c>
      <c r="M500" s="47">
        <v>0.25831885152490303</v>
      </c>
      <c r="N500" s="50">
        <v>74.006116207951095</v>
      </c>
    </row>
    <row r="501" spans="1:14" x14ac:dyDescent="0.2">
      <c r="A501" s="57" t="s">
        <v>1305</v>
      </c>
      <c r="B501" s="44" t="s">
        <v>1306</v>
      </c>
      <c r="C501" s="45">
        <v>69</v>
      </c>
      <c r="D501" s="46" t="s">
        <v>334</v>
      </c>
      <c r="E501" s="47">
        <v>0.58512097579191502</v>
      </c>
      <c r="F501" s="48">
        <v>28.404099560761299</v>
      </c>
      <c r="G501" s="47">
        <v>0.58567823252977402</v>
      </c>
      <c r="H501" s="50">
        <v>27.370030581039799</v>
      </c>
      <c r="I501" s="76" t="str">
        <f t="shared" si="14"/>
        <v>No</v>
      </c>
      <c r="J501" s="49" t="str">
        <f t="shared" si="15"/>
        <v>No</v>
      </c>
      <c r="K501" s="47">
        <v>0.15151428957556801</v>
      </c>
      <c r="L501" s="50">
        <v>63.250366032210799</v>
      </c>
      <c r="M501" s="47">
        <v>0.198538278453778</v>
      </c>
      <c r="N501" s="50">
        <v>60.8562691131498</v>
      </c>
    </row>
    <row r="502" spans="1:14" x14ac:dyDescent="0.2">
      <c r="A502" s="57" t="s">
        <v>1307</v>
      </c>
      <c r="B502" s="44" t="s">
        <v>1308</v>
      </c>
      <c r="C502" s="45">
        <v>69</v>
      </c>
      <c r="D502" s="46" t="s">
        <v>334</v>
      </c>
      <c r="E502" s="47">
        <v>0.34986133119869101</v>
      </c>
      <c r="F502" s="48">
        <v>1.9033674963396801</v>
      </c>
      <c r="G502" s="47">
        <v>0.26122752232670299</v>
      </c>
      <c r="H502" s="50">
        <v>0.61162079510703404</v>
      </c>
      <c r="I502" s="76" t="str">
        <f t="shared" si="14"/>
        <v>No</v>
      </c>
      <c r="J502" s="49" t="str">
        <f t="shared" si="15"/>
        <v>No</v>
      </c>
      <c r="K502" s="47">
        <v>0.44313200606769998</v>
      </c>
      <c r="L502" s="50">
        <v>98.682284040995597</v>
      </c>
      <c r="M502" s="47">
        <v>0.41919453207346702</v>
      </c>
      <c r="N502" s="50">
        <v>97.247706422018396</v>
      </c>
    </row>
    <row r="503" spans="1:14" x14ac:dyDescent="0.2">
      <c r="A503" s="147" t="s">
        <v>1309</v>
      </c>
      <c r="B503" s="44" t="s">
        <v>1310</v>
      </c>
      <c r="C503" s="45">
        <v>69</v>
      </c>
      <c r="D503" s="46" t="s">
        <v>334</v>
      </c>
      <c r="E503" s="47">
        <v>0.84251269299835496</v>
      </c>
      <c r="F503" s="48">
        <v>89.604685212298705</v>
      </c>
      <c r="G503" s="47">
        <v>0.79803293807135001</v>
      </c>
      <c r="H503" s="50">
        <v>87.461773700305798</v>
      </c>
      <c r="I503" s="76" t="str">
        <f t="shared" si="14"/>
        <v>No</v>
      </c>
      <c r="J503" s="49" t="str">
        <f t="shared" si="15"/>
        <v>Yes</v>
      </c>
      <c r="K503" s="47">
        <v>8.9056704499709899E-2</v>
      </c>
      <c r="L503" s="50">
        <v>14.202049780380699</v>
      </c>
      <c r="M503" s="47">
        <v>9.0819805696384398E-2</v>
      </c>
      <c r="N503" s="50">
        <v>9.6330275229357802</v>
      </c>
    </row>
    <row r="504" spans="1:14" x14ac:dyDescent="0.2">
      <c r="A504" s="147" t="s">
        <v>1311</v>
      </c>
      <c r="B504" s="44" t="s">
        <v>1312</v>
      </c>
      <c r="C504" s="45">
        <v>69</v>
      </c>
      <c r="D504" s="46" t="s">
        <v>334</v>
      </c>
      <c r="E504" s="47">
        <v>0.87751693770501304</v>
      </c>
      <c r="F504" s="48">
        <v>95.0219619326501</v>
      </c>
      <c r="G504" s="47">
        <v>0.87630429780249297</v>
      </c>
      <c r="H504" s="50">
        <v>98.165137614678898</v>
      </c>
      <c r="I504" s="76" t="str">
        <f t="shared" si="14"/>
        <v>Yes</v>
      </c>
      <c r="J504" s="49" t="str">
        <f t="shared" si="15"/>
        <v>Yes</v>
      </c>
      <c r="K504" s="47">
        <v>8.0110306680212795E-2</v>
      </c>
      <c r="L504" s="50">
        <v>6.5885797950219596</v>
      </c>
      <c r="M504" s="47">
        <v>8.0464876479346303E-2</v>
      </c>
      <c r="N504" s="50">
        <v>4.5871559633027497</v>
      </c>
    </row>
    <row r="505" spans="1:14" x14ac:dyDescent="0.2">
      <c r="A505" s="147" t="s">
        <v>1313</v>
      </c>
      <c r="B505" s="44" t="s">
        <v>1314</v>
      </c>
      <c r="C505" s="45">
        <v>69</v>
      </c>
      <c r="D505" s="46" t="s">
        <v>334</v>
      </c>
      <c r="E505" s="47">
        <v>0.87646877112672905</v>
      </c>
      <c r="F505" s="48">
        <v>94.875549048316302</v>
      </c>
      <c r="G505" s="47">
        <v>0.85421123016039502</v>
      </c>
      <c r="H505" s="50">
        <v>95.412844036697294</v>
      </c>
      <c r="I505" s="76" t="str">
        <f t="shared" si="14"/>
        <v>Yes</v>
      </c>
      <c r="J505" s="49" t="str">
        <f t="shared" si="15"/>
        <v>Yes</v>
      </c>
      <c r="K505" s="47">
        <v>8.2786058036883395E-2</v>
      </c>
      <c r="L505" s="50">
        <v>8.3455344070278201</v>
      </c>
      <c r="M505" s="47">
        <v>8.3095997352063106E-2</v>
      </c>
      <c r="N505" s="50">
        <v>5.0458715596330297</v>
      </c>
    </row>
    <row r="506" spans="1:14" x14ac:dyDescent="0.2">
      <c r="A506" s="147" t="s">
        <v>599</v>
      </c>
      <c r="B506" s="44" t="s">
        <v>1315</v>
      </c>
      <c r="C506" s="45">
        <v>69</v>
      </c>
      <c r="D506" s="46" t="s">
        <v>334</v>
      </c>
      <c r="E506" s="47">
        <v>0.87488657971219597</v>
      </c>
      <c r="F506" s="48">
        <v>94.289897510981007</v>
      </c>
      <c r="G506" s="47">
        <v>0.849762994701312</v>
      </c>
      <c r="H506" s="50">
        <v>94.954128440367001</v>
      </c>
      <c r="I506" s="76" t="str">
        <f t="shared" si="14"/>
        <v>Yes</v>
      </c>
      <c r="J506" s="49" t="str">
        <f t="shared" si="15"/>
        <v>Yes</v>
      </c>
      <c r="K506" s="47">
        <v>8.8941480724960803E-2</v>
      </c>
      <c r="L506" s="50">
        <v>13.909224011713</v>
      </c>
      <c r="M506" s="47">
        <v>8.81693369839959E-2</v>
      </c>
      <c r="N506" s="50">
        <v>7.9510703363914397</v>
      </c>
    </row>
    <row r="507" spans="1:14" x14ac:dyDescent="0.2">
      <c r="A507" s="147" t="s">
        <v>1316</v>
      </c>
      <c r="B507" s="44" t="s">
        <v>1317</v>
      </c>
      <c r="C507" s="45">
        <v>69</v>
      </c>
      <c r="D507" s="46" t="s">
        <v>334</v>
      </c>
      <c r="E507" s="47">
        <v>0.86912725402401303</v>
      </c>
      <c r="F507" s="48">
        <v>92.679355783308907</v>
      </c>
      <c r="G507" s="47">
        <v>0.83631125177474797</v>
      </c>
      <c r="H507" s="50">
        <v>93.119266055045898</v>
      </c>
      <c r="I507" s="76" t="str">
        <f t="shared" si="14"/>
        <v>Yes</v>
      </c>
      <c r="J507" s="49" t="str">
        <f t="shared" si="15"/>
        <v>Yes</v>
      </c>
      <c r="K507" s="47">
        <v>8.9539726499520397E-2</v>
      </c>
      <c r="L507" s="50">
        <v>15.666178623718899</v>
      </c>
      <c r="M507" s="47">
        <v>9.3658609732456197E-2</v>
      </c>
      <c r="N507" s="50">
        <v>11.3149847094801</v>
      </c>
    </row>
    <row r="508" spans="1:14" x14ac:dyDescent="0.2">
      <c r="A508" s="147" t="s">
        <v>1318</v>
      </c>
      <c r="B508" s="44" t="s">
        <v>1319</v>
      </c>
      <c r="C508" s="45">
        <v>69</v>
      </c>
      <c r="D508" s="46" t="s">
        <v>334</v>
      </c>
      <c r="E508" s="47">
        <v>0.85907822029511305</v>
      </c>
      <c r="F508" s="48">
        <v>91.508052708638402</v>
      </c>
      <c r="G508" s="47">
        <v>0.82027257185512803</v>
      </c>
      <c r="H508" s="50">
        <v>90.672782874617695</v>
      </c>
      <c r="I508" s="76" t="str">
        <f t="shared" si="14"/>
        <v>Yes</v>
      </c>
      <c r="J508" s="49" t="str">
        <f t="shared" si="15"/>
        <v>Yes</v>
      </c>
      <c r="K508" s="47">
        <v>9.06956126117274E-2</v>
      </c>
      <c r="L508" s="50">
        <v>18.740849194729101</v>
      </c>
      <c r="M508" s="47">
        <v>9.6625137587915105E-2</v>
      </c>
      <c r="N508" s="50">
        <v>14.373088685015301</v>
      </c>
    </row>
    <row r="509" spans="1:14" x14ac:dyDescent="0.2">
      <c r="A509" s="57" t="s">
        <v>1320</v>
      </c>
      <c r="B509" s="44" t="s">
        <v>1321</v>
      </c>
      <c r="C509" s="45">
        <v>69</v>
      </c>
      <c r="D509" s="46" t="s">
        <v>334</v>
      </c>
      <c r="E509" s="47">
        <v>0.78391706992900101</v>
      </c>
      <c r="F509" s="48">
        <v>78.184480234260604</v>
      </c>
      <c r="G509" s="47">
        <v>0.72387771396574396</v>
      </c>
      <c r="H509" s="50">
        <v>68.195718654434202</v>
      </c>
      <c r="I509" s="76" t="str">
        <f t="shared" si="14"/>
        <v>No</v>
      </c>
      <c r="J509" s="49" t="str">
        <f t="shared" si="15"/>
        <v>No</v>
      </c>
      <c r="K509" s="47">
        <v>9.00281731781893E-2</v>
      </c>
      <c r="L509" s="50">
        <v>17.423133235724698</v>
      </c>
      <c r="M509" s="47">
        <v>9.9742664250203394E-2</v>
      </c>
      <c r="N509" s="50">
        <v>17.278287461773701</v>
      </c>
    </row>
    <row r="510" spans="1:14" x14ac:dyDescent="0.2">
      <c r="A510" s="147" t="s">
        <v>1322</v>
      </c>
      <c r="B510" s="44" t="s">
        <v>1323</v>
      </c>
      <c r="C510" s="45">
        <v>69</v>
      </c>
      <c r="D510" s="46" t="s">
        <v>334</v>
      </c>
      <c r="E510" s="47">
        <v>0.81728844860357697</v>
      </c>
      <c r="F510" s="48">
        <v>83.894582723279697</v>
      </c>
      <c r="G510" s="47">
        <v>0.77407907179917601</v>
      </c>
      <c r="H510" s="50">
        <v>82.568807339449506</v>
      </c>
      <c r="I510" s="76" t="str">
        <f t="shared" si="14"/>
        <v>No</v>
      </c>
      <c r="J510" s="49" t="str">
        <f t="shared" si="15"/>
        <v>Yes</v>
      </c>
      <c r="K510" s="47">
        <v>0.114399555334466</v>
      </c>
      <c r="L510" s="50">
        <v>48.169838945827202</v>
      </c>
      <c r="M510" s="47">
        <v>0.111147696517022</v>
      </c>
      <c r="N510" s="50">
        <v>26.452599388379198</v>
      </c>
    </row>
    <row r="511" spans="1:14" x14ac:dyDescent="0.2">
      <c r="A511" s="147" t="s">
        <v>1324</v>
      </c>
      <c r="B511" s="44" t="s">
        <v>1325</v>
      </c>
      <c r="C511" s="45">
        <v>69</v>
      </c>
      <c r="D511" s="46" t="s">
        <v>334</v>
      </c>
      <c r="E511" s="47">
        <v>0.85952179412528096</v>
      </c>
      <c r="F511" s="48">
        <v>91.654465592972201</v>
      </c>
      <c r="G511" s="47">
        <v>0.83281963459714303</v>
      </c>
      <c r="H511" s="50">
        <v>92.507645259938798</v>
      </c>
      <c r="I511" s="76" t="str">
        <f t="shared" si="14"/>
        <v>Yes</v>
      </c>
      <c r="J511" s="49" t="str">
        <f t="shared" si="15"/>
        <v>Yes</v>
      </c>
      <c r="K511" s="47">
        <v>5.6731683585649999E-2</v>
      </c>
      <c r="L511" s="50">
        <v>2.7818448023426101</v>
      </c>
      <c r="M511" s="47">
        <v>6.0004035626630502E-2</v>
      </c>
      <c r="N511" s="50">
        <v>2.2935779816513802</v>
      </c>
    </row>
    <row r="512" spans="1:14" x14ac:dyDescent="0.2">
      <c r="A512" s="147" t="s">
        <v>1326</v>
      </c>
      <c r="B512" s="44" t="s">
        <v>1327</v>
      </c>
      <c r="C512" s="45">
        <v>69</v>
      </c>
      <c r="D512" s="46" t="s">
        <v>334</v>
      </c>
      <c r="E512" s="47">
        <v>0.84937814020429903</v>
      </c>
      <c r="F512" s="48">
        <v>90.629575402635396</v>
      </c>
      <c r="G512" s="47">
        <v>0.81272876000272098</v>
      </c>
      <c r="H512" s="50">
        <v>89.908256880733902</v>
      </c>
      <c r="I512" s="76" t="str">
        <f t="shared" si="14"/>
        <v>No</v>
      </c>
      <c r="J512" s="49" t="str">
        <f t="shared" si="15"/>
        <v>Yes</v>
      </c>
      <c r="K512" s="47">
        <v>9.0806407140317305E-2</v>
      </c>
      <c r="L512" s="50">
        <v>18.887262079062999</v>
      </c>
      <c r="M512" s="47">
        <v>9.3196411171021606E-2</v>
      </c>
      <c r="N512" s="50">
        <v>10.8562691131498</v>
      </c>
    </row>
    <row r="513" spans="1:14" x14ac:dyDescent="0.2">
      <c r="A513" s="147" t="s">
        <v>1328</v>
      </c>
      <c r="B513" s="44" t="s">
        <v>1329</v>
      </c>
      <c r="C513" s="45">
        <v>69</v>
      </c>
      <c r="D513" s="46" t="s">
        <v>334</v>
      </c>
      <c r="E513" s="47">
        <v>0.83011447502649605</v>
      </c>
      <c r="F513" s="48">
        <v>87.554904831625194</v>
      </c>
      <c r="G513" s="47">
        <v>0.82812004943992001</v>
      </c>
      <c r="H513" s="50">
        <v>92.048929663608604</v>
      </c>
      <c r="I513" s="76" t="str">
        <f t="shared" si="14"/>
        <v>No</v>
      </c>
      <c r="J513" s="49" t="str">
        <f t="shared" si="15"/>
        <v>Yes</v>
      </c>
      <c r="K513" s="47">
        <v>7.6565906740931902E-2</v>
      </c>
      <c r="L513" s="50">
        <v>4.9780380673499298</v>
      </c>
      <c r="M513" s="47">
        <v>7.7017237728654098E-2</v>
      </c>
      <c r="N513" s="50">
        <v>3.5168195718654398</v>
      </c>
    </row>
    <row r="514" spans="1:14" x14ac:dyDescent="0.2">
      <c r="A514" s="147" t="s">
        <v>1330</v>
      </c>
      <c r="B514" s="44" t="s">
        <v>1331</v>
      </c>
      <c r="C514" s="45">
        <v>69</v>
      </c>
      <c r="D514" s="46" t="s">
        <v>334</v>
      </c>
      <c r="E514" s="47">
        <v>0.84401732258332096</v>
      </c>
      <c r="F514" s="48">
        <v>89.751098096632504</v>
      </c>
      <c r="G514" s="47">
        <v>0.80182011519385299</v>
      </c>
      <c r="H514" s="50">
        <v>88.226299694189606</v>
      </c>
      <c r="I514" s="76" t="str">
        <f t="shared" si="14"/>
        <v>No</v>
      </c>
      <c r="J514" s="49" t="str">
        <f t="shared" si="15"/>
        <v>Yes</v>
      </c>
      <c r="K514" s="47">
        <v>6.6544653136575399E-2</v>
      </c>
      <c r="L514" s="50">
        <v>3.6603221083455302</v>
      </c>
      <c r="M514" s="47">
        <v>7.6113339187477105E-2</v>
      </c>
      <c r="N514" s="50">
        <v>3.21100917431193</v>
      </c>
    </row>
    <row r="515" spans="1:14" x14ac:dyDescent="0.2">
      <c r="A515" s="57" t="s">
        <v>1332</v>
      </c>
      <c r="B515" s="44" t="s">
        <v>1333</v>
      </c>
      <c r="C515" s="45">
        <v>69</v>
      </c>
      <c r="D515" s="46" t="s">
        <v>334</v>
      </c>
      <c r="E515" s="47">
        <v>0.69640635110590399</v>
      </c>
      <c r="F515" s="48">
        <v>57.247437774524201</v>
      </c>
      <c r="G515" s="47">
        <v>0.71152282234470898</v>
      </c>
      <c r="H515" s="50">
        <v>63.302752293578003</v>
      </c>
      <c r="I515" s="76" t="str">
        <f t="shared" si="14"/>
        <v>No</v>
      </c>
      <c r="J515" s="49" t="str">
        <f t="shared" si="15"/>
        <v>No</v>
      </c>
      <c r="K515" s="47">
        <v>0.18869500697410099</v>
      </c>
      <c r="L515" s="50">
        <v>72.767203513909195</v>
      </c>
      <c r="M515" s="47">
        <v>0.17006911411298101</v>
      </c>
      <c r="N515" s="50">
        <v>53.058103975535197</v>
      </c>
    </row>
    <row r="516" spans="1:14" x14ac:dyDescent="0.2">
      <c r="A516" s="57" t="s">
        <v>1334</v>
      </c>
      <c r="B516" s="44" t="s">
        <v>1335</v>
      </c>
      <c r="C516" s="45">
        <v>69</v>
      </c>
      <c r="D516" s="46" t="s">
        <v>334</v>
      </c>
      <c r="E516" s="47">
        <v>0.62312475446982296</v>
      </c>
      <c r="F516" s="48">
        <v>39.824304538799403</v>
      </c>
      <c r="G516" s="47">
        <v>0.66478683623177004</v>
      </c>
      <c r="H516" s="50">
        <v>48.165137614678898</v>
      </c>
      <c r="I516" s="76" t="str">
        <f t="shared" si="14"/>
        <v>No</v>
      </c>
      <c r="J516" s="49" t="str">
        <f t="shared" si="15"/>
        <v>No</v>
      </c>
      <c r="K516" s="47">
        <v>9.7933751117378107E-2</v>
      </c>
      <c r="L516" s="50">
        <v>32.210834553440698</v>
      </c>
      <c r="M516" s="47">
        <v>0.114290812283503</v>
      </c>
      <c r="N516" s="50">
        <v>28.287461773700301</v>
      </c>
    </row>
    <row r="517" spans="1:14" x14ac:dyDescent="0.2">
      <c r="A517" s="57" t="s">
        <v>1336</v>
      </c>
      <c r="B517" s="44" t="s">
        <v>1337</v>
      </c>
      <c r="C517" s="45">
        <v>69</v>
      </c>
      <c r="D517" s="46" t="s">
        <v>334</v>
      </c>
      <c r="E517" s="47">
        <v>0.68798670189015798</v>
      </c>
      <c r="F517" s="48">
        <v>55.197657393850697</v>
      </c>
      <c r="G517" s="47">
        <v>0.72568809544539603</v>
      </c>
      <c r="H517" s="50">
        <v>68.960244648318096</v>
      </c>
      <c r="I517" s="76" t="str">
        <f t="shared" si="14"/>
        <v>No</v>
      </c>
      <c r="J517" s="49" t="str">
        <f t="shared" si="15"/>
        <v>No</v>
      </c>
      <c r="K517" s="47">
        <v>9.3064102363976706E-2</v>
      </c>
      <c r="L517" s="50">
        <v>22.986822840409999</v>
      </c>
      <c r="M517" s="47">
        <v>9.56480232283132E-2</v>
      </c>
      <c r="N517" s="50">
        <v>13.302752293577999</v>
      </c>
    </row>
    <row r="518" spans="1:14" x14ac:dyDescent="0.2">
      <c r="A518" s="57" t="s">
        <v>1338</v>
      </c>
      <c r="B518" s="44" t="s">
        <v>1339</v>
      </c>
      <c r="C518" s="45">
        <v>70</v>
      </c>
      <c r="D518" s="46" t="s">
        <v>334</v>
      </c>
      <c r="E518" s="47">
        <v>0.70424200579303697</v>
      </c>
      <c r="F518" s="48">
        <v>58.711566617862402</v>
      </c>
      <c r="G518" s="47">
        <v>0.83070862872741102</v>
      </c>
      <c r="H518" s="50">
        <v>85.225048923679097</v>
      </c>
      <c r="I518" s="76" t="str">
        <f t="shared" si="14"/>
        <v>No</v>
      </c>
      <c r="J518" s="49" t="str">
        <f t="shared" si="15"/>
        <v>No</v>
      </c>
      <c r="K518" s="47">
        <v>9.3812887550530202E-2</v>
      </c>
      <c r="L518" s="50">
        <v>24.304538799414299</v>
      </c>
      <c r="M518" s="47">
        <v>0.12047654590962301</v>
      </c>
      <c r="N518" s="50">
        <v>24.559686888453999</v>
      </c>
    </row>
    <row r="519" spans="1:14" x14ac:dyDescent="0.2">
      <c r="A519" s="57" t="s">
        <v>669</v>
      </c>
      <c r="B519" s="44" t="s">
        <v>1340</v>
      </c>
      <c r="C519" s="45">
        <v>69</v>
      </c>
      <c r="D519" s="46" t="s">
        <v>334</v>
      </c>
      <c r="E519" s="47">
        <v>0.74925802230216298</v>
      </c>
      <c r="F519" s="48">
        <v>68.814055636896001</v>
      </c>
      <c r="G519" s="47">
        <v>0.788212118869145</v>
      </c>
      <c r="H519" s="50">
        <v>85.779816513761503</v>
      </c>
      <c r="I519" s="76" t="str">
        <f t="shared" ref="I519:I582" si="16">IF(AND(F519&gt;=90,H519&gt;=90),"Yes","No")</f>
        <v>No</v>
      </c>
      <c r="J519" s="49" t="str">
        <f t="shared" ref="J519:J582" si="17">IF(AND(F519&gt;=75,H519&gt;=75),"Yes","No")</f>
        <v>No</v>
      </c>
      <c r="K519" s="47">
        <v>8.8953483709267894E-2</v>
      </c>
      <c r="L519" s="50">
        <v>14.0556368960469</v>
      </c>
      <c r="M519" s="47">
        <v>8.9409830714990701E-2</v>
      </c>
      <c r="N519" s="50">
        <v>8.86850152905199</v>
      </c>
    </row>
    <row r="520" spans="1:14" x14ac:dyDescent="0.2">
      <c r="A520" s="57" t="s">
        <v>1341</v>
      </c>
      <c r="B520" s="44" t="s">
        <v>1342</v>
      </c>
      <c r="C520" s="45">
        <v>69</v>
      </c>
      <c r="D520" s="46" t="s">
        <v>334</v>
      </c>
      <c r="E520" s="47">
        <v>0.69455546263016099</v>
      </c>
      <c r="F520" s="48">
        <v>56.808199121522698</v>
      </c>
      <c r="G520" s="47">
        <v>0.74993693992287302</v>
      </c>
      <c r="H520" s="50">
        <v>75.993883792048905</v>
      </c>
      <c r="I520" s="76" t="str">
        <f t="shared" si="16"/>
        <v>No</v>
      </c>
      <c r="J520" s="49" t="str">
        <f t="shared" si="17"/>
        <v>No</v>
      </c>
      <c r="K520" s="47">
        <v>0.245040458320058</v>
      </c>
      <c r="L520" s="50">
        <v>82.723279648609093</v>
      </c>
      <c r="M520" s="47">
        <v>0.218981095499308</v>
      </c>
      <c r="N520" s="50">
        <v>65.749235474006099</v>
      </c>
    </row>
    <row r="521" spans="1:14" x14ac:dyDescent="0.2">
      <c r="A521" s="57" t="s">
        <v>671</v>
      </c>
      <c r="B521" s="44" t="s">
        <v>1343</v>
      </c>
      <c r="C521" s="45">
        <v>69</v>
      </c>
      <c r="D521" s="46" t="s">
        <v>334</v>
      </c>
      <c r="E521" s="47">
        <v>0.75023954387868397</v>
      </c>
      <c r="F521" s="48">
        <v>68.960468521229899</v>
      </c>
      <c r="G521" s="47">
        <v>0.87063439141994703</v>
      </c>
      <c r="H521" s="50">
        <v>97.859327217125397</v>
      </c>
      <c r="I521" s="76" t="str">
        <f t="shared" si="16"/>
        <v>No</v>
      </c>
      <c r="J521" s="49" t="str">
        <f t="shared" si="17"/>
        <v>No</v>
      </c>
      <c r="K521" s="47">
        <v>0.102515151784072</v>
      </c>
      <c r="L521" s="50">
        <v>38.945827232796503</v>
      </c>
      <c r="M521" s="47">
        <v>0.102252156929848</v>
      </c>
      <c r="N521" s="50">
        <v>19.5718654434251</v>
      </c>
    </row>
    <row r="522" spans="1:14" x14ac:dyDescent="0.2">
      <c r="A522" s="147" t="s">
        <v>1344</v>
      </c>
      <c r="B522" s="44" t="s">
        <v>1345</v>
      </c>
      <c r="C522" s="45">
        <v>69</v>
      </c>
      <c r="D522" s="46" t="s">
        <v>334</v>
      </c>
      <c r="E522" s="47">
        <v>0.89758410746382999</v>
      </c>
      <c r="F522" s="48">
        <v>96.925329428989798</v>
      </c>
      <c r="G522" s="47">
        <v>0.881803259777448</v>
      </c>
      <c r="H522" s="50">
        <v>98.623853211009205</v>
      </c>
      <c r="I522" s="76" t="str">
        <f t="shared" si="16"/>
        <v>Yes</v>
      </c>
      <c r="J522" s="49" t="str">
        <f t="shared" si="17"/>
        <v>Yes</v>
      </c>
      <c r="K522" s="47">
        <v>9.3039579967786404E-2</v>
      </c>
      <c r="L522" s="50">
        <v>22.840409956076101</v>
      </c>
      <c r="M522" s="47">
        <v>9.4056129400787197E-2</v>
      </c>
      <c r="N522" s="50">
        <v>11.773700305810401</v>
      </c>
    </row>
    <row r="523" spans="1:14" x14ac:dyDescent="0.2">
      <c r="A523" s="147" t="s">
        <v>1346</v>
      </c>
      <c r="B523" s="44" t="s">
        <v>1347</v>
      </c>
      <c r="C523" s="45">
        <v>69</v>
      </c>
      <c r="D523" s="46" t="s">
        <v>334</v>
      </c>
      <c r="E523" s="47">
        <v>0.83611519056574501</v>
      </c>
      <c r="F523" s="48">
        <v>88.140556368960503</v>
      </c>
      <c r="G523" s="47">
        <v>0.79016594657467798</v>
      </c>
      <c r="H523" s="50">
        <v>86.238532110091796</v>
      </c>
      <c r="I523" s="76" t="str">
        <f t="shared" si="16"/>
        <v>No</v>
      </c>
      <c r="J523" s="49" t="str">
        <f t="shared" si="17"/>
        <v>Yes</v>
      </c>
      <c r="K523" s="47">
        <v>4.3681799706361997E-2</v>
      </c>
      <c r="L523" s="50">
        <v>1.9033674963396801</v>
      </c>
      <c r="M523" s="47">
        <v>4.4383040909444102E-2</v>
      </c>
      <c r="N523" s="50">
        <v>1.6819571865443399</v>
      </c>
    </row>
    <row r="524" spans="1:14" x14ac:dyDescent="0.2">
      <c r="A524" s="57" t="s">
        <v>1348</v>
      </c>
      <c r="B524" s="44" t="s">
        <v>1349</v>
      </c>
      <c r="C524" s="45">
        <v>69</v>
      </c>
      <c r="D524" s="46" t="s">
        <v>334</v>
      </c>
      <c r="E524" s="47">
        <v>0.75316658133938996</v>
      </c>
      <c r="F524" s="48">
        <v>69.692532942899007</v>
      </c>
      <c r="G524" s="47">
        <v>0.665447434729312</v>
      </c>
      <c r="H524" s="50">
        <v>48.623853211009198</v>
      </c>
      <c r="I524" s="76" t="str">
        <f t="shared" si="16"/>
        <v>No</v>
      </c>
      <c r="J524" s="49" t="str">
        <f t="shared" si="17"/>
        <v>No</v>
      </c>
      <c r="K524" s="47">
        <v>2.2006733977672999E-2</v>
      </c>
      <c r="L524" s="50">
        <v>0.73206442166910701</v>
      </c>
      <c r="M524" s="47">
        <v>5.0915365467249799E-2</v>
      </c>
      <c r="N524" s="50">
        <v>1.9877675840978599</v>
      </c>
    </row>
    <row r="525" spans="1:14" x14ac:dyDescent="0.2">
      <c r="A525" s="57" t="s">
        <v>1350</v>
      </c>
      <c r="B525" s="44" t="s">
        <v>1351</v>
      </c>
      <c r="C525" s="45">
        <v>70</v>
      </c>
      <c r="D525" s="46" t="s">
        <v>334</v>
      </c>
      <c r="E525" s="47">
        <v>0.65295346988241398</v>
      </c>
      <c r="F525" s="48">
        <v>46.705710102489</v>
      </c>
      <c r="G525" s="47">
        <v>0.76321502612675796</v>
      </c>
      <c r="H525" s="50">
        <v>57.5342465753425</v>
      </c>
      <c r="I525" s="76" t="str">
        <f t="shared" si="16"/>
        <v>No</v>
      </c>
      <c r="J525" s="49" t="str">
        <f t="shared" si="17"/>
        <v>No</v>
      </c>
      <c r="K525" s="47">
        <v>0.121983998388062</v>
      </c>
      <c r="L525" s="50">
        <v>52.269399707174202</v>
      </c>
      <c r="M525" s="47">
        <v>0.13592036766775401</v>
      </c>
      <c r="N525" s="50">
        <v>44.911937377690798</v>
      </c>
    </row>
    <row r="526" spans="1:14" x14ac:dyDescent="0.2">
      <c r="A526" s="57" t="s">
        <v>1352</v>
      </c>
      <c r="B526" s="44" t="s">
        <v>1353</v>
      </c>
      <c r="C526" s="45">
        <v>69</v>
      </c>
      <c r="D526" s="46" t="s">
        <v>334</v>
      </c>
      <c r="E526" s="47">
        <v>0.69836210019308498</v>
      </c>
      <c r="F526" s="48">
        <v>57.686676427525597</v>
      </c>
      <c r="G526" s="47">
        <v>0.778635075424289</v>
      </c>
      <c r="H526" s="50">
        <v>83.944954128440401</v>
      </c>
      <c r="I526" s="76" t="str">
        <f t="shared" si="16"/>
        <v>No</v>
      </c>
      <c r="J526" s="49" t="str">
        <f t="shared" si="17"/>
        <v>No</v>
      </c>
      <c r="K526" s="47">
        <v>9.43858104650597E-2</v>
      </c>
      <c r="L526" s="50">
        <v>25.622254758418698</v>
      </c>
      <c r="M526" s="47">
        <v>9.4889973776812894E-2</v>
      </c>
      <c r="N526" s="50">
        <v>12.9969418960245</v>
      </c>
    </row>
    <row r="527" spans="1:14" x14ac:dyDescent="0.2">
      <c r="A527" s="57" t="s">
        <v>1354</v>
      </c>
      <c r="B527" s="44" t="s">
        <v>1355</v>
      </c>
      <c r="C527" s="45">
        <v>70</v>
      </c>
      <c r="D527" s="46" t="s">
        <v>334</v>
      </c>
      <c r="E527" s="47">
        <v>0.67055198784238401</v>
      </c>
      <c r="F527" s="48">
        <v>51.098096632503697</v>
      </c>
      <c r="G527" s="47">
        <v>0.79124860014419995</v>
      </c>
      <c r="H527" s="50">
        <v>69.373776908023501</v>
      </c>
      <c r="I527" s="76" t="str">
        <f t="shared" si="16"/>
        <v>No</v>
      </c>
      <c r="J527" s="49" t="str">
        <f t="shared" si="17"/>
        <v>No</v>
      </c>
      <c r="K527" s="47">
        <v>0.101093485623886</v>
      </c>
      <c r="L527" s="50">
        <v>36.749633967789201</v>
      </c>
      <c r="M527" s="47">
        <v>0.124938009883918</v>
      </c>
      <c r="N527" s="50">
        <v>31.5068493150685</v>
      </c>
    </row>
    <row r="528" spans="1:14" x14ac:dyDescent="0.2">
      <c r="A528" s="57" t="s">
        <v>1356</v>
      </c>
      <c r="B528" s="44" t="s">
        <v>1357</v>
      </c>
      <c r="C528" s="45">
        <v>70</v>
      </c>
      <c r="D528" s="46" t="s">
        <v>334</v>
      </c>
      <c r="E528" s="47">
        <v>0.67303955942841798</v>
      </c>
      <c r="F528" s="48">
        <v>51.830161054172798</v>
      </c>
      <c r="G528" s="47">
        <v>0.83979618946307699</v>
      </c>
      <c r="H528" s="50">
        <v>88.258317025440306</v>
      </c>
      <c r="I528" s="76" t="str">
        <f t="shared" si="16"/>
        <v>No</v>
      </c>
      <c r="J528" s="49" t="str">
        <f t="shared" si="17"/>
        <v>No</v>
      </c>
      <c r="K528" s="47">
        <v>9.6340908310237797E-2</v>
      </c>
      <c r="L528" s="50">
        <v>29.8682284040996</v>
      </c>
      <c r="M528" s="47">
        <v>0.117011438309716</v>
      </c>
      <c r="N528" s="50">
        <v>17.710371819960901</v>
      </c>
    </row>
    <row r="529" spans="1:14" x14ac:dyDescent="0.2">
      <c r="A529" s="147" t="s">
        <v>1358</v>
      </c>
      <c r="B529" s="44" t="s">
        <v>1359</v>
      </c>
      <c r="C529" s="45">
        <v>69</v>
      </c>
      <c r="D529" s="46" t="s">
        <v>334</v>
      </c>
      <c r="E529" s="47">
        <v>0.83728567244548202</v>
      </c>
      <c r="F529" s="48">
        <v>88.5797950219619</v>
      </c>
      <c r="G529" s="47">
        <v>0.79045601483587102</v>
      </c>
      <c r="H529" s="50">
        <v>86.544342507645297</v>
      </c>
      <c r="I529" s="76" t="str">
        <f t="shared" si="16"/>
        <v>No</v>
      </c>
      <c r="J529" s="49" t="str">
        <f t="shared" si="17"/>
        <v>Yes</v>
      </c>
      <c r="K529" s="47">
        <v>0.103138548612675</v>
      </c>
      <c r="L529" s="50">
        <v>39.970717423133202</v>
      </c>
      <c r="M529" s="47">
        <v>0.10405882637375299</v>
      </c>
      <c r="N529" s="50">
        <v>20.489296636085601</v>
      </c>
    </row>
    <row r="530" spans="1:14" x14ac:dyDescent="0.2">
      <c r="A530" s="57" t="s">
        <v>1360</v>
      </c>
      <c r="B530" s="44" t="s">
        <v>1361</v>
      </c>
      <c r="C530" s="45">
        <v>70</v>
      </c>
      <c r="D530" s="46" t="s">
        <v>334</v>
      </c>
      <c r="E530" s="47">
        <v>0.70788037249000502</v>
      </c>
      <c r="F530" s="48">
        <v>59.736456808199101</v>
      </c>
      <c r="G530" s="47">
        <v>0.73020508579100096</v>
      </c>
      <c r="H530" s="50">
        <v>43.835616438356197</v>
      </c>
      <c r="I530" s="76" t="str">
        <f t="shared" si="16"/>
        <v>No</v>
      </c>
      <c r="J530" s="49" t="str">
        <f t="shared" si="17"/>
        <v>No</v>
      </c>
      <c r="K530" s="47">
        <v>5.8821864459854802E-2</v>
      </c>
      <c r="L530" s="50">
        <v>2.9282576866764298</v>
      </c>
      <c r="M530" s="47">
        <v>2.8428656885934E-2</v>
      </c>
      <c r="N530" s="50">
        <v>1.07632093933464</v>
      </c>
    </row>
    <row r="531" spans="1:14" x14ac:dyDescent="0.2">
      <c r="A531" s="57" t="s">
        <v>1362</v>
      </c>
      <c r="B531" s="44" t="s">
        <v>1363</v>
      </c>
      <c r="C531" s="45">
        <v>70</v>
      </c>
      <c r="D531" s="46" t="s">
        <v>334</v>
      </c>
      <c r="E531" s="47">
        <v>0.60299432340429604</v>
      </c>
      <c r="F531" s="48">
        <v>32.796486090776</v>
      </c>
      <c r="G531" s="47">
        <v>0.81037528490979904</v>
      </c>
      <c r="H531" s="50">
        <v>77.788649706457903</v>
      </c>
      <c r="I531" s="76" t="str">
        <f t="shared" si="16"/>
        <v>No</v>
      </c>
      <c r="J531" s="49" t="str">
        <f t="shared" si="17"/>
        <v>No</v>
      </c>
      <c r="K531" s="47">
        <v>9.6442002569247703E-2</v>
      </c>
      <c r="L531" s="50">
        <v>30.014641288433399</v>
      </c>
      <c r="M531" s="47">
        <v>0.119831396541503</v>
      </c>
      <c r="N531" s="50">
        <v>23.091976516633999</v>
      </c>
    </row>
    <row r="532" spans="1:14" x14ac:dyDescent="0.2">
      <c r="A532" s="57" t="s">
        <v>1364</v>
      </c>
      <c r="B532" s="44" t="s">
        <v>1365</v>
      </c>
      <c r="C532" s="45">
        <v>70</v>
      </c>
      <c r="D532" s="46" t="s">
        <v>334</v>
      </c>
      <c r="E532" s="47">
        <v>0.59306549524441499</v>
      </c>
      <c r="F532" s="48">
        <v>30.161054172767201</v>
      </c>
      <c r="G532" s="47">
        <v>0.80112815455112296</v>
      </c>
      <c r="H532" s="50">
        <v>74.070450097847399</v>
      </c>
      <c r="I532" s="76" t="str">
        <f t="shared" si="16"/>
        <v>No</v>
      </c>
      <c r="J532" s="49" t="str">
        <f t="shared" si="17"/>
        <v>No</v>
      </c>
      <c r="K532" s="47">
        <v>0.106599029252489</v>
      </c>
      <c r="L532" s="50">
        <v>43.191800878477302</v>
      </c>
      <c r="M532" s="47">
        <v>0.134133315871696</v>
      </c>
      <c r="N532" s="50">
        <v>43.639921722113499</v>
      </c>
    </row>
    <row r="533" spans="1:14" x14ac:dyDescent="0.2">
      <c r="A533" s="57" t="s">
        <v>740</v>
      </c>
      <c r="B533" s="44" t="s">
        <v>1366</v>
      </c>
      <c r="C533" s="45">
        <v>70</v>
      </c>
      <c r="D533" s="46" t="s">
        <v>334</v>
      </c>
      <c r="E533" s="47">
        <v>0.59060271122735397</v>
      </c>
      <c r="F533" s="48">
        <v>29.5754026354319</v>
      </c>
      <c r="G533" s="47">
        <v>0.78518958989045196</v>
      </c>
      <c r="H533" s="50">
        <v>66.829745596868904</v>
      </c>
      <c r="I533" s="76" t="str">
        <f t="shared" si="16"/>
        <v>No</v>
      </c>
      <c r="J533" s="49" t="str">
        <f t="shared" si="17"/>
        <v>No</v>
      </c>
      <c r="K533" s="47">
        <v>9.2997404259325206E-2</v>
      </c>
      <c r="L533" s="50">
        <v>22.5475841874085</v>
      </c>
      <c r="M533" s="47">
        <v>0.10405996665070801</v>
      </c>
      <c r="N533" s="50">
        <v>4.5009784735812097</v>
      </c>
    </row>
    <row r="534" spans="1:14" x14ac:dyDescent="0.2">
      <c r="A534" s="57" t="s">
        <v>1367</v>
      </c>
      <c r="B534" s="44" t="s">
        <v>1368</v>
      </c>
      <c r="C534" s="45">
        <v>70</v>
      </c>
      <c r="D534" s="46" t="s">
        <v>334</v>
      </c>
      <c r="E534" s="47">
        <v>0.54824847583990399</v>
      </c>
      <c r="F534" s="48">
        <v>21.815519765739399</v>
      </c>
      <c r="G534" s="47">
        <v>0.74300420404127498</v>
      </c>
      <c r="H534" s="50">
        <v>49.217221135029398</v>
      </c>
      <c r="I534" s="76" t="str">
        <f t="shared" si="16"/>
        <v>No</v>
      </c>
      <c r="J534" s="49" t="str">
        <f t="shared" si="17"/>
        <v>No</v>
      </c>
      <c r="K534" s="47">
        <v>0.105138987734806</v>
      </c>
      <c r="L534" s="50">
        <v>41.142020497803799</v>
      </c>
      <c r="M534" s="47">
        <v>0.12977712660620899</v>
      </c>
      <c r="N534" s="50">
        <v>38.160469667318999</v>
      </c>
    </row>
    <row r="535" spans="1:14" x14ac:dyDescent="0.2">
      <c r="A535" s="57" t="s">
        <v>742</v>
      </c>
      <c r="B535" s="44" t="s">
        <v>1369</v>
      </c>
      <c r="C535" s="45">
        <v>70</v>
      </c>
      <c r="D535" s="46" t="s">
        <v>334</v>
      </c>
      <c r="E535" s="47">
        <v>0.57236646350650999</v>
      </c>
      <c r="F535" s="48">
        <v>26.207906295754</v>
      </c>
      <c r="G535" s="47">
        <v>0.76471626265432102</v>
      </c>
      <c r="H535" s="50">
        <v>58.219178082191803</v>
      </c>
      <c r="I535" s="76" t="str">
        <f t="shared" si="16"/>
        <v>No</v>
      </c>
      <c r="J535" s="49" t="str">
        <f t="shared" si="17"/>
        <v>No</v>
      </c>
      <c r="K535" s="47">
        <v>9.8594263473647303E-2</v>
      </c>
      <c r="L535" s="50">
        <v>33.235724743777503</v>
      </c>
      <c r="M535" s="47">
        <v>0.10491447352427299</v>
      </c>
      <c r="N535" s="50">
        <v>4.5988258317025403</v>
      </c>
    </row>
    <row r="536" spans="1:14" x14ac:dyDescent="0.2">
      <c r="A536" s="57" t="s">
        <v>1370</v>
      </c>
      <c r="B536" s="44" t="s">
        <v>1371</v>
      </c>
      <c r="C536" s="45">
        <v>69</v>
      </c>
      <c r="D536" s="46" t="s">
        <v>334</v>
      </c>
      <c r="E536" s="47">
        <v>0.714413870808003</v>
      </c>
      <c r="F536" s="48">
        <v>60.614934114202001</v>
      </c>
      <c r="G536" s="47">
        <v>0.76819103249608101</v>
      </c>
      <c r="H536" s="50">
        <v>80.886850152905197</v>
      </c>
      <c r="I536" s="76" t="str">
        <f t="shared" si="16"/>
        <v>No</v>
      </c>
      <c r="J536" s="49" t="str">
        <f t="shared" si="17"/>
        <v>No</v>
      </c>
      <c r="K536" s="47">
        <v>0.101829067082432</v>
      </c>
      <c r="L536" s="50">
        <v>37.628111273792101</v>
      </c>
      <c r="M536" s="47">
        <v>0.107624534546852</v>
      </c>
      <c r="N536" s="50">
        <v>23.394495412844002</v>
      </c>
    </row>
    <row r="537" spans="1:14" x14ac:dyDescent="0.2">
      <c r="A537" s="57" t="s">
        <v>1372</v>
      </c>
      <c r="B537" s="44" t="s">
        <v>1373</v>
      </c>
      <c r="C537" s="45">
        <v>69</v>
      </c>
      <c r="D537" s="46" t="s">
        <v>334</v>
      </c>
      <c r="E537" s="47">
        <v>0.64039741223661995</v>
      </c>
      <c r="F537" s="48">
        <v>43.4846266471449</v>
      </c>
      <c r="G537" s="47">
        <v>0.71561130931091999</v>
      </c>
      <c r="H537" s="50">
        <v>64.525993883792097</v>
      </c>
      <c r="I537" s="76" t="str">
        <f t="shared" si="16"/>
        <v>No</v>
      </c>
      <c r="J537" s="49" t="str">
        <f t="shared" si="17"/>
        <v>No</v>
      </c>
      <c r="K537" s="47">
        <v>0.11011671611733299</v>
      </c>
      <c r="L537" s="50">
        <v>45.973645680819899</v>
      </c>
      <c r="M537" s="47">
        <v>0.125296589418146</v>
      </c>
      <c r="N537" s="50">
        <v>34.097859327217101</v>
      </c>
    </row>
    <row r="538" spans="1:14" x14ac:dyDescent="0.2">
      <c r="A538" s="57" t="s">
        <v>1374</v>
      </c>
      <c r="B538" s="44" t="s">
        <v>1375</v>
      </c>
      <c r="C538" s="45">
        <v>69</v>
      </c>
      <c r="D538" s="46" t="s">
        <v>334</v>
      </c>
      <c r="E538" s="47">
        <v>0.65862490926859996</v>
      </c>
      <c r="F538" s="48">
        <v>48.023426061493403</v>
      </c>
      <c r="G538" s="47">
        <v>0.72485976534724506</v>
      </c>
      <c r="H538" s="50">
        <v>68.654434250764496</v>
      </c>
      <c r="I538" s="76" t="str">
        <f t="shared" si="16"/>
        <v>No</v>
      </c>
      <c r="J538" s="49" t="str">
        <f t="shared" si="17"/>
        <v>No</v>
      </c>
      <c r="K538" s="47">
        <v>0.26295782899334003</v>
      </c>
      <c r="L538" s="50">
        <v>84.773060029282604</v>
      </c>
      <c r="M538" s="47">
        <v>0.24964921510038199</v>
      </c>
      <c r="N538" s="50">
        <v>71.253822629969406</v>
      </c>
    </row>
    <row r="539" spans="1:14" x14ac:dyDescent="0.2">
      <c r="A539" s="57" t="s">
        <v>1376</v>
      </c>
      <c r="B539" s="44" t="s">
        <v>1377</v>
      </c>
      <c r="C539" s="45">
        <v>69</v>
      </c>
      <c r="D539" s="46" t="s">
        <v>334</v>
      </c>
      <c r="E539" s="47">
        <v>0.66679898093941803</v>
      </c>
      <c r="F539" s="48">
        <v>50.219619326500698</v>
      </c>
      <c r="G539" s="47">
        <v>0.74534557706721905</v>
      </c>
      <c r="H539" s="50">
        <v>74.464831804281303</v>
      </c>
      <c r="I539" s="76" t="str">
        <f t="shared" si="16"/>
        <v>No</v>
      </c>
      <c r="J539" s="49" t="str">
        <f t="shared" si="17"/>
        <v>No</v>
      </c>
      <c r="K539" s="47">
        <v>0.10626871457433699</v>
      </c>
      <c r="L539" s="50">
        <v>42.459736456808201</v>
      </c>
      <c r="M539" s="47">
        <v>0.108621423759556</v>
      </c>
      <c r="N539" s="50">
        <v>24.006116207951099</v>
      </c>
    </row>
    <row r="540" spans="1:14" x14ac:dyDescent="0.2">
      <c r="A540" s="57" t="s">
        <v>603</v>
      </c>
      <c r="B540" s="44" t="s">
        <v>1378</v>
      </c>
      <c r="C540" s="45">
        <v>70</v>
      </c>
      <c r="D540" s="46" t="s">
        <v>334</v>
      </c>
      <c r="E540" s="47">
        <v>0.59648893606647302</v>
      </c>
      <c r="F540" s="48">
        <v>31.1859443631039</v>
      </c>
      <c r="G540" s="47">
        <v>0.795607639624895</v>
      </c>
      <c r="H540" s="50">
        <v>71.7221135029354</v>
      </c>
      <c r="I540" s="76" t="str">
        <f t="shared" si="16"/>
        <v>No</v>
      </c>
      <c r="J540" s="49" t="str">
        <f t="shared" si="17"/>
        <v>No</v>
      </c>
      <c r="K540" s="47">
        <v>0.103302357364467</v>
      </c>
      <c r="L540" s="50">
        <v>40.263543191800899</v>
      </c>
      <c r="M540" s="47">
        <v>0.11732080413087</v>
      </c>
      <c r="N540" s="50">
        <v>18.9823874755382</v>
      </c>
    </row>
    <row r="541" spans="1:14" x14ac:dyDescent="0.2">
      <c r="A541" s="57" t="s">
        <v>1379</v>
      </c>
      <c r="B541" s="44" t="s">
        <v>1380</v>
      </c>
      <c r="C541" s="45">
        <v>69</v>
      </c>
      <c r="D541" s="46" t="s">
        <v>334</v>
      </c>
      <c r="E541" s="47">
        <v>0.686730951169915</v>
      </c>
      <c r="F541" s="48">
        <v>54.758418740849201</v>
      </c>
      <c r="G541" s="47">
        <v>0.76633743122451703</v>
      </c>
      <c r="H541" s="50">
        <v>80.275229357798196</v>
      </c>
      <c r="I541" s="76" t="str">
        <f t="shared" si="16"/>
        <v>No</v>
      </c>
      <c r="J541" s="49" t="str">
        <f t="shared" si="17"/>
        <v>No</v>
      </c>
      <c r="K541" s="47">
        <v>8.1717224514896603E-2</v>
      </c>
      <c r="L541" s="50">
        <v>7.3206442166910701</v>
      </c>
      <c r="M541" s="47">
        <v>9.1444399810864496E-2</v>
      </c>
      <c r="N541" s="50">
        <v>10.0917431192661</v>
      </c>
    </row>
    <row r="542" spans="1:14" x14ac:dyDescent="0.2">
      <c r="A542" s="57" t="s">
        <v>1381</v>
      </c>
      <c r="B542" s="44" t="s">
        <v>1382</v>
      </c>
      <c r="C542" s="45">
        <v>69</v>
      </c>
      <c r="D542" s="46" t="s">
        <v>334</v>
      </c>
      <c r="E542" s="47">
        <v>0.65279039459118304</v>
      </c>
      <c r="F542" s="48">
        <v>46.559297218155201</v>
      </c>
      <c r="G542" s="47">
        <v>0.75122213190519604</v>
      </c>
      <c r="H542" s="50">
        <v>76.452599388379198</v>
      </c>
      <c r="I542" s="76" t="str">
        <f t="shared" si="16"/>
        <v>No</v>
      </c>
      <c r="J542" s="49" t="str">
        <f t="shared" si="17"/>
        <v>No</v>
      </c>
      <c r="K542" s="47">
        <v>8.1767777880542E-2</v>
      </c>
      <c r="L542" s="50">
        <v>7.4670571010248903</v>
      </c>
      <c r="M542" s="47">
        <v>8.1186177577245097E-2</v>
      </c>
      <c r="N542" s="50">
        <v>4.7400611620795097</v>
      </c>
    </row>
    <row r="543" spans="1:14" x14ac:dyDescent="0.2">
      <c r="A543" s="57" t="s">
        <v>1383</v>
      </c>
      <c r="B543" s="44" t="s">
        <v>1384</v>
      </c>
      <c r="C543" s="45">
        <v>69</v>
      </c>
      <c r="D543" s="46" t="s">
        <v>334</v>
      </c>
      <c r="E543" s="47">
        <v>0.58374297892579297</v>
      </c>
      <c r="F543" s="48">
        <v>27.964860907759899</v>
      </c>
      <c r="G543" s="47">
        <v>0.664987042756637</v>
      </c>
      <c r="H543" s="50">
        <v>48.470948012232398</v>
      </c>
      <c r="I543" s="76" t="str">
        <f t="shared" si="16"/>
        <v>No</v>
      </c>
      <c r="J543" s="49" t="str">
        <f t="shared" si="17"/>
        <v>No</v>
      </c>
      <c r="K543" s="47">
        <v>7.7142341491196906E-2</v>
      </c>
      <c r="L543" s="50">
        <v>5.12445095168375</v>
      </c>
      <c r="M543" s="47">
        <v>0.14360214876139299</v>
      </c>
      <c r="N543" s="50">
        <v>43.730886850152899</v>
      </c>
    </row>
    <row r="544" spans="1:14" x14ac:dyDescent="0.2">
      <c r="A544" s="57" t="s">
        <v>591</v>
      </c>
      <c r="B544" s="44" t="s">
        <v>1385</v>
      </c>
      <c r="C544" s="45">
        <v>70</v>
      </c>
      <c r="D544" s="46" t="s">
        <v>334</v>
      </c>
      <c r="E544" s="47">
        <v>0.51276549110406999</v>
      </c>
      <c r="F544" s="48">
        <v>15.2269399707174</v>
      </c>
      <c r="G544" s="47">
        <v>0.70481115239008996</v>
      </c>
      <c r="H544" s="50">
        <v>34.148727984344397</v>
      </c>
      <c r="I544" s="76" t="str">
        <f t="shared" si="16"/>
        <v>No</v>
      </c>
      <c r="J544" s="49" t="str">
        <f t="shared" si="17"/>
        <v>No</v>
      </c>
      <c r="K544" s="47">
        <v>0.12048996941456799</v>
      </c>
      <c r="L544" s="50">
        <v>51.976573938506597</v>
      </c>
      <c r="M544" s="47">
        <v>0.14081920569930301</v>
      </c>
      <c r="N544" s="50">
        <v>48.043052837573399</v>
      </c>
    </row>
    <row r="545" spans="1:14" x14ac:dyDescent="0.2">
      <c r="A545" s="57" t="s">
        <v>1386</v>
      </c>
      <c r="B545" s="44" t="s">
        <v>1387</v>
      </c>
      <c r="C545" s="45">
        <v>70</v>
      </c>
      <c r="D545" s="46" t="s">
        <v>334</v>
      </c>
      <c r="E545" s="47">
        <v>0.477317591678035</v>
      </c>
      <c r="F545" s="48">
        <v>10.102489019033699</v>
      </c>
      <c r="G545" s="47">
        <v>0.67212005768115801</v>
      </c>
      <c r="H545" s="50">
        <v>24.3639921722114</v>
      </c>
      <c r="I545" s="76" t="str">
        <f t="shared" si="16"/>
        <v>No</v>
      </c>
      <c r="J545" s="49" t="str">
        <f t="shared" si="17"/>
        <v>No</v>
      </c>
      <c r="K545" s="47">
        <v>0.18580194425837701</v>
      </c>
      <c r="L545" s="50">
        <v>72.035139092240101</v>
      </c>
      <c r="M545" s="47">
        <v>0.18320041795452899</v>
      </c>
      <c r="N545" s="50">
        <v>68.101761252446195</v>
      </c>
    </row>
    <row r="546" spans="1:14" x14ac:dyDescent="0.2">
      <c r="A546" s="57" t="s">
        <v>1388</v>
      </c>
      <c r="B546" s="44" t="s">
        <v>1389</v>
      </c>
      <c r="C546" s="45">
        <v>69</v>
      </c>
      <c r="D546" s="46" t="s">
        <v>334</v>
      </c>
      <c r="E546" s="47">
        <v>0.44832890399055603</v>
      </c>
      <c r="F546" s="48">
        <v>7.3206442166910701</v>
      </c>
      <c r="G546" s="47">
        <v>0.381093809542838</v>
      </c>
      <c r="H546" s="50">
        <v>1.9877675840978599</v>
      </c>
      <c r="I546" s="76" t="str">
        <f t="shared" si="16"/>
        <v>No</v>
      </c>
      <c r="J546" s="49" t="str">
        <f t="shared" si="17"/>
        <v>No</v>
      </c>
      <c r="K546" s="47">
        <v>0.28425846254806503</v>
      </c>
      <c r="L546" s="50">
        <v>86.676427525622302</v>
      </c>
      <c r="M546" s="47">
        <v>0.34256510247102601</v>
      </c>
      <c r="N546" s="50">
        <v>88.9908256880734</v>
      </c>
    </row>
    <row r="547" spans="1:14" x14ac:dyDescent="0.2">
      <c r="A547" s="57" t="s">
        <v>1390</v>
      </c>
      <c r="B547" s="44" t="s">
        <v>1391</v>
      </c>
      <c r="C547" s="45">
        <v>70</v>
      </c>
      <c r="D547" s="46" t="s">
        <v>334</v>
      </c>
      <c r="E547" s="47">
        <v>0.62913142855793402</v>
      </c>
      <c r="F547" s="48">
        <v>40.849194729136201</v>
      </c>
      <c r="G547" s="47">
        <v>0.79592407548090804</v>
      </c>
      <c r="H547" s="50">
        <v>71.917808219178099</v>
      </c>
      <c r="I547" s="76" t="str">
        <f t="shared" si="16"/>
        <v>No</v>
      </c>
      <c r="J547" s="49" t="str">
        <f t="shared" si="17"/>
        <v>No</v>
      </c>
      <c r="K547" s="47">
        <v>0.107466083652088</v>
      </c>
      <c r="L547" s="50">
        <v>44.070278184480202</v>
      </c>
      <c r="M547" s="47">
        <v>0.132122685571464</v>
      </c>
      <c r="N547" s="50">
        <v>42.172211350293502</v>
      </c>
    </row>
    <row r="548" spans="1:14" x14ac:dyDescent="0.2">
      <c r="A548" s="57" t="s">
        <v>1392</v>
      </c>
      <c r="B548" s="44" t="s">
        <v>1393</v>
      </c>
      <c r="C548" s="45">
        <v>70</v>
      </c>
      <c r="D548" s="46" t="s">
        <v>334</v>
      </c>
      <c r="E548" s="47">
        <v>0.61724232143107205</v>
      </c>
      <c r="F548" s="48">
        <v>37.481698389458302</v>
      </c>
      <c r="G548" s="47">
        <v>0.79734283845842702</v>
      </c>
      <c r="H548" s="50">
        <v>72.407045009784696</v>
      </c>
      <c r="I548" s="76" t="str">
        <f t="shared" si="16"/>
        <v>No</v>
      </c>
      <c r="J548" s="49" t="str">
        <f t="shared" si="17"/>
        <v>No</v>
      </c>
      <c r="K548" s="47">
        <v>0.10518886653222199</v>
      </c>
      <c r="L548" s="50">
        <v>41.288433382137598</v>
      </c>
      <c r="M548" s="47">
        <v>0.13024910651515201</v>
      </c>
      <c r="N548" s="50">
        <v>39.041095890411</v>
      </c>
    </row>
    <row r="549" spans="1:14" x14ac:dyDescent="0.2">
      <c r="A549" s="57" t="s">
        <v>1394</v>
      </c>
      <c r="B549" s="44" t="s">
        <v>1395</v>
      </c>
      <c r="C549" s="45">
        <v>70</v>
      </c>
      <c r="D549" s="46" t="s">
        <v>334</v>
      </c>
      <c r="E549" s="47">
        <v>0.64868933291741904</v>
      </c>
      <c r="F549" s="48">
        <v>45.680819912152302</v>
      </c>
      <c r="G549" s="47">
        <v>0.82938202662820804</v>
      </c>
      <c r="H549" s="50">
        <v>84.540117416829702</v>
      </c>
      <c r="I549" s="76" t="str">
        <f t="shared" si="16"/>
        <v>No</v>
      </c>
      <c r="J549" s="49" t="str">
        <f t="shared" si="17"/>
        <v>No</v>
      </c>
      <c r="K549" s="47">
        <v>0.10519802116287599</v>
      </c>
      <c r="L549" s="50">
        <v>41.434846266471403</v>
      </c>
      <c r="M549" s="47">
        <v>0.13071313590073499</v>
      </c>
      <c r="N549" s="50">
        <v>39.628180039138897</v>
      </c>
    </row>
    <row r="550" spans="1:14" x14ac:dyDescent="0.2">
      <c r="A550" s="57" t="s">
        <v>1396</v>
      </c>
      <c r="B550" s="44" t="s">
        <v>1397</v>
      </c>
      <c r="C550" s="45">
        <v>70</v>
      </c>
      <c r="D550" s="46" t="s">
        <v>334</v>
      </c>
      <c r="E550" s="47">
        <v>0.67858300104137703</v>
      </c>
      <c r="F550" s="48">
        <v>52.562225475841899</v>
      </c>
      <c r="G550" s="47">
        <v>0.84448780435982496</v>
      </c>
      <c r="H550" s="50">
        <v>89.921722113502895</v>
      </c>
      <c r="I550" s="76" t="str">
        <f t="shared" si="16"/>
        <v>No</v>
      </c>
      <c r="J550" s="49" t="str">
        <f t="shared" si="17"/>
        <v>No</v>
      </c>
      <c r="K550" s="47">
        <v>0.106068027876836</v>
      </c>
      <c r="L550" s="50">
        <v>42.166910688140597</v>
      </c>
      <c r="M550" s="47">
        <v>0.13170542723315801</v>
      </c>
      <c r="N550" s="50">
        <v>41.389432485322899</v>
      </c>
    </row>
    <row r="551" spans="1:14" x14ac:dyDescent="0.2">
      <c r="A551" s="57" t="s">
        <v>996</v>
      </c>
      <c r="B551" s="44" t="s">
        <v>1398</v>
      </c>
      <c r="C551" s="45">
        <v>70</v>
      </c>
      <c r="D551" s="46" t="s">
        <v>334</v>
      </c>
      <c r="E551" s="47">
        <v>0.63786615196209195</v>
      </c>
      <c r="F551" s="48">
        <v>42.898975109809697</v>
      </c>
      <c r="G551" s="47">
        <v>0.78869747397246104</v>
      </c>
      <c r="H551" s="50">
        <v>68.199608610567495</v>
      </c>
      <c r="I551" s="76" t="str">
        <f t="shared" si="16"/>
        <v>No</v>
      </c>
      <c r="J551" s="49" t="str">
        <f t="shared" si="17"/>
        <v>No</v>
      </c>
      <c r="K551" s="47">
        <v>0.109052479012891</v>
      </c>
      <c r="L551" s="50">
        <v>45.241581259150799</v>
      </c>
      <c r="M551" s="47">
        <v>0.112413668515935</v>
      </c>
      <c r="N551" s="50">
        <v>9.3933463796477508</v>
      </c>
    </row>
    <row r="552" spans="1:14" x14ac:dyDescent="0.2">
      <c r="A552" s="57" t="s">
        <v>1399</v>
      </c>
      <c r="B552" s="44" t="s">
        <v>1400</v>
      </c>
      <c r="C552" s="45">
        <v>70</v>
      </c>
      <c r="D552" s="46" t="s">
        <v>334</v>
      </c>
      <c r="E552" s="47">
        <v>0.59667323672230399</v>
      </c>
      <c r="F552" s="48">
        <v>31.332357247437798</v>
      </c>
      <c r="G552" s="47">
        <v>0.70785492719772503</v>
      </c>
      <c r="H552" s="50">
        <v>34.931506849315099</v>
      </c>
      <c r="I552" s="76" t="str">
        <f t="shared" si="16"/>
        <v>No</v>
      </c>
      <c r="J552" s="49" t="str">
        <f t="shared" si="17"/>
        <v>No</v>
      </c>
      <c r="K552" s="47">
        <v>0.14329506410147</v>
      </c>
      <c r="L552" s="50">
        <v>60.175695461200597</v>
      </c>
      <c r="M552" s="47">
        <v>0.16379904493668701</v>
      </c>
      <c r="N552" s="50">
        <v>60.567514677103702</v>
      </c>
    </row>
    <row r="553" spans="1:14" x14ac:dyDescent="0.2">
      <c r="A553" s="57" t="s">
        <v>1401</v>
      </c>
      <c r="B553" s="44" t="s">
        <v>1402</v>
      </c>
      <c r="C553" s="45">
        <v>70</v>
      </c>
      <c r="D553" s="46" t="s">
        <v>334</v>
      </c>
      <c r="E553" s="47">
        <v>0.67340720875478099</v>
      </c>
      <c r="F553" s="48">
        <v>51.976573938506597</v>
      </c>
      <c r="G553" s="47">
        <v>0.82543526191098304</v>
      </c>
      <c r="H553" s="50">
        <v>83.268101761252396</v>
      </c>
      <c r="I553" s="76" t="str">
        <f t="shared" si="16"/>
        <v>No</v>
      </c>
      <c r="J553" s="49" t="str">
        <f t="shared" si="17"/>
        <v>No</v>
      </c>
      <c r="K553" s="47">
        <v>0.106498878823491</v>
      </c>
      <c r="L553" s="50">
        <v>42.898975109809697</v>
      </c>
      <c r="M553" s="47">
        <v>0.13130109874547799</v>
      </c>
      <c r="N553" s="50">
        <v>40.998043052837602</v>
      </c>
    </row>
    <row r="554" spans="1:14" x14ac:dyDescent="0.2">
      <c r="A554" s="57" t="s">
        <v>1403</v>
      </c>
      <c r="B554" s="44" t="s">
        <v>1404</v>
      </c>
      <c r="C554" s="45">
        <v>70</v>
      </c>
      <c r="D554" s="46" t="s">
        <v>334</v>
      </c>
      <c r="E554" s="47">
        <v>0.438846958419366</v>
      </c>
      <c r="F554" s="48">
        <v>6.0029282576866798</v>
      </c>
      <c r="G554" s="47">
        <v>0.61884004559061001</v>
      </c>
      <c r="H554" s="50">
        <v>13.502935420743601</v>
      </c>
      <c r="I554" s="76" t="str">
        <f t="shared" si="16"/>
        <v>No</v>
      </c>
      <c r="J554" s="49" t="str">
        <f t="shared" si="17"/>
        <v>No</v>
      </c>
      <c r="K554" s="47">
        <v>0.14614345136271001</v>
      </c>
      <c r="L554" s="50">
        <v>60.907759882869698</v>
      </c>
      <c r="M554" s="47">
        <v>0.15864809181679901</v>
      </c>
      <c r="N554" s="50">
        <v>58.414872798434402</v>
      </c>
    </row>
    <row r="555" spans="1:14" x14ac:dyDescent="0.2">
      <c r="A555" s="57" t="s">
        <v>1405</v>
      </c>
      <c r="B555" s="44" t="s">
        <v>1406</v>
      </c>
      <c r="C555" s="45">
        <v>70</v>
      </c>
      <c r="D555" s="46" t="s">
        <v>334</v>
      </c>
      <c r="E555" s="47">
        <v>0.588367755896258</v>
      </c>
      <c r="F555" s="48">
        <v>28.989751098096601</v>
      </c>
      <c r="G555" s="47">
        <v>0.78022430826853495</v>
      </c>
      <c r="H555" s="50">
        <v>64.579256360078304</v>
      </c>
      <c r="I555" s="76" t="str">
        <f t="shared" si="16"/>
        <v>No</v>
      </c>
      <c r="J555" s="49" t="str">
        <f t="shared" si="17"/>
        <v>No</v>
      </c>
      <c r="K555" s="47">
        <v>0.12879072964833399</v>
      </c>
      <c r="L555" s="50">
        <v>54.758418740849201</v>
      </c>
      <c r="M555" s="47">
        <v>0.14955693068864101</v>
      </c>
      <c r="N555" s="50">
        <v>54.109589041095902</v>
      </c>
    </row>
    <row r="556" spans="1:14" x14ac:dyDescent="0.2">
      <c r="A556" s="57" t="s">
        <v>1407</v>
      </c>
      <c r="B556" s="44" t="s">
        <v>1408</v>
      </c>
      <c r="C556" s="45">
        <v>70</v>
      </c>
      <c r="D556" s="46" t="s">
        <v>334</v>
      </c>
      <c r="E556" s="47">
        <v>0.35287178234378702</v>
      </c>
      <c r="F556" s="48">
        <v>2.0497803806735</v>
      </c>
      <c r="G556" s="47">
        <v>0.53053537440729903</v>
      </c>
      <c r="H556" s="50">
        <v>6.1643835616438398</v>
      </c>
      <c r="I556" s="76" t="str">
        <f t="shared" si="16"/>
        <v>No</v>
      </c>
      <c r="J556" s="49" t="str">
        <f t="shared" si="17"/>
        <v>No</v>
      </c>
      <c r="K556" s="47">
        <v>0.22187880384168601</v>
      </c>
      <c r="L556" s="50">
        <v>78.330893118594403</v>
      </c>
      <c r="M556" s="47">
        <v>0.23280771403252401</v>
      </c>
      <c r="N556" s="50">
        <v>80.234833659491201</v>
      </c>
    </row>
    <row r="557" spans="1:14" x14ac:dyDescent="0.2">
      <c r="A557" s="57" t="s">
        <v>1409</v>
      </c>
      <c r="B557" s="44" t="s">
        <v>1410</v>
      </c>
      <c r="C557" s="45">
        <v>70</v>
      </c>
      <c r="D557" s="46" t="s">
        <v>334</v>
      </c>
      <c r="E557" s="47">
        <v>0.665196973557172</v>
      </c>
      <c r="F557" s="48">
        <v>49.633967789165403</v>
      </c>
      <c r="G557" s="47">
        <v>0.77096382597541002</v>
      </c>
      <c r="H557" s="50">
        <v>60.958904109589</v>
      </c>
      <c r="I557" s="76" t="str">
        <f t="shared" si="16"/>
        <v>No</v>
      </c>
      <c r="J557" s="49" t="str">
        <f t="shared" si="17"/>
        <v>No</v>
      </c>
      <c r="K557" s="47">
        <v>7.86663493470455E-2</v>
      </c>
      <c r="L557" s="50">
        <v>5.8565153733528597</v>
      </c>
      <c r="M557" s="47">
        <v>5.5866099167704499E-2</v>
      </c>
      <c r="N557" s="50">
        <v>1.76125244618395</v>
      </c>
    </row>
    <row r="558" spans="1:14" x14ac:dyDescent="0.2">
      <c r="A558" s="57" t="s">
        <v>1411</v>
      </c>
      <c r="B558" s="44" t="s">
        <v>1412</v>
      </c>
      <c r="C558" s="45">
        <v>70</v>
      </c>
      <c r="D558" s="46" t="s">
        <v>334</v>
      </c>
      <c r="E558" s="47">
        <v>0.49337424268289598</v>
      </c>
      <c r="F558" s="48">
        <v>11.7130307467057</v>
      </c>
      <c r="G558" s="47">
        <v>0.67762820817454705</v>
      </c>
      <c r="H558" s="50">
        <v>26.1252446183953</v>
      </c>
      <c r="I558" s="76" t="str">
        <f t="shared" si="16"/>
        <v>No</v>
      </c>
      <c r="J558" s="49" t="str">
        <f t="shared" si="17"/>
        <v>No</v>
      </c>
      <c r="K558" s="47">
        <v>0.14852222806385201</v>
      </c>
      <c r="L558" s="50">
        <v>61.932650073206403</v>
      </c>
      <c r="M558" s="47">
        <v>0.16075108334111099</v>
      </c>
      <c r="N558" s="50">
        <v>59.295499021526403</v>
      </c>
    </row>
    <row r="559" spans="1:14" x14ac:dyDescent="0.2">
      <c r="A559" s="57" t="s">
        <v>1413</v>
      </c>
      <c r="B559" s="44" t="s">
        <v>1414</v>
      </c>
      <c r="C559" s="45">
        <v>70</v>
      </c>
      <c r="D559" s="46" t="s">
        <v>334</v>
      </c>
      <c r="E559" s="47">
        <v>0.40725429236607702</v>
      </c>
      <c r="F559" s="48">
        <v>4.099560761347</v>
      </c>
      <c r="G559" s="47">
        <v>0.61109709106343801</v>
      </c>
      <c r="H559" s="50">
        <v>12.5244618395303</v>
      </c>
      <c r="I559" s="76" t="str">
        <f t="shared" si="16"/>
        <v>No</v>
      </c>
      <c r="J559" s="49" t="str">
        <f t="shared" si="17"/>
        <v>No</v>
      </c>
      <c r="K559" s="47">
        <v>0.157261104026825</v>
      </c>
      <c r="L559" s="50">
        <v>64.568081991215195</v>
      </c>
      <c r="M559" s="47">
        <v>0.163146680141425</v>
      </c>
      <c r="N559" s="50">
        <v>60.371819960861103</v>
      </c>
    </row>
    <row r="560" spans="1:14" x14ac:dyDescent="0.2">
      <c r="A560" s="57" t="s">
        <v>1415</v>
      </c>
      <c r="B560" s="44" t="s">
        <v>1416</v>
      </c>
      <c r="C560" s="45">
        <v>69</v>
      </c>
      <c r="D560" s="46" t="s">
        <v>334</v>
      </c>
      <c r="E560" s="47">
        <v>0.416073026816699</v>
      </c>
      <c r="F560" s="48">
        <v>4.6852122986822797</v>
      </c>
      <c r="G560" s="47">
        <v>0.40995970193544601</v>
      </c>
      <c r="H560" s="50">
        <v>2.44648318042813</v>
      </c>
      <c r="I560" s="76" t="str">
        <f t="shared" si="16"/>
        <v>No</v>
      </c>
      <c r="J560" s="49" t="str">
        <f t="shared" si="17"/>
        <v>No</v>
      </c>
      <c r="K560" s="47">
        <v>0.32530055466673102</v>
      </c>
      <c r="L560" s="50">
        <v>90.775988286969294</v>
      </c>
      <c r="M560" s="47">
        <v>0.41945522653060102</v>
      </c>
      <c r="N560" s="50">
        <v>97.400611620795104</v>
      </c>
    </row>
    <row r="561" spans="1:14" x14ac:dyDescent="0.2">
      <c r="A561" s="57" t="s">
        <v>1417</v>
      </c>
      <c r="B561" s="44" t="s">
        <v>1418</v>
      </c>
      <c r="C561" s="45">
        <v>70</v>
      </c>
      <c r="D561" s="46" t="s">
        <v>334</v>
      </c>
      <c r="E561" s="47">
        <v>0.20357417704998901</v>
      </c>
      <c r="F561" s="48">
        <v>0.14641288433382099</v>
      </c>
      <c r="G561" s="47">
        <v>0.27320120847117402</v>
      </c>
      <c r="H561" s="50">
        <v>0.48923679060665398</v>
      </c>
      <c r="I561" s="76" t="str">
        <f t="shared" si="16"/>
        <v>No</v>
      </c>
      <c r="J561" s="49" t="str">
        <f t="shared" si="17"/>
        <v>No</v>
      </c>
      <c r="K561" s="47">
        <v>0.418777928311451</v>
      </c>
      <c r="L561" s="50">
        <v>97.510980966324993</v>
      </c>
      <c r="M561" s="47">
        <v>0.44753538134028498</v>
      </c>
      <c r="N561" s="50">
        <v>98.434442270058696</v>
      </c>
    </row>
    <row r="562" spans="1:14" x14ac:dyDescent="0.2">
      <c r="A562" s="57" t="s">
        <v>1419</v>
      </c>
      <c r="B562" s="44" t="s">
        <v>1420</v>
      </c>
      <c r="C562" s="45">
        <v>70</v>
      </c>
      <c r="D562" s="46" t="s">
        <v>334</v>
      </c>
      <c r="E562" s="47">
        <v>0.32761043924510702</v>
      </c>
      <c r="F562" s="48">
        <v>1.3177159590043901</v>
      </c>
      <c r="G562" s="47">
        <v>0.51913641911372199</v>
      </c>
      <c r="H562" s="50">
        <v>5.6751467710371797</v>
      </c>
      <c r="I562" s="76" t="str">
        <f t="shared" si="16"/>
        <v>No</v>
      </c>
      <c r="J562" s="49" t="str">
        <f t="shared" si="17"/>
        <v>No</v>
      </c>
      <c r="K562" s="47">
        <v>0.39849959944193197</v>
      </c>
      <c r="L562" s="50">
        <v>96.486090775988302</v>
      </c>
      <c r="M562" s="47">
        <v>0.40718445469881998</v>
      </c>
      <c r="N562" s="50">
        <v>96.966731898238706</v>
      </c>
    </row>
    <row r="563" spans="1:14" x14ac:dyDescent="0.2">
      <c r="A563" s="57" t="s">
        <v>1421</v>
      </c>
      <c r="B563" s="44" t="s">
        <v>1422</v>
      </c>
      <c r="C563" s="45">
        <v>70</v>
      </c>
      <c r="D563" s="46" t="s">
        <v>334</v>
      </c>
      <c r="E563" s="47">
        <v>0.37658686853797202</v>
      </c>
      <c r="F563" s="48">
        <v>2.9282576866764298</v>
      </c>
      <c r="G563" s="47">
        <v>0.58597131626158605</v>
      </c>
      <c r="H563" s="50">
        <v>9.5890410958904102</v>
      </c>
      <c r="I563" s="76" t="str">
        <f t="shared" si="16"/>
        <v>No</v>
      </c>
      <c r="J563" s="49" t="str">
        <f t="shared" si="17"/>
        <v>No</v>
      </c>
      <c r="K563" s="47">
        <v>0.44921001682484801</v>
      </c>
      <c r="L563" s="50">
        <v>99.121522693997093</v>
      </c>
      <c r="M563" s="47">
        <v>0.50041442026895899</v>
      </c>
      <c r="N563" s="50">
        <v>99.9021526418787</v>
      </c>
    </row>
    <row r="564" spans="1:14" x14ac:dyDescent="0.2">
      <c r="A564" s="57" t="s">
        <v>1423</v>
      </c>
      <c r="B564" s="44" t="s">
        <v>1424</v>
      </c>
      <c r="C564" s="45">
        <v>70</v>
      </c>
      <c r="D564" s="46" t="s">
        <v>334</v>
      </c>
      <c r="E564" s="47">
        <v>0.43538060927830202</v>
      </c>
      <c r="F564" s="48">
        <v>5.7101024890190297</v>
      </c>
      <c r="G564" s="47">
        <v>0.64560180382038101</v>
      </c>
      <c r="H564" s="50">
        <v>18.786692759295502</v>
      </c>
      <c r="I564" s="76" t="str">
        <f t="shared" si="16"/>
        <v>No</v>
      </c>
      <c r="J564" s="49" t="str">
        <f t="shared" si="17"/>
        <v>No</v>
      </c>
      <c r="K564" s="47">
        <v>0.35572990208171901</v>
      </c>
      <c r="L564" s="50">
        <v>93.997071742313295</v>
      </c>
      <c r="M564" s="47">
        <v>0.34484204015636399</v>
      </c>
      <c r="N564" s="50">
        <v>93.933463796477497</v>
      </c>
    </row>
    <row r="565" spans="1:14" x14ac:dyDescent="0.2">
      <c r="A565" s="57" t="s">
        <v>1425</v>
      </c>
      <c r="B565" s="44" t="s">
        <v>1426</v>
      </c>
      <c r="C565" s="45">
        <v>70</v>
      </c>
      <c r="D565" s="46" t="s">
        <v>334</v>
      </c>
      <c r="E565" s="47">
        <v>0.58557992249318003</v>
      </c>
      <c r="F565" s="48">
        <v>28.696925329429</v>
      </c>
      <c r="G565" s="47">
        <v>0.74277902739301704</v>
      </c>
      <c r="H565" s="50">
        <v>49.021526418786699</v>
      </c>
      <c r="I565" s="76" t="str">
        <f t="shared" si="16"/>
        <v>No</v>
      </c>
      <c r="J565" s="49" t="str">
        <f t="shared" si="17"/>
        <v>No</v>
      </c>
      <c r="K565" s="47">
        <v>0.245970016026931</v>
      </c>
      <c r="L565" s="50">
        <v>83.016105417276705</v>
      </c>
      <c r="M565" s="47">
        <v>0.28415567357136201</v>
      </c>
      <c r="N565" s="50">
        <v>87.866927592954994</v>
      </c>
    </row>
    <row r="566" spans="1:14" x14ac:dyDescent="0.2">
      <c r="A566" s="57" t="s">
        <v>1427</v>
      </c>
      <c r="B566" s="44" t="s">
        <v>1428</v>
      </c>
      <c r="C566" s="45">
        <v>70</v>
      </c>
      <c r="D566" s="46" t="s">
        <v>334</v>
      </c>
      <c r="E566" s="47">
        <v>0.53220520302281105</v>
      </c>
      <c r="F566" s="48">
        <v>18.301610541727701</v>
      </c>
      <c r="G566" s="47">
        <v>0.68994352265497605</v>
      </c>
      <c r="H566" s="50">
        <v>29.256360078277901</v>
      </c>
      <c r="I566" s="76" t="str">
        <f t="shared" si="16"/>
        <v>No</v>
      </c>
      <c r="J566" s="49" t="str">
        <f t="shared" si="17"/>
        <v>No</v>
      </c>
      <c r="K566" s="47">
        <v>0.234460155009835</v>
      </c>
      <c r="L566" s="50">
        <v>80.673499267935597</v>
      </c>
      <c r="M566" s="47">
        <v>0.21507578152897699</v>
      </c>
      <c r="N566" s="50">
        <v>76.516634050880597</v>
      </c>
    </row>
    <row r="567" spans="1:14" x14ac:dyDescent="0.2">
      <c r="A567" s="57" t="s">
        <v>1429</v>
      </c>
      <c r="B567" s="44" t="s">
        <v>1430</v>
      </c>
      <c r="C567" s="45">
        <v>70</v>
      </c>
      <c r="D567" s="46" t="s">
        <v>334</v>
      </c>
      <c r="E567" s="47">
        <v>0.61942930838212495</v>
      </c>
      <c r="F567" s="48">
        <v>38.653001464128799</v>
      </c>
      <c r="G567" s="47">
        <v>0.81881556425417701</v>
      </c>
      <c r="H567" s="50">
        <v>80.724070450097898</v>
      </c>
      <c r="I567" s="76" t="str">
        <f t="shared" si="16"/>
        <v>No</v>
      </c>
      <c r="J567" s="49" t="str">
        <f t="shared" si="17"/>
        <v>No</v>
      </c>
      <c r="K567" s="47">
        <v>0.13399078664951</v>
      </c>
      <c r="L567" s="50">
        <v>56.368960468521202</v>
      </c>
      <c r="M567" s="47">
        <v>0.15551448171006901</v>
      </c>
      <c r="N567" s="50">
        <v>57.142857142857103</v>
      </c>
    </row>
    <row r="568" spans="1:14" x14ac:dyDescent="0.2">
      <c r="A568" s="57" t="s">
        <v>1431</v>
      </c>
      <c r="B568" s="44" t="s">
        <v>1432</v>
      </c>
      <c r="C568" s="45">
        <v>70</v>
      </c>
      <c r="D568" s="46" t="s">
        <v>334</v>
      </c>
      <c r="E568" s="47">
        <v>0.60279203033887896</v>
      </c>
      <c r="F568" s="48">
        <v>32.650073206442201</v>
      </c>
      <c r="G568" s="47">
        <v>0.78055999724186298</v>
      </c>
      <c r="H568" s="50">
        <v>64.774951076320903</v>
      </c>
      <c r="I568" s="76" t="str">
        <f t="shared" si="16"/>
        <v>No</v>
      </c>
      <c r="J568" s="49" t="str">
        <f t="shared" si="17"/>
        <v>No</v>
      </c>
      <c r="K568" s="47">
        <v>0.18206109131324499</v>
      </c>
      <c r="L568" s="50">
        <v>70.571010248901899</v>
      </c>
      <c r="M568" s="47">
        <v>0.192327167345377</v>
      </c>
      <c r="N568" s="50">
        <v>70.254403131115495</v>
      </c>
    </row>
    <row r="569" spans="1:14" x14ac:dyDescent="0.2">
      <c r="A569" s="57" t="s">
        <v>1433</v>
      </c>
      <c r="B569" s="44" t="s">
        <v>1434</v>
      </c>
      <c r="C569" s="45">
        <v>70</v>
      </c>
      <c r="D569" s="46" t="s">
        <v>334</v>
      </c>
      <c r="E569" s="47">
        <v>0.62968422600426399</v>
      </c>
      <c r="F569" s="48">
        <v>40.99560761347</v>
      </c>
      <c r="G569" s="47">
        <v>0.81322755752786202</v>
      </c>
      <c r="H569" s="50">
        <v>79.256360078277893</v>
      </c>
      <c r="I569" s="76" t="str">
        <f t="shared" si="16"/>
        <v>No</v>
      </c>
      <c r="J569" s="49" t="str">
        <f t="shared" si="17"/>
        <v>No</v>
      </c>
      <c r="K569" s="47">
        <v>0.13641348756864499</v>
      </c>
      <c r="L569" s="50">
        <v>57.540263543191799</v>
      </c>
      <c r="M569" s="47">
        <v>0.15524246742355899</v>
      </c>
      <c r="N569" s="50">
        <v>56.947162426614497</v>
      </c>
    </row>
    <row r="570" spans="1:14" x14ac:dyDescent="0.2">
      <c r="A570" s="57" t="s">
        <v>1435</v>
      </c>
      <c r="B570" s="44" t="s">
        <v>1436</v>
      </c>
      <c r="C570" s="45">
        <v>70</v>
      </c>
      <c r="D570" s="46" t="s">
        <v>334</v>
      </c>
      <c r="E570" s="47">
        <v>0.64250467038107695</v>
      </c>
      <c r="F570" s="48">
        <v>44.2166910688141</v>
      </c>
      <c r="G570" s="47">
        <v>0.83771292481064397</v>
      </c>
      <c r="H570" s="50">
        <v>87.769080234833694</v>
      </c>
      <c r="I570" s="76" t="str">
        <f t="shared" si="16"/>
        <v>No</v>
      </c>
      <c r="J570" s="49" t="str">
        <f t="shared" si="17"/>
        <v>No</v>
      </c>
      <c r="K570" s="47">
        <v>0.12758976335479499</v>
      </c>
      <c r="L570" s="50">
        <v>54.172767203513899</v>
      </c>
      <c r="M570" s="47">
        <v>0.151403129428585</v>
      </c>
      <c r="N570" s="50">
        <v>55.088062622309202</v>
      </c>
    </row>
    <row r="571" spans="1:14" x14ac:dyDescent="0.2">
      <c r="A571" s="57" t="s">
        <v>1437</v>
      </c>
      <c r="B571" s="44" t="s">
        <v>1438</v>
      </c>
      <c r="C571" s="45">
        <v>70</v>
      </c>
      <c r="D571" s="46" t="s">
        <v>334</v>
      </c>
      <c r="E571" s="47">
        <v>0.60270362943228495</v>
      </c>
      <c r="F571" s="48">
        <v>32.503660322108303</v>
      </c>
      <c r="G571" s="47">
        <v>0.79758546773148997</v>
      </c>
      <c r="H571" s="50">
        <v>72.602739726027394</v>
      </c>
      <c r="I571" s="76" t="str">
        <f t="shared" si="16"/>
        <v>No</v>
      </c>
      <c r="J571" s="49" t="str">
        <f t="shared" si="17"/>
        <v>No</v>
      </c>
      <c r="K571" s="47">
        <v>0.26476818740857699</v>
      </c>
      <c r="L571" s="50">
        <v>84.919472913616403</v>
      </c>
      <c r="M571" s="47">
        <v>0.14269171548982901</v>
      </c>
      <c r="N571" s="50">
        <v>49.119373776907999</v>
      </c>
    </row>
    <row r="572" spans="1:14" x14ac:dyDescent="0.2">
      <c r="A572" s="57" t="s">
        <v>1439</v>
      </c>
      <c r="B572" s="44" t="s">
        <v>1440</v>
      </c>
      <c r="C572" s="45">
        <v>70</v>
      </c>
      <c r="D572" s="46" t="s">
        <v>334</v>
      </c>
      <c r="E572" s="47">
        <v>0.465947126592126</v>
      </c>
      <c r="F572" s="48">
        <v>8.9311859443631008</v>
      </c>
      <c r="G572" s="47">
        <v>0.67659041054465696</v>
      </c>
      <c r="H572" s="50">
        <v>25.733855185909999</v>
      </c>
      <c r="I572" s="76" t="str">
        <f t="shared" si="16"/>
        <v>No</v>
      </c>
      <c r="J572" s="49" t="str">
        <f t="shared" si="17"/>
        <v>No</v>
      </c>
      <c r="K572" s="47">
        <v>0.28799583751706798</v>
      </c>
      <c r="L572" s="50">
        <v>87.115666178623698</v>
      </c>
      <c r="M572" s="47">
        <v>0.18780572508684101</v>
      </c>
      <c r="N572" s="50">
        <v>69.275929549902102</v>
      </c>
    </row>
    <row r="573" spans="1:14" x14ac:dyDescent="0.2">
      <c r="A573" s="57" t="s">
        <v>1441</v>
      </c>
      <c r="B573" s="44" t="s">
        <v>1442</v>
      </c>
      <c r="C573" s="45">
        <v>70</v>
      </c>
      <c r="D573" s="46" t="s">
        <v>334</v>
      </c>
      <c r="E573" s="47">
        <v>0.62085686417072405</v>
      </c>
      <c r="F573" s="48">
        <v>39.238653001464101</v>
      </c>
      <c r="G573" s="47">
        <v>0.78683968447973596</v>
      </c>
      <c r="H573" s="50">
        <v>67.123287671232902</v>
      </c>
      <c r="I573" s="76" t="str">
        <f t="shared" si="16"/>
        <v>No</v>
      </c>
      <c r="J573" s="49" t="str">
        <f t="shared" si="17"/>
        <v>No</v>
      </c>
      <c r="K573" s="47">
        <v>0.24168669961119099</v>
      </c>
      <c r="L573" s="50">
        <v>82.284040995607597</v>
      </c>
      <c r="M573" s="47">
        <v>0.16603585053294001</v>
      </c>
      <c r="N573" s="50">
        <v>61.448140900195703</v>
      </c>
    </row>
    <row r="574" spans="1:14" x14ac:dyDescent="0.2">
      <c r="A574" s="57" t="s">
        <v>1443</v>
      </c>
      <c r="B574" s="44" t="s">
        <v>1444</v>
      </c>
      <c r="C574" s="45">
        <v>70</v>
      </c>
      <c r="D574" s="46" t="s">
        <v>334</v>
      </c>
      <c r="E574" s="47">
        <v>0.50228325330251</v>
      </c>
      <c r="F574" s="48">
        <v>13.3235724743777</v>
      </c>
      <c r="G574" s="47">
        <v>0.72973147566353302</v>
      </c>
      <c r="H574" s="50">
        <v>43.4442270058708</v>
      </c>
      <c r="I574" s="76" t="str">
        <f t="shared" si="16"/>
        <v>No</v>
      </c>
      <c r="J574" s="49" t="str">
        <f t="shared" si="17"/>
        <v>No</v>
      </c>
      <c r="K574" s="47">
        <v>0.26786100496291498</v>
      </c>
      <c r="L574" s="50">
        <v>85.212298682284001</v>
      </c>
      <c r="M574" s="47">
        <v>0.19006738879612101</v>
      </c>
      <c r="N574" s="50">
        <v>69.667318982387499</v>
      </c>
    </row>
    <row r="575" spans="1:14" x14ac:dyDescent="0.2">
      <c r="A575" s="57" t="s">
        <v>1445</v>
      </c>
      <c r="B575" s="44" t="s">
        <v>1446</v>
      </c>
      <c r="C575" s="45">
        <v>69</v>
      </c>
      <c r="D575" s="46" t="s">
        <v>334</v>
      </c>
      <c r="E575" s="47">
        <v>0.48365081589022602</v>
      </c>
      <c r="F575" s="48">
        <v>10.980966325036601</v>
      </c>
      <c r="G575" s="47">
        <v>0.51262208310634905</v>
      </c>
      <c r="H575" s="50">
        <v>11.773700305810401</v>
      </c>
      <c r="I575" s="76" t="str">
        <f t="shared" si="16"/>
        <v>No</v>
      </c>
      <c r="J575" s="49" t="str">
        <f t="shared" si="17"/>
        <v>No</v>
      </c>
      <c r="K575" s="47">
        <v>0.209998274781382</v>
      </c>
      <c r="L575" s="50">
        <v>75.841874084919496</v>
      </c>
      <c r="M575" s="47">
        <v>0.18951632229054499</v>
      </c>
      <c r="N575" s="50">
        <v>57.645259938837903</v>
      </c>
    </row>
    <row r="576" spans="1:14" x14ac:dyDescent="0.2">
      <c r="A576" s="57" t="s">
        <v>1447</v>
      </c>
      <c r="B576" s="44" t="s">
        <v>1448</v>
      </c>
      <c r="C576" s="45">
        <v>69</v>
      </c>
      <c r="D576" s="46" t="s">
        <v>334</v>
      </c>
      <c r="E576" s="47">
        <v>0.567781342269987</v>
      </c>
      <c r="F576" s="48">
        <v>25.4758418740849</v>
      </c>
      <c r="G576" s="47">
        <v>0.61005916186890397</v>
      </c>
      <c r="H576" s="50">
        <v>33.792048929663601</v>
      </c>
      <c r="I576" s="76" t="str">
        <f t="shared" si="16"/>
        <v>No</v>
      </c>
      <c r="J576" s="49" t="str">
        <f t="shared" si="17"/>
        <v>No</v>
      </c>
      <c r="K576" s="47">
        <v>0.19755893360353</v>
      </c>
      <c r="L576" s="50">
        <v>73.792093704246</v>
      </c>
      <c r="M576" s="47">
        <v>0.18034632746526399</v>
      </c>
      <c r="N576" s="50">
        <v>55.8103975535168</v>
      </c>
    </row>
    <row r="577" spans="1:14" x14ac:dyDescent="0.2">
      <c r="A577" s="57" t="s">
        <v>1449</v>
      </c>
      <c r="B577" s="44" t="s">
        <v>1450</v>
      </c>
      <c r="C577" s="45">
        <v>69</v>
      </c>
      <c r="D577" s="46" t="s">
        <v>334</v>
      </c>
      <c r="E577" s="47">
        <v>0.50704429413989005</v>
      </c>
      <c r="F577" s="48">
        <v>13.7628111273792</v>
      </c>
      <c r="G577" s="47">
        <v>0.41329773788997298</v>
      </c>
      <c r="H577" s="50">
        <v>2.59938837920489</v>
      </c>
      <c r="I577" s="76" t="str">
        <f t="shared" si="16"/>
        <v>No</v>
      </c>
      <c r="J577" s="49" t="str">
        <f t="shared" si="17"/>
        <v>No</v>
      </c>
      <c r="K577" s="47">
        <v>0.37622112877619202</v>
      </c>
      <c r="L577" s="50">
        <v>95.461200585651497</v>
      </c>
      <c r="M577" s="47">
        <v>0.28896068625853399</v>
      </c>
      <c r="N577" s="50">
        <v>81.192660550458697</v>
      </c>
    </row>
    <row r="578" spans="1:14" x14ac:dyDescent="0.2">
      <c r="A578" s="57" t="s">
        <v>1451</v>
      </c>
      <c r="B578" s="44" t="s">
        <v>1452</v>
      </c>
      <c r="C578" s="45">
        <v>69</v>
      </c>
      <c r="D578" s="46" t="s">
        <v>334</v>
      </c>
      <c r="E578" s="47">
        <v>0.52921071868485503</v>
      </c>
      <c r="F578" s="48">
        <v>17.5695461200586</v>
      </c>
      <c r="G578" s="47">
        <v>0.60888657302401605</v>
      </c>
      <c r="H578" s="50">
        <v>33.4862385321101</v>
      </c>
      <c r="I578" s="76" t="str">
        <f t="shared" si="16"/>
        <v>No</v>
      </c>
      <c r="J578" s="49" t="str">
        <f t="shared" si="17"/>
        <v>No</v>
      </c>
      <c r="K578" s="47">
        <v>0.36385939357868502</v>
      </c>
      <c r="L578" s="50">
        <v>94.289897510981007</v>
      </c>
      <c r="M578" s="47">
        <v>0.28585844123130899</v>
      </c>
      <c r="N578" s="50">
        <v>80.122324159021403</v>
      </c>
    </row>
    <row r="579" spans="1:14" x14ac:dyDescent="0.2">
      <c r="A579" s="57" t="s">
        <v>1453</v>
      </c>
      <c r="B579" s="44" t="s">
        <v>1454</v>
      </c>
      <c r="C579" s="45">
        <v>69</v>
      </c>
      <c r="D579" s="46" t="s">
        <v>334</v>
      </c>
      <c r="E579" s="47">
        <v>0.53715206582090802</v>
      </c>
      <c r="F579" s="48">
        <v>19.3265007320644</v>
      </c>
      <c r="G579" s="47">
        <v>0.57473004446724196</v>
      </c>
      <c r="H579" s="50">
        <v>24.159021406727799</v>
      </c>
      <c r="I579" s="76" t="str">
        <f t="shared" si="16"/>
        <v>No</v>
      </c>
      <c r="J579" s="49" t="str">
        <f t="shared" si="17"/>
        <v>No</v>
      </c>
      <c r="K579" s="47">
        <v>0.11600454357183</v>
      </c>
      <c r="L579" s="50">
        <v>49.194729136164</v>
      </c>
      <c r="M579" s="47">
        <v>0.117478261078757</v>
      </c>
      <c r="N579" s="50">
        <v>30.5810397553517</v>
      </c>
    </row>
    <row r="580" spans="1:14" x14ac:dyDescent="0.2">
      <c r="A580" s="57" t="s">
        <v>1455</v>
      </c>
      <c r="B580" s="44" t="s">
        <v>1456</v>
      </c>
      <c r="C580" s="45">
        <v>69</v>
      </c>
      <c r="D580" s="46" t="s">
        <v>334</v>
      </c>
      <c r="E580" s="47">
        <v>0.53621464261076701</v>
      </c>
      <c r="F580" s="48">
        <v>19.033674963396798</v>
      </c>
      <c r="G580" s="47">
        <v>0.497963126910834</v>
      </c>
      <c r="H580" s="50">
        <v>9.0214067278287509</v>
      </c>
      <c r="I580" s="76" t="str">
        <f t="shared" si="16"/>
        <v>No</v>
      </c>
      <c r="J580" s="49" t="str">
        <f t="shared" si="17"/>
        <v>No</v>
      </c>
      <c r="K580" s="47">
        <v>0.257764027302058</v>
      </c>
      <c r="L580" s="50">
        <v>84.480234260614907</v>
      </c>
      <c r="M580" s="47">
        <v>0.226740920642718</v>
      </c>
      <c r="N580" s="50">
        <v>67.125382262996993</v>
      </c>
    </row>
    <row r="581" spans="1:14" x14ac:dyDescent="0.2">
      <c r="A581" s="57" t="s">
        <v>1457</v>
      </c>
      <c r="B581" s="44" t="s">
        <v>1458</v>
      </c>
      <c r="C581" s="45">
        <v>69</v>
      </c>
      <c r="D581" s="46" t="s">
        <v>334</v>
      </c>
      <c r="E581" s="47">
        <v>0.72446559840139502</v>
      </c>
      <c r="F581" s="48">
        <v>63.836017569546101</v>
      </c>
      <c r="G581" s="47">
        <v>0.69747602967671596</v>
      </c>
      <c r="H581" s="50">
        <v>57.951070336391403</v>
      </c>
      <c r="I581" s="76" t="str">
        <f t="shared" si="16"/>
        <v>No</v>
      </c>
      <c r="J581" s="49" t="str">
        <f t="shared" si="17"/>
        <v>No</v>
      </c>
      <c r="K581" s="47">
        <v>0.21023802839979899</v>
      </c>
      <c r="L581" s="50">
        <v>75.988286969253295</v>
      </c>
      <c r="M581" s="47">
        <v>0.17618121417704499</v>
      </c>
      <c r="N581" s="50">
        <v>54.892966360856299</v>
      </c>
    </row>
    <row r="582" spans="1:14" x14ac:dyDescent="0.2">
      <c r="A582" s="57" t="s">
        <v>1459</v>
      </c>
      <c r="B582" s="44" t="s">
        <v>1460</v>
      </c>
      <c r="C582" s="45">
        <v>69</v>
      </c>
      <c r="D582" s="46" t="s">
        <v>334</v>
      </c>
      <c r="E582" s="47">
        <v>0.59503362079964495</v>
      </c>
      <c r="F582" s="48">
        <v>30.453879941434799</v>
      </c>
      <c r="G582" s="47">
        <v>0.56862458655800896</v>
      </c>
      <c r="H582" s="50">
        <v>22.782874617737001</v>
      </c>
      <c r="I582" s="76" t="str">
        <f t="shared" si="16"/>
        <v>No</v>
      </c>
      <c r="J582" s="49" t="str">
        <f t="shared" si="17"/>
        <v>No</v>
      </c>
      <c r="K582" s="47">
        <v>0.319765410069415</v>
      </c>
      <c r="L582" s="50">
        <v>90.336749633967798</v>
      </c>
      <c r="M582" s="47">
        <v>0.26666233142460299</v>
      </c>
      <c r="N582" s="50">
        <v>75.993883792048905</v>
      </c>
    </row>
    <row r="583" spans="1:14" x14ac:dyDescent="0.2">
      <c r="A583" s="57" t="s">
        <v>1461</v>
      </c>
      <c r="B583" s="44" t="s">
        <v>1462</v>
      </c>
      <c r="C583" s="45">
        <v>69</v>
      </c>
      <c r="D583" s="46" t="s">
        <v>334</v>
      </c>
      <c r="E583" s="47">
        <v>0.51201188181643997</v>
      </c>
      <c r="F583" s="48">
        <v>14.641288433382099</v>
      </c>
      <c r="G583" s="47">
        <v>0.54238134823721296</v>
      </c>
      <c r="H583" s="50">
        <v>17.125382262996901</v>
      </c>
      <c r="I583" s="76" t="str">
        <f t="shared" ref="I583:I646" si="18">IF(AND(F583&gt;=90,H583&gt;=90),"Yes","No")</f>
        <v>No</v>
      </c>
      <c r="J583" s="49" t="str">
        <f t="shared" ref="J583:J646" si="19">IF(AND(F583&gt;=75,H583&gt;=75),"Yes","No")</f>
        <v>No</v>
      </c>
      <c r="K583" s="47">
        <v>0.233981691179765</v>
      </c>
      <c r="L583" s="50">
        <v>80.527086383601798</v>
      </c>
      <c r="M583" s="47">
        <v>0.20599055964104501</v>
      </c>
      <c r="N583" s="50">
        <v>62.538226299694202</v>
      </c>
    </row>
    <row r="584" spans="1:14" x14ac:dyDescent="0.2">
      <c r="A584" s="57" t="s">
        <v>1463</v>
      </c>
      <c r="B584" s="44" t="s">
        <v>1464</v>
      </c>
      <c r="C584" s="45">
        <v>69</v>
      </c>
      <c r="D584" s="46" t="s">
        <v>334</v>
      </c>
      <c r="E584" s="47">
        <v>0.53691612605148298</v>
      </c>
      <c r="F584" s="48">
        <v>19.180087847730601</v>
      </c>
      <c r="G584" s="47">
        <v>0.55396264366572401</v>
      </c>
      <c r="H584" s="50">
        <v>18.807339449541299</v>
      </c>
      <c r="I584" s="76" t="str">
        <f t="shared" si="18"/>
        <v>No</v>
      </c>
      <c r="J584" s="49" t="str">
        <f t="shared" si="19"/>
        <v>No</v>
      </c>
      <c r="K584" s="47">
        <v>9.4478737654311404E-2</v>
      </c>
      <c r="L584" s="50">
        <v>25.7686676427526</v>
      </c>
      <c r="M584" s="47">
        <v>9.3964050470109001E-2</v>
      </c>
      <c r="N584" s="50">
        <v>11.620795107033601</v>
      </c>
    </row>
    <row r="585" spans="1:14" x14ac:dyDescent="0.2">
      <c r="A585" s="57" t="s">
        <v>1465</v>
      </c>
      <c r="B585" s="44" t="s">
        <v>1466</v>
      </c>
      <c r="C585" s="45">
        <v>69</v>
      </c>
      <c r="D585" s="46" t="s">
        <v>334</v>
      </c>
      <c r="E585" s="47">
        <v>0.61072082111270198</v>
      </c>
      <c r="F585" s="48">
        <v>34.699853587115697</v>
      </c>
      <c r="G585" s="47">
        <v>0.56138765331117702</v>
      </c>
      <c r="H585" s="50">
        <v>20.489296636085601</v>
      </c>
      <c r="I585" s="76" t="str">
        <f t="shared" si="18"/>
        <v>No</v>
      </c>
      <c r="J585" s="49" t="str">
        <f t="shared" si="19"/>
        <v>No</v>
      </c>
      <c r="K585" s="47">
        <v>0.26224555095445201</v>
      </c>
      <c r="L585" s="50">
        <v>84.626647144948706</v>
      </c>
      <c r="M585" s="47">
        <v>0.22582533521032899</v>
      </c>
      <c r="N585" s="50">
        <v>66.6666666666667</v>
      </c>
    </row>
    <row r="586" spans="1:14" x14ac:dyDescent="0.2">
      <c r="A586" s="57" t="s">
        <v>1467</v>
      </c>
      <c r="B586" s="44" t="s">
        <v>1468</v>
      </c>
      <c r="C586" s="45">
        <v>69</v>
      </c>
      <c r="D586" s="46" t="s">
        <v>334</v>
      </c>
      <c r="E586" s="47">
        <v>0.49539740880376298</v>
      </c>
      <c r="F586" s="48">
        <v>12.152269399707199</v>
      </c>
      <c r="G586" s="47">
        <v>0.46784069589715299</v>
      </c>
      <c r="H586" s="50">
        <v>6.11620795107034</v>
      </c>
      <c r="I586" s="76" t="str">
        <f t="shared" si="18"/>
        <v>No</v>
      </c>
      <c r="J586" s="49" t="str">
        <f t="shared" si="19"/>
        <v>No</v>
      </c>
      <c r="K586" s="47">
        <v>0.31740356274950199</v>
      </c>
      <c r="L586" s="50">
        <v>89.897510980966302</v>
      </c>
      <c r="M586" s="47">
        <v>0.25887043424939199</v>
      </c>
      <c r="N586" s="50">
        <v>74.159021406727803</v>
      </c>
    </row>
    <row r="587" spans="1:14" x14ac:dyDescent="0.2">
      <c r="A587" s="57" t="s">
        <v>1469</v>
      </c>
      <c r="B587" s="44" t="s">
        <v>1470</v>
      </c>
      <c r="C587" s="45">
        <v>69</v>
      </c>
      <c r="D587" s="46" t="s">
        <v>334</v>
      </c>
      <c r="E587" s="47">
        <v>0.54940883770013305</v>
      </c>
      <c r="F587" s="48">
        <v>22.108345534407</v>
      </c>
      <c r="G587" s="47">
        <v>0.50023583982515896</v>
      </c>
      <c r="H587" s="50">
        <v>9.6330275229357802</v>
      </c>
      <c r="I587" s="76" t="str">
        <f t="shared" si="18"/>
        <v>No</v>
      </c>
      <c r="J587" s="49" t="str">
        <f t="shared" si="19"/>
        <v>No</v>
      </c>
      <c r="K587" s="47">
        <v>0.20255354865337499</v>
      </c>
      <c r="L587" s="50">
        <v>74.524158125915093</v>
      </c>
      <c r="M587" s="47">
        <v>0.18903949528505901</v>
      </c>
      <c r="N587" s="50">
        <v>57.339449541284402</v>
      </c>
    </row>
    <row r="588" spans="1:14" x14ac:dyDescent="0.2">
      <c r="A588" s="57" t="s">
        <v>1471</v>
      </c>
      <c r="B588" s="44" t="s">
        <v>1472</v>
      </c>
      <c r="C588" s="45">
        <v>69</v>
      </c>
      <c r="D588" s="46" t="s">
        <v>334</v>
      </c>
      <c r="E588" s="47">
        <v>0.51804697147890999</v>
      </c>
      <c r="F588" s="48">
        <v>15.9590043923865</v>
      </c>
      <c r="G588" s="47">
        <v>0.55537876882368997</v>
      </c>
      <c r="H588" s="50">
        <v>19.2660550458716</v>
      </c>
      <c r="I588" s="76" t="str">
        <f t="shared" si="18"/>
        <v>No</v>
      </c>
      <c r="J588" s="49" t="str">
        <f t="shared" si="19"/>
        <v>No</v>
      </c>
      <c r="K588" s="47">
        <v>0.33287094243066601</v>
      </c>
      <c r="L588" s="50">
        <v>91.361639824304504</v>
      </c>
      <c r="M588" s="47">
        <v>0.26498743286725501</v>
      </c>
      <c r="N588" s="50">
        <v>75.840978593272197</v>
      </c>
    </row>
    <row r="589" spans="1:14" x14ac:dyDescent="0.2">
      <c r="A589" s="57" t="s">
        <v>1473</v>
      </c>
      <c r="B589" s="44" t="s">
        <v>1474</v>
      </c>
      <c r="C589" s="45">
        <v>69</v>
      </c>
      <c r="D589" s="46" t="s">
        <v>334</v>
      </c>
      <c r="E589" s="47">
        <v>0.49862388330052099</v>
      </c>
      <c r="F589" s="48">
        <v>12.7379209370425</v>
      </c>
      <c r="G589" s="47">
        <v>0.49318535388701401</v>
      </c>
      <c r="H589" s="50">
        <v>8.1039755351681997</v>
      </c>
      <c r="I589" s="76" t="str">
        <f t="shared" si="18"/>
        <v>No</v>
      </c>
      <c r="J589" s="49" t="str">
        <f t="shared" si="19"/>
        <v>No</v>
      </c>
      <c r="K589" s="47">
        <v>0.28805922034419201</v>
      </c>
      <c r="L589" s="50">
        <v>87.262079062957497</v>
      </c>
      <c r="M589" s="47">
        <v>0.26232936203690499</v>
      </c>
      <c r="N589" s="50">
        <v>75.229357798165097</v>
      </c>
    </row>
    <row r="590" spans="1:14" x14ac:dyDescent="0.2">
      <c r="A590" s="57" t="s">
        <v>1475</v>
      </c>
      <c r="B590" s="44" t="s">
        <v>1476</v>
      </c>
      <c r="C590" s="45">
        <v>70</v>
      </c>
      <c r="D590" s="46" t="s">
        <v>334</v>
      </c>
      <c r="E590" s="47">
        <v>0.55417835998430098</v>
      </c>
      <c r="F590" s="48">
        <v>23.279648609077601</v>
      </c>
      <c r="G590" s="47">
        <v>0.73647300936239402</v>
      </c>
      <c r="H590" s="50">
        <v>46.6731898238748</v>
      </c>
      <c r="I590" s="76" t="str">
        <f t="shared" si="18"/>
        <v>No</v>
      </c>
      <c r="J590" s="49" t="str">
        <f t="shared" si="19"/>
        <v>No</v>
      </c>
      <c r="K590" s="47">
        <v>0.29672000826414602</v>
      </c>
      <c r="L590" s="50">
        <v>88.5797950219619</v>
      </c>
      <c r="M590" s="47">
        <v>0.29466679402924201</v>
      </c>
      <c r="N590" s="50">
        <v>89.041095890411</v>
      </c>
    </row>
    <row r="591" spans="1:14" x14ac:dyDescent="0.2">
      <c r="A591" s="57" t="s">
        <v>1477</v>
      </c>
      <c r="B591" s="44" t="s">
        <v>1478</v>
      </c>
      <c r="C591" s="45">
        <v>69</v>
      </c>
      <c r="D591" s="46" t="s">
        <v>334</v>
      </c>
      <c r="E591" s="47">
        <v>0.66006112227853897</v>
      </c>
      <c r="F591" s="48">
        <v>48.609077598828698</v>
      </c>
      <c r="G591" s="47">
        <v>0.68937709245446199</v>
      </c>
      <c r="H591" s="50">
        <v>55.6574923547401</v>
      </c>
      <c r="I591" s="76" t="str">
        <f t="shared" si="18"/>
        <v>No</v>
      </c>
      <c r="J591" s="49" t="str">
        <f t="shared" si="19"/>
        <v>No</v>
      </c>
      <c r="K591" s="47">
        <v>0.30887300252312899</v>
      </c>
      <c r="L591" s="50">
        <v>89.311859443630993</v>
      </c>
      <c r="M591" s="47">
        <v>0.30072463768115898</v>
      </c>
      <c r="N591" s="50">
        <v>82.568807339449506</v>
      </c>
    </row>
    <row r="592" spans="1:14" x14ac:dyDescent="0.2">
      <c r="A592" s="57" t="s">
        <v>603</v>
      </c>
      <c r="B592" s="44" t="s">
        <v>1479</v>
      </c>
      <c r="C592" s="45">
        <v>69</v>
      </c>
      <c r="D592" s="46" t="s">
        <v>334</v>
      </c>
      <c r="E592" s="47">
        <v>0.60067391812387405</v>
      </c>
      <c r="F592" s="48">
        <v>31.771595900439198</v>
      </c>
      <c r="G592" s="47">
        <v>0.65767115327361503</v>
      </c>
      <c r="H592" s="50">
        <v>45.718654434250801</v>
      </c>
      <c r="I592" s="76" t="str">
        <f t="shared" si="18"/>
        <v>No</v>
      </c>
      <c r="J592" s="49" t="str">
        <f t="shared" si="19"/>
        <v>No</v>
      </c>
      <c r="K592" s="47">
        <v>0.27394538167959998</v>
      </c>
      <c r="L592" s="50">
        <v>86.090775988287007</v>
      </c>
      <c r="M592" s="47">
        <v>0.25614511388332301</v>
      </c>
      <c r="N592" s="50">
        <v>73.241590214067301</v>
      </c>
    </row>
    <row r="593" spans="1:14" x14ac:dyDescent="0.2">
      <c r="A593" s="57" t="s">
        <v>1480</v>
      </c>
      <c r="B593" s="44" t="s">
        <v>1481</v>
      </c>
      <c r="C593" s="45">
        <v>69</v>
      </c>
      <c r="D593" s="46" t="s">
        <v>334</v>
      </c>
      <c r="E593" s="47">
        <v>0.64790174555913205</v>
      </c>
      <c r="F593" s="48">
        <v>45.241581259150799</v>
      </c>
      <c r="G593" s="47">
        <v>0.60224766985691303</v>
      </c>
      <c r="H593" s="50">
        <v>31.345565749235501</v>
      </c>
      <c r="I593" s="76" t="str">
        <f t="shared" si="18"/>
        <v>No</v>
      </c>
      <c r="J593" s="49" t="str">
        <f t="shared" si="19"/>
        <v>No</v>
      </c>
      <c r="K593" s="47">
        <v>0.167592254453027</v>
      </c>
      <c r="L593" s="50">
        <v>67.496339677891697</v>
      </c>
      <c r="M593" s="47">
        <v>0.164814180547429</v>
      </c>
      <c r="N593" s="50">
        <v>51.376146788990802</v>
      </c>
    </row>
    <row r="594" spans="1:14" x14ac:dyDescent="0.2">
      <c r="A594" s="57" t="s">
        <v>1482</v>
      </c>
      <c r="B594" s="44" t="s">
        <v>1483</v>
      </c>
      <c r="C594" s="45">
        <v>69</v>
      </c>
      <c r="D594" s="46" t="s">
        <v>334</v>
      </c>
      <c r="E594" s="47">
        <v>0.54536023959754698</v>
      </c>
      <c r="F594" s="48">
        <v>21.229868228404101</v>
      </c>
      <c r="G594" s="47">
        <v>0.49827464710901498</v>
      </c>
      <c r="H594" s="50">
        <v>9.1743119266054993</v>
      </c>
      <c r="I594" s="76" t="str">
        <f t="shared" si="18"/>
        <v>No</v>
      </c>
      <c r="J594" s="49" t="str">
        <f t="shared" si="19"/>
        <v>No</v>
      </c>
      <c r="K594" s="47">
        <v>0.22550369872977999</v>
      </c>
      <c r="L594" s="50">
        <v>79.209370424597395</v>
      </c>
      <c r="M594" s="47">
        <v>0.21389416395939101</v>
      </c>
      <c r="N594" s="50">
        <v>63.914373088684997</v>
      </c>
    </row>
    <row r="595" spans="1:14" x14ac:dyDescent="0.2">
      <c r="A595" s="57" t="s">
        <v>1484</v>
      </c>
      <c r="B595" s="44" t="s">
        <v>1485</v>
      </c>
      <c r="C595" s="45">
        <v>69</v>
      </c>
      <c r="D595" s="46" t="s">
        <v>334</v>
      </c>
      <c r="E595" s="47">
        <v>0.56735052114351603</v>
      </c>
      <c r="F595" s="48">
        <v>25.329428989751101</v>
      </c>
      <c r="G595" s="47">
        <v>0.65865914390955405</v>
      </c>
      <c r="H595" s="50">
        <v>46.024464831804302</v>
      </c>
      <c r="I595" s="76" t="str">
        <f t="shared" si="18"/>
        <v>No</v>
      </c>
      <c r="J595" s="49" t="str">
        <f t="shared" si="19"/>
        <v>No</v>
      </c>
      <c r="K595" s="47">
        <v>0.21736818545412401</v>
      </c>
      <c r="L595" s="50">
        <v>76.720351390922403</v>
      </c>
      <c r="M595" s="47">
        <v>0.195997438347013</v>
      </c>
      <c r="N595" s="50">
        <v>60.091743119265999</v>
      </c>
    </row>
    <row r="596" spans="1:14" x14ac:dyDescent="0.2">
      <c r="A596" s="57" t="s">
        <v>1486</v>
      </c>
      <c r="B596" s="44" t="s">
        <v>1487</v>
      </c>
      <c r="C596" s="45">
        <v>69</v>
      </c>
      <c r="D596" s="46" t="s">
        <v>334</v>
      </c>
      <c r="E596" s="47">
        <v>0.71998548301592402</v>
      </c>
      <c r="F596" s="48">
        <v>62.225475841874101</v>
      </c>
      <c r="G596" s="47">
        <v>0.63354991232732605</v>
      </c>
      <c r="H596" s="50">
        <v>39.602446483180401</v>
      </c>
      <c r="I596" s="76" t="str">
        <f t="shared" si="18"/>
        <v>No</v>
      </c>
      <c r="J596" s="49" t="str">
        <f t="shared" si="19"/>
        <v>No</v>
      </c>
      <c r="K596" s="47">
        <v>0.19876512469896301</v>
      </c>
      <c r="L596" s="50">
        <v>73.938506588579799</v>
      </c>
      <c r="M596" s="47">
        <v>0.17935262865857801</v>
      </c>
      <c r="N596" s="50">
        <v>55.5045871559633</v>
      </c>
    </row>
    <row r="597" spans="1:14" x14ac:dyDescent="0.2">
      <c r="A597" s="57" t="s">
        <v>1488</v>
      </c>
      <c r="B597" s="44" t="s">
        <v>1489</v>
      </c>
      <c r="C597" s="45">
        <v>70</v>
      </c>
      <c r="D597" s="46" t="s">
        <v>334</v>
      </c>
      <c r="E597" s="47">
        <v>0.528858596204971</v>
      </c>
      <c r="F597" s="48">
        <v>17.423133235724698</v>
      </c>
      <c r="G597" s="47">
        <v>0.680415819448139</v>
      </c>
      <c r="H597" s="50">
        <v>27.103718199608601</v>
      </c>
      <c r="I597" s="76" t="str">
        <f t="shared" si="18"/>
        <v>No</v>
      </c>
      <c r="J597" s="49" t="str">
        <f t="shared" si="19"/>
        <v>No</v>
      </c>
      <c r="K597" s="47">
        <v>0.34986722750539301</v>
      </c>
      <c r="L597" s="50">
        <v>93.411420204978</v>
      </c>
      <c r="M597" s="47">
        <v>0.33882384868471999</v>
      </c>
      <c r="N597" s="50">
        <v>93.346379647749501</v>
      </c>
    </row>
    <row r="598" spans="1:14" x14ac:dyDescent="0.2">
      <c r="A598" s="57" t="s">
        <v>1490</v>
      </c>
      <c r="B598" s="44" t="s">
        <v>1491</v>
      </c>
      <c r="C598" s="45">
        <v>70</v>
      </c>
      <c r="D598" s="46" t="s">
        <v>334</v>
      </c>
      <c r="E598" s="47">
        <v>0.43525858075703799</v>
      </c>
      <c r="F598" s="48">
        <v>5.5636896046852096</v>
      </c>
      <c r="G598" s="47">
        <v>0.61597865587622702</v>
      </c>
      <c r="H598" s="50">
        <v>13.209393346379599</v>
      </c>
      <c r="I598" s="76" t="str">
        <f t="shared" si="18"/>
        <v>No</v>
      </c>
      <c r="J598" s="49" t="str">
        <f t="shared" si="19"/>
        <v>No</v>
      </c>
      <c r="K598" s="47">
        <v>0.35195087770633399</v>
      </c>
      <c r="L598" s="50">
        <v>93.850658857979496</v>
      </c>
      <c r="M598" s="47">
        <v>0.33210249134638398</v>
      </c>
      <c r="N598" s="50">
        <v>92.661448140900205</v>
      </c>
    </row>
    <row r="599" spans="1:14" x14ac:dyDescent="0.2">
      <c r="A599" s="57" t="s">
        <v>1492</v>
      </c>
      <c r="B599" s="44" t="s">
        <v>1493</v>
      </c>
      <c r="C599" s="45">
        <v>69</v>
      </c>
      <c r="D599" s="46" t="s">
        <v>334</v>
      </c>
      <c r="E599" s="47">
        <v>0.54641112182083396</v>
      </c>
      <c r="F599" s="48">
        <v>21.522693997071698</v>
      </c>
      <c r="G599" s="47">
        <v>0.61267917811549399</v>
      </c>
      <c r="H599" s="50">
        <v>34.556574923547402</v>
      </c>
      <c r="I599" s="76" t="str">
        <f t="shared" si="18"/>
        <v>No</v>
      </c>
      <c r="J599" s="49" t="str">
        <f t="shared" si="19"/>
        <v>No</v>
      </c>
      <c r="K599" s="47">
        <v>0.22160315974568101</v>
      </c>
      <c r="L599" s="50">
        <v>78.184480234260604</v>
      </c>
      <c r="M599" s="47">
        <v>0.205375140387931</v>
      </c>
      <c r="N599" s="50">
        <v>62.232415902140701</v>
      </c>
    </row>
    <row r="600" spans="1:14" x14ac:dyDescent="0.2">
      <c r="A600" s="57" t="s">
        <v>1494</v>
      </c>
      <c r="B600" s="44" t="s">
        <v>1495</v>
      </c>
      <c r="C600" s="45">
        <v>69</v>
      </c>
      <c r="D600" s="46" t="s">
        <v>334</v>
      </c>
      <c r="E600" s="47">
        <v>0.56964265637987699</v>
      </c>
      <c r="F600" s="48">
        <v>25.7686676427526</v>
      </c>
      <c r="G600" s="47">
        <v>0.59249627894956103</v>
      </c>
      <c r="H600" s="50">
        <v>29.510703363914399</v>
      </c>
      <c r="I600" s="76" t="str">
        <f t="shared" si="18"/>
        <v>No</v>
      </c>
      <c r="J600" s="49" t="str">
        <f t="shared" si="19"/>
        <v>No</v>
      </c>
      <c r="K600" s="47">
        <v>0.23134131680802</v>
      </c>
      <c r="L600" s="50">
        <v>80.087847730600302</v>
      </c>
      <c r="M600" s="47">
        <v>0.196729593446304</v>
      </c>
      <c r="N600" s="50">
        <v>60.397553516819599</v>
      </c>
    </row>
    <row r="601" spans="1:14" x14ac:dyDescent="0.2">
      <c r="A601" s="57" t="s">
        <v>1496</v>
      </c>
      <c r="B601" s="44" t="s">
        <v>1497</v>
      </c>
      <c r="C601" s="45">
        <v>69</v>
      </c>
      <c r="D601" s="46" t="s">
        <v>334</v>
      </c>
      <c r="E601" s="47">
        <v>0.66359557554083803</v>
      </c>
      <c r="F601" s="48">
        <v>49.194729136164</v>
      </c>
      <c r="G601" s="47">
        <v>0.68753329704919097</v>
      </c>
      <c r="H601" s="50">
        <v>55.5045871559633</v>
      </c>
      <c r="I601" s="76" t="str">
        <f t="shared" si="18"/>
        <v>No</v>
      </c>
      <c r="J601" s="49" t="str">
        <f t="shared" si="19"/>
        <v>No</v>
      </c>
      <c r="K601" s="47">
        <v>0.220799833827581</v>
      </c>
      <c r="L601" s="50">
        <v>77.598828696925295</v>
      </c>
      <c r="M601" s="47">
        <v>0.19245612036265999</v>
      </c>
      <c r="N601" s="50">
        <v>58.409785932721697</v>
      </c>
    </row>
    <row r="602" spans="1:14" x14ac:dyDescent="0.2">
      <c r="A602" s="57" t="s">
        <v>716</v>
      </c>
      <c r="B602" s="44" t="s">
        <v>1498</v>
      </c>
      <c r="C602" s="45">
        <v>69</v>
      </c>
      <c r="D602" s="46" t="s">
        <v>334</v>
      </c>
      <c r="E602" s="47">
        <v>0.54354590022888705</v>
      </c>
      <c r="F602" s="48">
        <v>20.497803806735</v>
      </c>
      <c r="G602" s="47">
        <v>0.60410355243198</v>
      </c>
      <c r="H602" s="50">
        <v>31.957186544342498</v>
      </c>
      <c r="I602" s="76" t="str">
        <f t="shared" si="18"/>
        <v>No</v>
      </c>
      <c r="J602" s="49" t="str">
        <f t="shared" si="19"/>
        <v>No</v>
      </c>
      <c r="K602" s="47">
        <v>0.126613531205298</v>
      </c>
      <c r="L602" s="50">
        <v>53.587115666178597</v>
      </c>
      <c r="M602" s="47">
        <v>0.13841227508691101</v>
      </c>
      <c r="N602" s="50">
        <v>41.437308868501503</v>
      </c>
    </row>
    <row r="603" spans="1:14" x14ac:dyDescent="0.2">
      <c r="A603" s="57" t="s">
        <v>1445</v>
      </c>
      <c r="B603" s="44" t="s">
        <v>1499</v>
      </c>
      <c r="C603" s="45">
        <v>69</v>
      </c>
      <c r="D603" s="46" t="s">
        <v>334</v>
      </c>
      <c r="E603" s="47">
        <v>0.50162736051240397</v>
      </c>
      <c r="F603" s="48">
        <v>13.030746705710101</v>
      </c>
      <c r="G603" s="47">
        <v>0.56395244398326905</v>
      </c>
      <c r="H603" s="50">
        <v>21.559633027522899</v>
      </c>
      <c r="I603" s="76" t="str">
        <f t="shared" si="18"/>
        <v>No</v>
      </c>
      <c r="J603" s="49" t="str">
        <f t="shared" si="19"/>
        <v>No</v>
      </c>
      <c r="K603" s="47">
        <v>0.118433731264668</v>
      </c>
      <c r="L603" s="50">
        <v>51.098096632503697</v>
      </c>
      <c r="M603" s="47">
        <v>0.120087030073349</v>
      </c>
      <c r="N603" s="50">
        <v>31.498470948012201</v>
      </c>
    </row>
    <row r="604" spans="1:14" x14ac:dyDescent="0.2">
      <c r="A604" s="57" t="s">
        <v>1447</v>
      </c>
      <c r="B604" s="44" t="s">
        <v>1500</v>
      </c>
      <c r="C604" s="45">
        <v>69</v>
      </c>
      <c r="D604" s="46" t="s">
        <v>334</v>
      </c>
      <c r="E604" s="47">
        <v>0.56082050893836899</v>
      </c>
      <c r="F604" s="48">
        <v>24.743777452415799</v>
      </c>
      <c r="G604" s="47">
        <v>0.62886536082543298</v>
      </c>
      <c r="H604" s="50">
        <v>38.6850152905199</v>
      </c>
      <c r="I604" s="76" t="str">
        <f t="shared" si="18"/>
        <v>No</v>
      </c>
      <c r="J604" s="49" t="str">
        <f t="shared" si="19"/>
        <v>No</v>
      </c>
      <c r="K604" s="47">
        <v>0.22842999946050499</v>
      </c>
      <c r="L604" s="50">
        <v>79.795021961932704</v>
      </c>
      <c r="M604" s="47">
        <v>0.199403848281162</v>
      </c>
      <c r="N604" s="50">
        <v>61.0091743119266</v>
      </c>
    </row>
    <row r="605" spans="1:14" x14ac:dyDescent="0.2">
      <c r="A605" s="57" t="s">
        <v>1501</v>
      </c>
      <c r="B605" s="44" t="s">
        <v>1502</v>
      </c>
      <c r="C605" s="45">
        <v>69</v>
      </c>
      <c r="D605" s="46" t="s">
        <v>334</v>
      </c>
      <c r="E605" s="47">
        <v>0.53566791214804998</v>
      </c>
      <c r="F605" s="48">
        <v>18.887262079062999</v>
      </c>
      <c r="G605" s="47">
        <v>0.61730758046342904</v>
      </c>
      <c r="H605" s="50">
        <v>35.015290519877702</v>
      </c>
      <c r="I605" s="76" t="str">
        <f t="shared" si="18"/>
        <v>No</v>
      </c>
      <c r="J605" s="49" t="str">
        <f t="shared" si="19"/>
        <v>No</v>
      </c>
      <c r="K605" s="47">
        <v>0.151254670550138</v>
      </c>
      <c r="L605" s="50">
        <v>62.957540263543201</v>
      </c>
      <c r="M605" s="47">
        <v>0.15924640776462001</v>
      </c>
      <c r="N605" s="50">
        <v>49.8470948012232</v>
      </c>
    </row>
    <row r="606" spans="1:14" x14ac:dyDescent="0.2">
      <c r="A606" s="57" t="s">
        <v>1503</v>
      </c>
      <c r="B606" s="44" t="s">
        <v>1504</v>
      </c>
      <c r="C606" s="45">
        <v>69</v>
      </c>
      <c r="D606" s="46" t="s">
        <v>334</v>
      </c>
      <c r="E606" s="47">
        <v>0.61921295297950696</v>
      </c>
      <c r="F606" s="48">
        <v>38.506588579795</v>
      </c>
      <c r="G606" s="47">
        <v>0.71992983289988999</v>
      </c>
      <c r="H606" s="50">
        <v>66.819571865443393</v>
      </c>
      <c r="I606" s="76" t="str">
        <f t="shared" si="18"/>
        <v>No</v>
      </c>
      <c r="J606" s="49" t="str">
        <f t="shared" si="19"/>
        <v>No</v>
      </c>
      <c r="K606" s="47">
        <v>0.162738852352073</v>
      </c>
      <c r="L606" s="50">
        <v>66.325036603221093</v>
      </c>
      <c r="M606" s="47">
        <v>0.15191877325671099</v>
      </c>
      <c r="N606" s="50">
        <v>46.788990825688103</v>
      </c>
    </row>
    <row r="607" spans="1:14" x14ac:dyDescent="0.2">
      <c r="A607" s="57" t="s">
        <v>1505</v>
      </c>
      <c r="B607" s="44" t="s">
        <v>1506</v>
      </c>
      <c r="C607" s="45">
        <v>69</v>
      </c>
      <c r="D607" s="46" t="s">
        <v>334</v>
      </c>
      <c r="E607" s="47">
        <v>0.62139097813059596</v>
      </c>
      <c r="F607" s="48">
        <v>39.3850658857979</v>
      </c>
      <c r="G607" s="47">
        <v>0.67302880933065901</v>
      </c>
      <c r="H607" s="50">
        <v>50.1529051987768</v>
      </c>
      <c r="I607" s="76" t="str">
        <f t="shared" si="18"/>
        <v>No</v>
      </c>
      <c r="J607" s="49" t="str">
        <f t="shared" si="19"/>
        <v>No</v>
      </c>
      <c r="K607" s="47">
        <v>0.15893319751177301</v>
      </c>
      <c r="L607" s="50">
        <v>65.446559297218201</v>
      </c>
      <c r="M607" s="47">
        <v>0.14226838759927499</v>
      </c>
      <c r="N607" s="50">
        <v>42.813455657492398</v>
      </c>
    </row>
    <row r="608" spans="1:14" x14ac:dyDescent="0.2">
      <c r="A608" s="57" t="s">
        <v>1507</v>
      </c>
      <c r="B608" s="44" t="s">
        <v>1508</v>
      </c>
      <c r="C608" s="45">
        <v>69</v>
      </c>
      <c r="D608" s="46" t="s">
        <v>334</v>
      </c>
      <c r="E608" s="47">
        <v>0.623170966566861</v>
      </c>
      <c r="F608" s="48">
        <v>39.970717423133202</v>
      </c>
      <c r="G608" s="47">
        <v>0.54453354052005898</v>
      </c>
      <c r="H608" s="50">
        <v>17.278287461773701</v>
      </c>
      <c r="I608" s="76" t="str">
        <f t="shared" si="18"/>
        <v>No</v>
      </c>
      <c r="J608" s="49" t="str">
        <f t="shared" si="19"/>
        <v>No</v>
      </c>
      <c r="K608" s="47">
        <v>0.18776506341175001</v>
      </c>
      <c r="L608" s="50">
        <v>72.474377745241597</v>
      </c>
      <c r="M608" s="47">
        <v>0.172415995931406</v>
      </c>
      <c r="N608" s="50">
        <v>53.822629969418998</v>
      </c>
    </row>
    <row r="609" spans="1:14" x14ac:dyDescent="0.2">
      <c r="A609" s="57" t="s">
        <v>681</v>
      </c>
      <c r="B609" s="44" t="s">
        <v>1509</v>
      </c>
      <c r="C609" s="45">
        <v>69</v>
      </c>
      <c r="D609" s="46" t="s">
        <v>334</v>
      </c>
      <c r="E609" s="47">
        <v>0.64922950112698297</v>
      </c>
      <c r="F609" s="48">
        <v>45.827232796486101</v>
      </c>
      <c r="G609" s="47">
        <v>0.73520193657354505</v>
      </c>
      <c r="H609" s="50">
        <v>71.865443425076407</v>
      </c>
      <c r="I609" s="76" t="str">
        <f t="shared" si="18"/>
        <v>No</v>
      </c>
      <c r="J609" s="49" t="str">
        <f t="shared" si="19"/>
        <v>No</v>
      </c>
      <c r="K609" s="47">
        <v>0.15825806752008401</v>
      </c>
      <c r="L609" s="50">
        <v>65.007320644216705</v>
      </c>
      <c r="M609" s="47">
        <v>0.14240219486759501</v>
      </c>
      <c r="N609" s="50">
        <v>42.966360856269098</v>
      </c>
    </row>
    <row r="610" spans="1:14" x14ac:dyDescent="0.2">
      <c r="A610" s="57" t="s">
        <v>1510</v>
      </c>
      <c r="B610" s="44" t="s">
        <v>1511</v>
      </c>
      <c r="C610" s="45">
        <v>69</v>
      </c>
      <c r="D610" s="46" t="s">
        <v>334</v>
      </c>
      <c r="E610" s="47">
        <v>0.68916051565152603</v>
      </c>
      <c r="F610" s="48">
        <v>55.490483162518302</v>
      </c>
      <c r="G610" s="47">
        <v>0.64996884667843502</v>
      </c>
      <c r="H610" s="50">
        <v>43.272171253822599</v>
      </c>
      <c r="I610" s="76" t="str">
        <f t="shared" si="18"/>
        <v>No</v>
      </c>
      <c r="J610" s="49" t="str">
        <f t="shared" si="19"/>
        <v>No</v>
      </c>
      <c r="K610" s="47">
        <v>0.11083744898112199</v>
      </c>
      <c r="L610" s="50">
        <v>46.412884333821403</v>
      </c>
      <c r="M610" s="47">
        <v>0.11527799181821</v>
      </c>
      <c r="N610" s="50">
        <v>29.357798165137599</v>
      </c>
    </row>
    <row r="611" spans="1:14" x14ac:dyDescent="0.2">
      <c r="A611" s="57" t="s">
        <v>1512</v>
      </c>
      <c r="B611" s="44" t="s">
        <v>1513</v>
      </c>
      <c r="C611" s="45">
        <v>69</v>
      </c>
      <c r="D611" s="46" t="s">
        <v>334</v>
      </c>
      <c r="E611" s="47">
        <v>0.48071659548440998</v>
      </c>
      <c r="F611" s="48">
        <v>10.688140556369</v>
      </c>
      <c r="G611" s="47">
        <v>0.48277117789698298</v>
      </c>
      <c r="H611" s="50">
        <v>7.3394495412843996</v>
      </c>
      <c r="I611" s="76" t="str">
        <f t="shared" si="18"/>
        <v>No</v>
      </c>
      <c r="J611" s="49" t="str">
        <f t="shared" si="19"/>
        <v>No</v>
      </c>
      <c r="K611" s="47">
        <v>0.41516433436004102</v>
      </c>
      <c r="L611" s="50">
        <v>97.364568081991195</v>
      </c>
      <c r="M611" s="47">
        <v>0.36805877523024799</v>
      </c>
      <c r="N611" s="50">
        <v>92.813455657492398</v>
      </c>
    </row>
    <row r="612" spans="1:14" x14ac:dyDescent="0.2">
      <c r="A612" s="57" t="s">
        <v>1514</v>
      </c>
      <c r="B612" s="44" t="s">
        <v>1515</v>
      </c>
      <c r="C612" s="45">
        <v>69</v>
      </c>
      <c r="D612" s="46" t="s">
        <v>334</v>
      </c>
      <c r="E612" s="47">
        <v>0.50867128825943597</v>
      </c>
      <c r="F612" s="48">
        <v>14.0556368960469</v>
      </c>
      <c r="G612" s="47">
        <v>0.518805722953253</v>
      </c>
      <c r="H612" s="50">
        <v>12.5382262996942</v>
      </c>
      <c r="I612" s="76" t="str">
        <f t="shared" si="18"/>
        <v>No</v>
      </c>
      <c r="J612" s="49" t="str">
        <f t="shared" si="19"/>
        <v>No</v>
      </c>
      <c r="K612" s="47">
        <v>0.47448693575991902</v>
      </c>
      <c r="L612" s="50">
        <v>99.560761346998504</v>
      </c>
      <c r="M612" s="47">
        <v>0.36896314621509602</v>
      </c>
      <c r="N612" s="50">
        <v>93.119266055045898</v>
      </c>
    </row>
    <row r="613" spans="1:14" x14ac:dyDescent="0.2">
      <c r="A613" s="57" t="s">
        <v>1516</v>
      </c>
      <c r="B613" s="44" t="s">
        <v>1517</v>
      </c>
      <c r="C613" s="45">
        <v>69</v>
      </c>
      <c r="D613" s="46" t="s">
        <v>334</v>
      </c>
      <c r="E613" s="47">
        <v>0.56941068473712297</v>
      </c>
      <c r="F613" s="48">
        <v>25.622254758418698</v>
      </c>
      <c r="G613" s="47">
        <v>0.63531141738586006</v>
      </c>
      <c r="H613" s="50">
        <v>39.908256880733902</v>
      </c>
      <c r="I613" s="76" t="str">
        <f t="shared" si="18"/>
        <v>No</v>
      </c>
      <c r="J613" s="49" t="str">
        <f t="shared" si="19"/>
        <v>No</v>
      </c>
      <c r="K613" s="47">
        <v>0.201193044545732</v>
      </c>
      <c r="L613" s="50">
        <v>74.231332357247396</v>
      </c>
      <c r="M613" s="47">
        <v>0.169049553967167</v>
      </c>
      <c r="N613" s="50">
        <v>52.599388379204903</v>
      </c>
    </row>
    <row r="614" spans="1:14" x14ac:dyDescent="0.2">
      <c r="A614" s="57" t="s">
        <v>1518</v>
      </c>
      <c r="B614" s="44" t="s">
        <v>1519</v>
      </c>
      <c r="C614" s="45">
        <v>69</v>
      </c>
      <c r="D614" s="46" t="s">
        <v>334</v>
      </c>
      <c r="E614" s="47">
        <v>0.60062243654360903</v>
      </c>
      <c r="F614" s="48">
        <v>31.6251830161054</v>
      </c>
      <c r="G614" s="47">
        <v>0.53804302220210498</v>
      </c>
      <c r="H614" s="50">
        <v>16.8195718654434</v>
      </c>
      <c r="I614" s="76" t="str">
        <f t="shared" si="18"/>
        <v>No</v>
      </c>
      <c r="J614" s="49" t="str">
        <f t="shared" si="19"/>
        <v>No</v>
      </c>
      <c r="K614" s="47">
        <v>0.43204800837935498</v>
      </c>
      <c r="L614" s="50">
        <v>98.535871156661798</v>
      </c>
      <c r="M614" s="47">
        <v>0.34957714375261001</v>
      </c>
      <c r="N614" s="50">
        <v>89.602446483180401</v>
      </c>
    </row>
    <row r="615" spans="1:14" x14ac:dyDescent="0.2">
      <c r="A615" s="57" t="s">
        <v>1520</v>
      </c>
      <c r="B615" s="44" t="s">
        <v>1521</v>
      </c>
      <c r="C615" s="45">
        <v>69</v>
      </c>
      <c r="D615" s="46" t="s">
        <v>334</v>
      </c>
      <c r="E615" s="47">
        <v>0.551331753864306</v>
      </c>
      <c r="F615" s="48">
        <v>22.840409956076101</v>
      </c>
      <c r="G615" s="47">
        <v>0.61769956049403496</v>
      </c>
      <c r="H615" s="50">
        <v>35.321100917431203</v>
      </c>
      <c r="I615" s="76" t="str">
        <f t="shared" si="18"/>
        <v>No</v>
      </c>
      <c r="J615" s="49" t="str">
        <f t="shared" si="19"/>
        <v>No</v>
      </c>
      <c r="K615" s="47">
        <v>0.21767008308290201</v>
      </c>
      <c r="L615" s="50">
        <v>77.013177159590001</v>
      </c>
      <c r="M615" s="47">
        <v>0.175412349491363</v>
      </c>
      <c r="N615" s="50">
        <v>54.587155963302699</v>
      </c>
    </row>
    <row r="616" spans="1:14" x14ac:dyDescent="0.2">
      <c r="A616" s="57" t="s">
        <v>1522</v>
      </c>
      <c r="B616" s="44" t="s">
        <v>1523</v>
      </c>
      <c r="C616" s="45">
        <v>69</v>
      </c>
      <c r="D616" s="46" t="s">
        <v>334</v>
      </c>
      <c r="E616" s="47">
        <v>0.57262790869815505</v>
      </c>
      <c r="F616" s="48">
        <v>26.354319180087799</v>
      </c>
      <c r="G616" s="47">
        <v>0.63340226356696305</v>
      </c>
      <c r="H616" s="50">
        <v>39.449541284403701</v>
      </c>
      <c r="I616" s="76" t="str">
        <f t="shared" si="18"/>
        <v>No</v>
      </c>
      <c r="J616" s="49" t="str">
        <f t="shared" si="19"/>
        <v>No</v>
      </c>
      <c r="K616" s="47">
        <v>0.13417609434623701</v>
      </c>
      <c r="L616" s="50">
        <v>56.5153733528551</v>
      </c>
      <c r="M616" s="47">
        <v>0.141815279902753</v>
      </c>
      <c r="N616" s="50">
        <v>42.660550458715598</v>
      </c>
    </row>
    <row r="617" spans="1:14" x14ac:dyDescent="0.2">
      <c r="A617" s="57" t="s">
        <v>1524</v>
      </c>
      <c r="B617" s="44" t="s">
        <v>1525</v>
      </c>
      <c r="C617" s="45">
        <v>69</v>
      </c>
      <c r="D617" s="46" t="s">
        <v>334</v>
      </c>
      <c r="E617" s="47">
        <v>0.47906539247942698</v>
      </c>
      <c r="F617" s="48">
        <v>10.395314787701301</v>
      </c>
      <c r="G617" s="47">
        <v>0.453448950108708</v>
      </c>
      <c r="H617" s="50">
        <v>5.0458715596330297</v>
      </c>
      <c r="I617" s="76" t="str">
        <f t="shared" si="18"/>
        <v>No</v>
      </c>
      <c r="J617" s="49" t="str">
        <f t="shared" si="19"/>
        <v>No</v>
      </c>
      <c r="K617" s="47">
        <v>0.147469258151746</v>
      </c>
      <c r="L617" s="50">
        <v>61.639824304538799</v>
      </c>
      <c r="M617" s="47">
        <v>0.15128391444613101</v>
      </c>
      <c r="N617" s="50">
        <v>46.330275229357802</v>
      </c>
    </row>
    <row r="618" spans="1:14" x14ac:dyDescent="0.2">
      <c r="A618" s="57" t="s">
        <v>1526</v>
      </c>
      <c r="B618" s="44" t="s">
        <v>1527</v>
      </c>
      <c r="C618" s="45">
        <v>69</v>
      </c>
      <c r="D618" s="46" t="s">
        <v>334</v>
      </c>
      <c r="E618" s="47">
        <v>0.59547348579807202</v>
      </c>
      <c r="F618" s="48">
        <v>30.7467057101025</v>
      </c>
      <c r="G618" s="47">
        <v>0.58542478864033198</v>
      </c>
      <c r="H618" s="50">
        <v>27.217125382262999</v>
      </c>
      <c r="I618" s="76" t="str">
        <f t="shared" si="18"/>
        <v>No</v>
      </c>
      <c r="J618" s="49" t="str">
        <f t="shared" si="19"/>
        <v>No</v>
      </c>
      <c r="K618" s="47">
        <v>0.24942963097491799</v>
      </c>
      <c r="L618" s="50">
        <v>83.308931185944402</v>
      </c>
      <c r="M618" s="47">
        <v>0.19714370790320401</v>
      </c>
      <c r="N618" s="50">
        <v>60.550458715596299</v>
      </c>
    </row>
    <row r="619" spans="1:14" x14ac:dyDescent="0.2">
      <c r="A619" s="57" t="s">
        <v>1528</v>
      </c>
      <c r="B619" s="44" t="s">
        <v>1529</v>
      </c>
      <c r="C619" s="45">
        <v>69</v>
      </c>
      <c r="D619" s="46" t="s">
        <v>334</v>
      </c>
      <c r="E619" s="47">
        <v>0.45971422375483101</v>
      </c>
      <c r="F619" s="48">
        <v>8.0527086383601798</v>
      </c>
      <c r="G619" s="47">
        <v>0.49396518393024702</v>
      </c>
      <c r="H619" s="50">
        <v>8.4097859327217108</v>
      </c>
      <c r="I619" s="76" t="str">
        <f t="shared" si="18"/>
        <v>No</v>
      </c>
      <c r="J619" s="49" t="str">
        <f t="shared" si="19"/>
        <v>No</v>
      </c>
      <c r="K619" s="47">
        <v>0.27276609022038401</v>
      </c>
      <c r="L619" s="50">
        <v>85.797950219619295</v>
      </c>
      <c r="M619" s="47">
        <v>0.21513325475811501</v>
      </c>
      <c r="N619" s="50">
        <v>64.220183486238497</v>
      </c>
    </row>
    <row r="620" spans="1:14" x14ac:dyDescent="0.2">
      <c r="A620" s="57" t="s">
        <v>1530</v>
      </c>
      <c r="B620" s="44" t="s">
        <v>1531</v>
      </c>
      <c r="C620" s="45">
        <v>69</v>
      </c>
      <c r="D620" s="46" t="s">
        <v>334</v>
      </c>
      <c r="E620" s="47">
        <v>0.496775741140974</v>
      </c>
      <c r="F620" s="48">
        <v>12.591508052708599</v>
      </c>
      <c r="G620" s="47">
        <v>0.49754660078148599</v>
      </c>
      <c r="H620" s="50">
        <v>8.86850152905199</v>
      </c>
      <c r="I620" s="76" t="str">
        <f t="shared" si="18"/>
        <v>No</v>
      </c>
      <c r="J620" s="49" t="str">
        <f t="shared" si="19"/>
        <v>No</v>
      </c>
      <c r="K620" s="47">
        <v>0.40102889228341698</v>
      </c>
      <c r="L620" s="50">
        <v>96.632503660322101</v>
      </c>
      <c r="M620" s="47">
        <v>0.30367537834716302</v>
      </c>
      <c r="N620" s="50">
        <v>83.0275229357798</v>
      </c>
    </row>
    <row r="621" spans="1:14" x14ac:dyDescent="0.2">
      <c r="A621" s="57" t="s">
        <v>1532</v>
      </c>
      <c r="B621" s="44" t="s">
        <v>1533</v>
      </c>
      <c r="C621" s="45">
        <v>69</v>
      </c>
      <c r="D621" s="46" t="s">
        <v>334</v>
      </c>
      <c r="E621" s="47">
        <v>0.53289478008847502</v>
      </c>
      <c r="F621" s="48">
        <v>18.594436310395299</v>
      </c>
      <c r="G621" s="47">
        <v>0.52062313295886897</v>
      </c>
      <c r="H621" s="50">
        <v>13.149847094801199</v>
      </c>
      <c r="I621" s="76" t="str">
        <f t="shared" si="18"/>
        <v>No</v>
      </c>
      <c r="J621" s="49" t="str">
        <f t="shared" si="19"/>
        <v>No</v>
      </c>
      <c r="K621" s="47">
        <v>0.27733148266816199</v>
      </c>
      <c r="L621" s="50">
        <v>86.530014641288403</v>
      </c>
      <c r="M621" s="47">
        <v>0.22631392252839</v>
      </c>
      <c r="N621" s="50">
        <v>66.819571865443393</v>
      </c>
    </row>
    <row r="622" spans="1:14" x14ac:dyDescent="0.2">
      <c r="A622" s="57" t="s">
        <v>1534</v>
      </c>
      <c r="B622" s="44" t="s">
        <v>1535</v>
      </c>
      <c r="C622" s="45">
        <v>69</v>
      </c>
      <c r="D622" s="46" t="s">
        <v>334</v>
      </c>
      <c r="E622" s="47">
        <v>0.49606692947054898</v>
      </c>
      <c r="F622" s="48">
        <v>12.298682284041</v>
      </c>
      <c r="G622" s="47">
        <v>0.42853313904374501</v>
      </c>
      <c r="H622" s="50">
        <v>3.8226299694189598</v>
      </c>
      <c r="I622" s="76" t="str">
        <f t="shared" si="18"/>
        <v>No</v>
      </c>
      <c r="J622" s="49" t="str">
        <f t="shared" si="19"/>
        <v>No</v>
      </c>
      <c r="K622" s="47">
        <v>0.26953817698690902</v>
      </c>
      <c r="L622" s="50">
        <v>85.651537335285497</v>
      </c>
      <c r="M622" s="47">
        <v>0.26239233682334401</v>
      </c>
      <c r="N622" s="50">
        <v>75.382262996941904</v>
      </c>
    </row>
    <row r="623" spans="1:14" x14ac:dyDescent="0.2">
      <c r="A623" s="57" t="s">
        <v>1536</v>
      </c>
      <c r="B623" s="44" t="s">
        <v>1537</v>
      </c>
      <c r="C623" s="45">
        <v>69</v>
      </c>
      <c r="D623" s="46" t="s">
        <v>334</v>
      </c>
      <c r="E623" s="47">
        <v>0.65612273771851104</v>
      </c>
      <c r="F623" s="48">
        <v>47.144948755490503</v>
      </c>
      <c r="G623" s="47">
        <v>0.63233912142604098</v>
      </c>
      <c r="H623" s="50">
        <v>39.1437308868502</v>
      </c>
      <c r="I623" s="76" t="str">
        <f t="shared" si="18"/>
        <v>No</v>
      </c>
      <c r="J623" s="49" t="str">
        <f t="shared" si="19"/>
        <v>No</v>
      </c>
      <c r="K623" s="47">
        <v>0.346402302408928</v>
      </c>
      <c r="L623" s="50">
        <v>92.972181551976604</v>
      </c>
      <c r="M623" s="47">
        <v>0.28313510769783301</v>
      </c>
      <c r="N623" s="50">
        <v>79.510703363914402</v>
      </c>
    </row>
    <row r="624" spans="1:14" x14ac:dyDescent="0.2">
      <c r="A624" s="57" t="s">
        <v>1538</v>
      </c>
      <c r="B624" s="44" t="s">
        <v>1539</v>
      </c>
      <c r="C624" s="45">
        <v>69</v>
      </c>
      <c r="D624" s="46" t="s">
        <v>334</v>
      </c>
      <c r="E624" s="47">
        <v>0.74365813458418195</v>
      </c>
      <c r="F624" s="48">
        <v>67.789165446559295</v>
      </c>
      <c r="G624" s="47">
        <v>0.69011682161659105</v>
      </c>
      <c r="H624" s="50">
        <v>55.9633027522936</v>
      </c>
      <c r="I624" s="76" t="str">
        <f t="shared" si="18"/>
        <v>No</v>
      </c>
      <c r="J624" s="49" t="str">
        <f t="shared" si="19"/>
        <v>No</v>
      </c>
      <c r="K624" s="47">
        <v>0.23482285631925001</v>
      </c>
      <c r="L624" s="50">
        <v>80.819912152269396</v>
      </c>
      <c r="M624" s="47">
        <v>0.188336967494528</v>
      </c>
      <c r="N624" s="50">
        <v>57.033639143730902</v>
      </c>
    </row>
    <row r="625" spans="1:14" x14ac:dyDescent="0.2">
      <c r="A625" s="57" t="s">
        <v>1540</v>
      </c>
      <c r="B625" s="44" t="s">
        <v>1541</v>
      </c>
      <c r="C625" s="45">
        <v>69</v>
      </c>
      <c r="D625" s="46" t="s">
        <v>334</v>
      </c>
      <c r="E625" s="47">
        <v>0.63917707699274695</v>
      </c>
      <c r="F625" s="48">
        <v>43.045387994143503</v>
      </c>
      <c r="G625" s="47">
        <v>0.62866889053696096</v>
      </c>
      <c r="H625" s="50">
        <v>38.5321100917431</v>
      </c>
      <c r="I625" s="76" t="str">
        <f t="shared" si="18"/>
        <v>No</v>
      </c>
      <c r="J625" s="49" t="str">
        <f t="shared" si="19"/>
        <v>No</v>
      </c>
      <c r="K625" s="47">
        <v>0.39236352789101597</v>
      </c>
      <c r="L625" s="50">
        <v>96.193265007320605</v>
      </c>
      <c r="M625" s="47">
        <v>0.31263048546195199</v>
      </c>
      <c r="N625" s="50">
        <v>84.709480122324194</v>
      </c>
    </row>
    <row r="626" spans="1:14" x14ac:dyDescent="0.2">
      <c r="A626" s="57" t="s">
        <v>1542</v>
      </c>
      <c r="B626" s="44" t="s">
        <v>1543</v>
      </c>
      <c r="C626" s="45">
        <v>70</v>
      </c>
      <c r="D626" s="46" t="s">
        <v>334</v>
      </c>
      <c r="E626" s="47">
        <v>0.63594032155699498</v>
      </c>
      <c r="F626" s="48">
        <v>42.606149341142</v>
      </c>
      <c r="G626" s="47">
        <v>0.742206238105792</v>
      </c>
      <c r="H626" s="50">
        <v>48.825831702544001</v>
      </c>
      <c r="I626" s="76" t="str">
        <f t="shared" si="18"/>
        <v>No</v>
      </c>
      <c r="J626" s="49" t="str">
        <f t="shared" si="19"/>
        <v>No</v>
      </c>
      <c r="K626" s="47">
        <v>0.340418503990428</v>
      </c>
      <c r="L626" s="50">
        <v>91.800878477306</v>
      </c>
      <c r="M626" s="47">
        <v>0.32908044167008299</v>
      </c>
      <c r="N626" s="50">
        <v>92.172211350293495</v>
      </c>
    </row>
    <row r="627" spans="1:14" x14ac:dyDescent="0.2">
      <c r="A627" s="57" t="s">
        <v>1544</v>
      </c>
      <c r="B627" s="44" t="s">
        <v>1545</v>
      </c>
      <c r="C627" s="45">
        <v>70</v>
      </c>
      <c r="D627" s="46" t="s">
        <v>334</v>
      </c>
      <c r="E627" s="47">
        <v>0.61457354168375899</v>
      </c>
      <c r="F627" s="48">
        <v>36.0175695461201</v>
      </c>
      <c r="G627" s="47">
        <v>0.77130983759869398</v>
      </c>
      <c r="H627" s="50">
        <v>61.056751467710399</v>
      </c>
      <c r="I627" s="76" t="str">
        <f t="shared" si="18"/>
        <v>No</v>
      </c>
      <c r="J627" s="49" t="str">
        <f t="shared" si="19"/>
        <v>No</v>
      </c>
      <c r="K627" s="47">
        <v>0.372369371891208</v>
      </c>
      <c r="L627" s="50">
        <v>94.875549048316302</v>
      </c>
      <c r="M627" s="47">
        <v>0.35022419079438299</v>
      </c>
      <c r="N627" s="50">
        <v>94.422700587084194</v>
      </c>
    </row>
    <row r="628" spans="1:14" x14ac:dyDescent="0.2">
      <c r="A628" s="57" t="s">
        <v>1546</v>
      </c>
      <c r="B628" s="44" t="s">
        <v>1547</v>
      </c>
      <c r="C628" s="45">
        <v>70</v>
      </c>
      <c r="D628" s="46" t="s">
        <v>334</v>
      </c>
      <c r="E628" s="47">
        <v>0.64127321048748798</v>
      </c>
      <c r="F628" s="48">
        <v>43.777452415812597</v>
      </c>
      <c r="G628" s="47">
        <v>0.74519828059862103</v>
      </c>
      <c r="H628" s="50">
        <v>49.9021526418787</v>
      </c>
      <c r="I628" s="76" t="str">
        <f t="shared" si="18"/>
        <v>No</v>
      </c>
      <c r="J628" s="49" t="str">
        <f t="shared" si="19"/>
        <v>No</v>
      </c>
      <c r="K628" s="47">
        <v>0.31639066157531398</v>
      </c>
      <c r="L628" s="50">
        <v>89.751098096632504</v>
      </c>
      <c r="M628" s="47">
        <v>0.31113889924002802</v>
      </c>
      <c r="N628" s="50">
        <v>90.802348336594903</v>
      </c>
    </row>
    <row r="629" spans="1:14" x14ac:dyDescent="0.2">
      <c r="A629" s="57" t="s">
        <v>1548</v>
      </c>
      <c r="B629" s="44" t="s">
        <v>1549</v>
      </c>
      <c r="C629" s="45">
        <v>70</v>
      </c>
      <c r="D629" s="46" t="s">
        <v>334</v>
      </c>
      <c r="E629" s="47">
        <v>0.67825703920436298</v>
      </c>
      <c r="F629" s="48">
        <v>52.4158125915081</v>
      </c>
      <c r="G629" s="47">
        <v>0.79482844342227199</v>
      </c>
      <c r="H629" s="50">
        <v>71.428571428571402</v>
      </c>
      <c r="I629" s="76" t="str">
        <f t="shared" si="18"/>
        <v>No</v>
      </c>
      <c r="J629" s="49" t="str">
        <f t="shared" si="19"/>
        <v>No</v>
      </c>
      <c r="K629" s="47">
        <v>0.35028793554975302</v>
      </c>
      <c r="L629" s="50">
        <v>93.704245973645698</v>
      </c>
      <c r="M629" s="47">
        <v>0.33837528937362099</v>
      </c>
      <c r="N629" s="50">
        <v>93.248532289628201</v>
      </c>
    </row>
    <row r="630" spans="1:14" x14ac:dyDescent="0.2">
      <c r="A630" s="57" t="s">
        <v>1550</v>
      </c>
      <c r="B630" s="44" t="s">
        <v>1551</v>
      </c>
      <c r="C630" s="45">
        <v>70</v>
      </c>
      <c r="D630" s="46" t="s">
        <v>334</v>
      </c>
      <c r="E630" s="47">
        <v>0.61612914840813604</v>
      </c>
      <c r="F630" s="48">
        <v>36.896046852123</v>
      </c>
      <c r="G630" s="47">
        <v>0.77676308423294405</v>
      </c>
      <c r="H630" s="50">
        <v>63.013698630137</v>
      </c>
      <c r="I630" s="76" t="str">
        <f t="shared" si="18"/>
        <v>No</v>
      </c>
      <c r="J630" s="49" t="str">
        <f t="shared" si="19"/>
        <v>No</v>
      </c>
      <c r="K630" s="47">
        <v>0.276143564193639</v>
      </c>
      <c r="L630" s="50">
        <v>86.383601756954604</v>
      </c>
      <c r="M630" s="47">
        <v>0.26257162684031199</v>
      </c>
      <c r="N630" s="50">
        <v>84.637964774951101</v>
      </c>
    </row>
    <row r="631" spans="1:14" x14ac:dyDescent="0.2">
      <c r="A631" s="57" t="s">
        <v>1552</v>
      </c>
      <c r="B631" s="44" t="s">
        <v>1553</v>
      </c>
      <c r="C631" s="45">
        <v>69</v>
      </c>
      <c r="D631" s="46" t="s">
        <v>334</v>
      </c>
      <c r="E631" s="47">
        <v>0.55526041687044703</v>
      </c>
      <c r="F631" s="48">
        <v>23.572474377745198</v>
      </c>
      <c r="G631" s="47">
        <v>0.59902822900901898</v>
      </c>
      <c r="H631" s="50">
        <v>30.8868501529052</v>
      </c>
      <c r="I631" s="76" t="str">
        <f t="shared" si="18"/>
        <v>No</v>
      </c>
      <c r="J631" s="49" t="str">
        <f t="shared" si="19"/>
        <v>No</v>
      </c>
      <c r="K631" s="47">
        <v>0.54575485122956002</v>
      </c>
      <c r="L631" s="50">
        <v>100</v>
      </c>
      <c r="M631" s="47">
        <v>0.49577543878990199</v>
      </c>
      <c r="N631" s="50">
        <v>99.6941896024465</v>
      </c>
    </row>
    <row r="632" spans="1:14" x14ac:dyDescent="0.2">
      <c r="A632" s="57" t="s">
        <v>1554</v>
      </c>
      <c r="B632" s="44" t="s">
        <v>1555</v>
      </c>
      <c r="C632" s="45">
        <v>70</v>
      </c>
      <c r="D632" s="46" t="s">
        <v>334</v>
      </c>
      <c r="E632" s="47">
        <v>0.60162820874531397</v>
      </c>
      <c r="F632" s="48">
        <v>32.357247437774497</v>
      </c>
      <c r="G632" s="47">
        <v>0.73091955118917495</v>
      </c>
      <c r="H632" s="50">
        <v>44.031311154598797</v>
      </c>
      <c r="I632" s="76" t="str">
        <f t="shared" si="18"/>
        <v>No</v>
      </c>
      <c r="J632" s="49" t="str">
        <f t="shared" si="19"/>
        <v>No</v>
      </c>
      <c r="K632" s="47">
        <v>0.34328639499789398</v>
      </c>
      <c r="L632" s="50">
        <v>92.093704245973697</v>
      </c>
      <c r="M632" s="47">
        <v>0.33019214587086998</v>
      </c>
      <c r="N632" s="50">
        <v>92.270058708414894</v>
      </c>
    </row>
    <row r="633" spans="1:14" x14ac:dyDescent="0.2">
      <c r="A633" s="57" t="s">
        <v>1556</v>
      </c>
      <c r="B633" s="44" t="s">
        <v>1557</v>
      </c>
      <c r="C633" s="45">
        <v>70</v>
      </c>
      <c r="D633" s="46" t="s">
        <v>334</v>
      </c>
      <c r="E633" s="47">
        <v>0.57140463221419002</v>
      </c>
      <c r="F633" s="48">
        <v>25.915080527086399</v>
      </c>
      <c r="G633" s="47">
        <v>0.72333960588382296</v>
      </c>
      <c r="H633" s="50">
        <v>40.117416829745601</v>
      </c>
      <c r="I633" s="76" t="str">
        <f t="shared" si="18"/>
        <v>No</v>
      </c>
      <c r="J633" s="49" t="str">
        <f t="shared" si="19"/>
        <v>No</v>
      </c>
      <c r="K633" s="47">
        <v>0.34579430043065301</v>
      </c>
      <c r="L633" s="50">
        <v>92.679355783308907</v>
      </c>
      <c r="M633" s="47">
        <v>0.330995064819813</v>
      </c>
      <c r="N633" s="50">
        <v>92.465753424657507</v>
      </c>
    </row>
    <row r="634" spans="1:14" x14ac:dyDescent="0.2">
      <c r="A634" s="57" t="s">
        <v>1558</v>
      </c>
      <c r="B634" s="44" t="s">
        <v>1559</v>
      </c>
      <c r="C634" s="45">
        <v>70</v>
      </c>
      <c r="D634" s="46" t="s">
        <v>334</v>
      </c>
      <c r="E634" s="47">
        <v>0.54792279997100202</v>
      </c>
      <c r="F634" s="48">
        <v>21.6691068814056</v>
      </c>
      <c r="G634" s="47">
        <v>0.74909414854087997</v>
      </c>
      <c r="H634" s="50">
        <v>52.1526418786693</v>
      </c>
      <c r="I634" s="76" t="str">
        <f t="shared" si="18"/>
        <v>No</v>
      </c>
      <c r="J634" s="49" t="str">
        <f t="shared" si="19"/>
        <v>No</v>
      </c>
      <c r="K634" s="47">
        <v>0.29048303313058399</v>
      </c>
      <c r="L634" s="50">
        <v>87.701317715958993</v>
      </c>
      <c r="M634" s="47">
        <v>0.29113241970477099</v>
      </c>
      <c r="N634" s="50">
        <v>88.551859099804304</v>
      </c>
    </row>
    <row r="635" spans="1:14" x14ac:dyDescent="0.2">
      <c r="A635" s="57" t="s">
        <v>1560</v>
      </c>
      <c r="B635" s="44" t="s">
        <v>1561</v>
      </c>
      <c r="C635" s="45">
        <v>70</v>
      </c>
      <c r="D635" s="46" t="s">
        <v>334</v>
      </c>
      <c r="E635" s="47">
        <v>0.579697424164902</v>
      </c>
      <c r="F635" s="48">
        <v>27.086383601756999</v>
      </c>
      <c r="G635" s="47">
        <v>0.745372920847436</v>
      </c>
      <c r="H635" s="50">
        <v>50.0978473581213</v>
      </c>
      <c r="I635" s="76" t="str">
        <f t="shared" si="18"/>
        <v>No</v>
      </c>
      <c r="J635" s="49" t="str">
        <f t="shared" si="19"/>
        <v>No</v>
      </c>
      <c r="K635" s="47">
        <v>0.29000968676663902</v>
      </c>
      <c r="L635" s="50">
        <v>87.554904831625194</v>
      </c>
      <c r="M635" s="47">
        <v>0.29370760892766001</v>
      </c>
      <c r="N635" s="50">
        <v>88.943248532289601</v>
      </c>
    </row>
    <row r="636" spans="1:14" x14ac:dyDescent="0.2">
      <c r="A636" s="57" t="s">
        <v>1562</v>
      </c>
      <c r="B636" s="44" t="s">
        <v>1563</v>
      </c>
      <c r="C636" s="45">
        <v>70</v>
      </c>
      <c r="D636" s="46" t="s">
        <v>334</v>
      </c>
      <c r="E636" s="47">
        <v>0.46526722355905298</v>
      </c>
      <c r="F636" s="48">
        <v>8.6383601756954604</v>
      </c>
      <c r="G636" s="47">
        <v>0.66170500853947101</v>
      </c>
      <c r="H636" s="50">
        <v>22.2113502935421</v>
      </c>
      <c r="I636" s="76" t="str">
        <f t="shared" si="18"/>
        <v>No</v>
      </c>
      <c r="J636" s="49" t="str">
        <f t="shared" si="19"/>
        <v>No</v>
      </c>
      <c r="K636" s="47">
        <v>0.34355847651252702</v>
      </c>
      <c r="L636" s="50">
        <v>92.240117130307496</v>
      </c>
      <c r="M636" s="47">
        <v>0.32422931136106897</v>
      </c>
      <c r="N636" s="50">
        <v>91.878669275929596</v>
      </c>
    </row>
    <row r="637" spans="1:14" x14ac:dyDescent="0.2">
      <c r="A637" s="57" t="s">
        <v>1564</v>
      </c>
      <c r="B637" s="44" t="s">
        <v>1565</v>
      </c>
      <c r="C637" s="45">
        <v>70</v>
      </c>
      <c r="D637" s="46" t="s">
        <v>334</v>
      </c>
      <c r="E637" s="47">
        <v>0.53277148828061305</v>
      </c>
      <c r="F637" s="48">
        <v>18.4480234260615</v>
      </c>
      <c r="G637" s="47">
        <v>0.68538097738371795</v>
      </c>
      <c r="H637" s="50">
        <v>28.375733855185899</v>
      </c>
      <c r="I637" s="76" t="str">
        <f t="shared" si="18"/>
        <v>No</v>
      </c>
      <c r="J637" s="49" t="str">
        <f t="shared" si="19"/>
        <v>No</v>
      </c>
      <c r="K637" s="47">
        <v>0.29400833786866698</v>
      </c>
      <c r="L637" s="50">
        <v>88.286969253294302</v>
      </c>
      <c r="M637" s="47">
        <v>0.29251134061478601</v>
      </c>
      <c r="N637" s="50">
        <v>88.747553816047002</v>
      </c>
    </row>
    <row r="638" spans="1:14" x14ac:dyDescent="0.2">
      <c r="A638" s="57" t="s">
        <v>1566</v>
      </c>
      <c r="B638" s="44" t="s">
        <v>1567</v>
      </c>
      <c r="C638" s="45">
        <v>70</v>
      </c>
      <c r="D638" s="46" t="s">
        <v>334</v>
      </c>
      <c r="E638" s="47">
        <v>0.33232683397524199</v>
      </c>
      <c r="F638" s="48">
        <v>1.61054172767204</v>
      </c>
      <c r="G638" s="47">
        <v>0.539135594936478</v>
      </c>
      <c r="H638" s="50">
        <v>6.3600782778865002</v>
      </c>
      <c r="I638" s="76" t="str">
        <f t="shared" si="18"/>
        <v>No</v>
      </c>
      <c r="J638" s="49" t="str">
        <f t="shared" si="19"/>
        <v>No</v>
      </c>
      <c r="K638" s="47">
        <v>0.34595698114977602</v>
      </c>
      <c r="L638" s="50">
        <v>92.825768667642706</v>
      </c>
      <c r="M638" s="47">
        <v>0.36027121044885102</v>
      </c>
      <c r="N638" s="50">
        <v>94.716242661448106</v>
      </c>
    </row>
    <row r="639" spans="1:14" x14ac:dyDescent="0.2">
      <c r="A639" s="57" t="s">
        <v>1568</v>
      </c>
      <c r="B639" s="44" t="s">
        <v>1569</v>
      </c>
      <c r="C639" s="45">
        <v>70</v>
      </c>
      <c r="D639" s="46" t="s">
        <v>334</v>
      </c>
      <c r="E639" s="47">
        <v>0.51702813105786105</v>
      </c>
      <c r="F639" s="48">
        <v>15.8125915080527</v>
      </c>
      <c r="G639" s="47">
        <v>0.72864497986882304</v>
      </c>
      <c r="H639" s="50">
        <v>42.661448140900198</v>
      </c>
      <c r="I639" s="76" t="str">
        <f t="shared" si="18"/>
        <v>No</v>
      </c>
      <c r="J639" s="49" t="str">
        <f t="shared" si="19"/>
        <v>No</v>
      </c>
      <c r="K639" s="47">
        <v>0.34965683822737098</v>
      </c>
      <c r="L639" s="50">
        <v>93.265007320644202</v>
      </c>
      <c r="M639" s="47">
        <v>0.33346685684383398</v>
      </c>
      <c r="N639" s="50">
        <v>92.954990215264203</v>
      </c>
    </row>
    <row r="640" spans="1:14" x14ac:dyDescent="0.2">
      <c r="A640" s="57" t="s">
        <v>1570</v>
      </c>
      <c r="B640" s="44" t="s">
        <v>1571</v>
      </c>
      <c r="C640" s="45">
        <v>70</v>
      </c>
      <c r="D640" s="46" t="s">
        <v>334</v>
      </c>
      <c r="E640" s="47">
        <v>0.54976228330744403</v>
      </c>
      <c r="F640" s="48">
        <v>22.254758418740799</v>
      </c>
      <c r="G640" s="47">
        <v>0.70210547339072404</v>
      </c>
      <c r="H640" s="50">
        <v>33.268101761252403</v>
      </c>
      <c r="I640" s="76" t="str">
        <f t="shared" si="18"/>
        <v>No</v>
      </c>
      <c r="J640" s="49" t="str">
        <f t="shared" si="19"/>
        <v>No</v>
      </c>
      <c r="K640" s="47">
        <v>0.34569573945290699</v>
      </c>
      <c r="L640" s="50">
        <v>92.532942898975094</v>
      </c>
      <c r="M640" s="47">
        <v>0.33311486925691502</v>
      </c>
      <c r="N640" s="50">
        <v>92.857142857142904</v>
      </c>
    </row>
    <row r="641" spans="1:14" x14ac:dyDescent="0.2">
      <c r="A641" s="57" t="s">
        <v>1572</v>
      </c>
      <c r="B641" s="44" t="s">
        <v>1573</v>
      </c>
      <c r="C641" s="45">
        <v>70</v>
      </c>
      <c r="D641" s="46" t="s">
        <v>334</v>
      </c>
      <c r="E641" s="47">
        <v>0.27524485837580198</v>
      </c>
      <c r="F641" s="48">
        <v>0.87847730600292795</v>
      </c>
      <c r="G641" s="47">
        <v>0.470804017481949</v>
      </c>
      <c r="H641" s="50">
        <v>3.9138943248532301</v>
      </c>
      <c r="I641" s="76" t="str">
        <f t="shared" si="18"/>
        <v>No</v>
      </c>
      <c r="J641" s="49" t="str">
        <f t="shared" si="19"/>
        <v>No</v>
      </c>
      <c r="K641" s="47">
        <v>0.43000615351452898</v>
      </c>
      <c r="L641" s="50">
        <v>98.389458272328</v>
      </c>
      <c r="M641" s="47">
        <v>0.39405462013454901</v>
      </c>
      <c r="N641" s="50">
        <v>96.575342465753394</v>
      </c>
    </row>
    <row r="642" spans="1:14" x14ac:dyDescent="0.2">
      <c r="A642" s="57" t="s">
        <v>1532</v>
      </c>
      <c r="B642" s="44" t="s">
        <v>1574</v>
      </c>
      <c r="C642" s="45">
        <v>69</v>
      </c>
      <c r="D642" s="46" t="s">
        <v>334</v>
      </c>
      <c r="E642" s="47">
        <v>0.72202238326260204</v>
      </c>
      <c r="F642" s="48">
        <v>63.103953147877</v>
      </c>
      <c r="G642" s="47">
        <v>0.74178784601116299</v>
      </c>
      <c r="H642" s="50">
        <v>73.394495412843995</v>
      </c>
      <c r="I642" s="76" t="str">
        <f t="shared" si="18"/>
        <v>No</v>
      </c>
      <c r="J642" s="49" t="str">
        <f t="shared" si="19"/>
        <v>No</v>
      </c>
      <c r="K642" s="47">
        <v>0.14027879692216499</v>
      </c>
      <c r="L642" s="50">
        <v>58.857979502196201</v>
      </c>
      <c r="M642" s="47">
        <v>0.12989262076243899</v>
      </c>
      <c r="N642" s="50">
        <v>36.391437308868497</v>
      </c>
    </row>
    <row r="643" spans="1:14" x14ac:dyDescent="0.2">
      <c r="A643" s="57" t="s">
        <v>1575</v>
      </c>
      <c r="B643" s="44" t="s">
        <v>1576</v>
      </c>
      <c r="C643" s="45">
        <v>69</v>
      </c>
      <c r="D643" s="46" t="s">
        <v>334</v>
      </c>
      <c r="E643" s="47">
        <v>0.53011659573443504</v>
      </c>
      <c r="F643" s="48">
        <v>17.715959004392399</v>
      </c>
      <c r="G643" s="47">
        <v>0.60519369693997005</v>
      </c>
      <c r="H643" s="50">
        <v>32.415902140672799</v>
      </c>
      <c r="I643" s="76" t="str">
        <f t="shared" si="18"/>
        <v>No</v>
      </c>
      <c r="J643" s="49" t="str">
        <f t="shared" si="19"/>
        <v>No</v>
      </c>
      <c r="K643" s="47">
        <v>0.298566392379224</v>
      </c>
      <c r="L643" s="50">
        <v>88.726207906295798</v>
      </c>
      <c r="M643" s="47">
        <v>0.25144008932414502</v>
      </c>
      <c r="N643" s="50">
        <v>72.629969418960201</v>
      </c>
    </row>
    <row r="644" spans="1:14" x14ac:dyDescent="0.2">
      <c r="A644" s="57" t="s">
        <v>1577</v>
      </c>
      <c r="B644" s="44" t="s">
        <v>1578</v>
      </c>
      <c r="C644" s="45">
        <v>69</v>
      </c>
      <c r="D644" s="46" t="s">
        <v>334</v>
      </c>
      <c r="E644" s="47">
        <v>0.67408522592273701</v>
      </c>
      <c r="F644" s="48">
        <v>52.122986822840403</v>
      </c>
      <c r="G644" s="47">
        <v>0.63705830571251199</v>
      </c>
      <c r="H644" s="50">
        <v>40.366972477064202</v>
      </c>
      <c r="I644" s="76" t="str">
        <f t="shared" si="18"/>
        <v>No</v>
      </c>
      <c r="J644" s="49" t="str">
        <f t="shared" si="19"/>
        <v>No</v>
      </c>
      <c r="K644" s="47">
        <v>0.113989656446898</v>
      </c>
      <c r="L644" s="50">
        <v>48.023426061493403</v>
      </c>
      <c r="M644" s="47">
        <v>0.120642649484813</v>
      </c>
      <c r="N644" s="50">
        <v>31.804281345565698</v>
      </c>
    </row>
    <row r="645" spans="1:14" x14ac:dyDescent="0.2">
      <c r="A645" s="57" t="s">
        <v>1579</v>
      </c>
      <c r="B645" s="44" t="s">
        <v>1580</v>
      </c>
      <c r="C645" s="45">
        <v>69</v>
      </c>
      <c r="D645" s="46" t="s">
        <v>334</v>
      </c>
      <c r="E645" s="47">
        <v>0.59107026588715506</v>
      </c>
      <c r="F645" s="48">
        <v>29.8682284040996</v>
      </c>
      <c r="G645" s="47">
        <v>0.63600434735164602</v>
      </c>
      <c r="H645" s="50">
        <v>40.061162079510702</v>
      </c>
      <c r="I645" s="76" t="str">
        <f t="shared" si="18"/>
        <v>No</v>
      </c>
      <c r="J645" s="49" t="str">
        <f t="shared" si="19"/>
        <v>No</v>
      </c>
      <c r="K645" s="47">
        <v>0.11636879557824401</v>
      </c>
      <c r="L645" s="50">
        <v>49.341142020497799</v>
      </c>
      <c r="M645" s="47">
        <v>0.12338809350050001</v>
      </c>
      <c r="N645" s="50">
        <v>33.1804281345566</v>
      </c>
    </row>
    <row r="646" spans="1:14" x14ac:dyDescent="0.2">
      <c r="A646" s="57" t="s">
        <v>1581</v>
      </c>
      <c r="B646" s="44" t="s">
        <v>1582</v>
      </c>
      <c r="C646" s="45">
        <v>69</v>
      </c>
      <c r="D646" s="46" t="s">
        <v>334</v>
      </c>
      <c r="E646" s="47">
        <v>0.53446393353831001</v>
      </c>
      <c r="F646" s="48">
        <v>18.740849194729101</v>
      </c>
      <c r="G646" s="47">
        <v>0.604549025099549</v>
      </c>
      <c r="H646" s="50">
        <v>32.262996941895999</v>
      </c>
      <c r="I646" s="76" t="str">
        <f t="shared" si="18"/>
        <v>No</v>
      </c>
      <c r="J646" s="49" t="str">
        <f t="shared" si="19"/>
        <v>No</v>
      </c>
      <c r="K646" s="47">
        <v>0.100229517202455</v>
      </c>
      <c r="L646" s="50">
        <v>36.0175695461201</v>
      </c>
      <c r="M646" s="47">
        <v>0.10157891847267</v>
      </c>
      <c r="N646" s="50">
        <v>19.2660550458716</v>
      </c>
    </row>
    <row r="647" spans="1:14" x14ac:dyDescent="0.2">
      <c r="A647" s="57" t="s">
        <v>1583</v>
      </c>
      <c r="B647" s="44" t="s">
        <v>1584</v>
      </c>
      <c r="C647" s="45">
        <v>69</v>
      </c>
      <c r="D647" s="46" t="s">
        <v>334</v>
      </c>
      <c r="E647" s="47">
        <v>0.53884916773735203</v>
      </c>
      <c r="F647" s="48">
        <v>19.6193265007321</v>
      </c>
      <c r="G647" s="47">
        <v>0.56463531657789101</v>
      </c>
      <c r="H647" s="50">
        <v>21.712538226299699</v>
      </c>
      <c r="I647" s="76" t="str">
        <f t="shared" ref="I647:I688" si="20">IF(AND(F647&gt;=90,H647&gt;=90),"Yes","No")</f>
        <v>No</v>
      </c>
      <c r="J647" s="49" t="str">
        <f t="shared" ref="J647:J688" si="21">IF(AND(F647&gt;=75,H647&gt;=75),"Yes","No")</f>
        <v>No</v>
      </c>
      <c r="K647" s="47">
        <v>0.14097354375780299</v>
      </c>
      <c r="L647" s="50">
        <v>59.150805270863799</v>
      </c>
      <c r="M647" s="47">
        <v>0.190641464140242</v>
      </c>
      <c r="N647" s="50">
        <v>57.798165137614703</v>
      </c>
    </row>
    <row r="648" spans="1:14" x14ac:dyDescent="0.2">
      <c r="A648" s="57" t="s">
        <v>1585</v>
      </c>
      <c r="B648" s="44" t="s">
        <v>1586</v>
      </c>
      <c r="C648" s="45">
        <v>69</v>
      </c>
      <c r="D648" s="46" t="s">
        <v>334</v>
      </c>
      <c r="E648" s="47">
        <v>0.54141130339146404</v>
      </c>
      <c r="F648" s="48">
        <v>20.204978038067299</v>
      </c>
      <c r="G648" s="47">
        <v>0.51251826793468502</v>
      </c>
      <c r="H648" s="50">
        <v>11.620795107033601</v>
      </c>
      <c r="I648" s="76" t="str">
        <f t="shared" si="20"/>
        <v>No</v>
      </c>
      <c r="J648" s="49" t="str">
        <f t="shared" si="21"/>
        <v>No</v>
      </c>
      <c r="K648" s="47">
        <v>0.145197767122697</v>
      </c>
      <c r="L648" s="50">
        <v>60.614934114202001</v>
      </c>
      <c r="M648" s="47">
        <v>0.150628437647464</v>
      </c>
      <c r="N648" s="50">
        <v>45.718654434250801</v>
      </c>
    </row>
    <row r="649" spans="1:14" x14ac:dyDescent="0.2">
      <c r="A649" s="57" t="s">
        <v>1587</v>
      </c>
      <c r="B649" s="44" t="s">
        <v>1588</v>
      </c>
      <c r="C649" s="45">
        <v>69</v>
      </c>
      <c r="D649" s="46" t="s">
        <v>334</v>
      </c>
      <c r="E649" s="47">
        <v>0.52884987835120401</v>
      </c>
      <c r="F649" s="48">
        <v>17.2767203513909</v>
      </c>
      <c r="G649" s="47">
        <v>0.579082814991002</v>
      </c>
      <c r="H649" s="50">
        <v>25.3822629969419</v>
      </c>
      <c r="I649" s="76" t="str">
        <f t="shared" si="20"/>
        <v>No</v>
      </c>
      <c r="J649" s="49" t="str">
        <f t="shared" si="21"/>
        <v>No</v>
      </c>
      <c r="K649" s="47">
        <v>0.173782725101708</v>
      </c>
      <c r="L649" s="50">
        <v>68.960468521229899</v>
      </c>
      <c r="M649" s="47">
        <v>0.195391076294059</v>
      </c>
      <c r="N649" s="50">
        <v>59.785932721712499</v>
      </c>
    </row>
    <row r="650" spans="1:14" x14ac:dyDescent="0.2">
      <c r="A650" s="57" t="s">
        <v>1589</v>
      </c>
      <c r="B650" s="44" t="s">
        <v>1590</v>
      </c>
      <c r="C650" s="45">
        <v>69</v>
      </c>
      <c r="D650" s="46" t="s">
        <v>334</v>
      </c>
      <c r="E650" s="47">
        <v>0.51871669517277097</v>
      </c>
      <c r="F650" s="48">
        <v>16.105417276720399</v>
      </c>
      <c r="G650" s="47">
        <v>0.54954710010542995</v>
      </c>
      <c r="H650" s="50">
        <v>17.584097859327201</v>
      </c>
      <c r="I650" s="76" t="str">
        <f t="shared" si="20"/>
        <v>No</v>
      </c>
      <c r="J650" s="49" t="str">
        <f t="shared" si="21"/>
        <v>No</v>
      </c>
      <c r="K650" s="47">
        <v>0.126889700897445</v>
      </c>
      <c r="L650" s="50">
        <v>53.733528550512403</v>
      </c>
      <c r="M650" s="47">
        <v>0.13405647676132501</v>
      </c>
      <c r="N650" s="50">
        <v>38.379204892966399</v>
      </c>
    </row>
    <row r="651" spans="1:14" x14ac:dyDescent="0.2">
      <c r="A651" s="57" t="s">
        <v>1591</v>
      </c>
      <c r="B651" s="44" t="s">
        <v>1592</v>
      </c>
      <c r="C651" s="45">
        <v>69</v>
      </c>
      <c r="D651" s="46" t="s">
        <v>334</v>
      </c>
      <c r="E651" s="47">
        <v>0.611946205224144</v>
      </c>
      <c r="F651" s="48">
        <v>35.139092240117101</v>
      </c>
      <c r="G651" s="47">
        <v>0.66496581944666799</v>
      </c>
      <c r="H651" s="50">
        <v>48.318042813455698</v>
      </c>
      <c r="I651" s="76" t="str">
        <f t="shared" si="20"/>
        <v>No</v>
      </c>
      <c r="J651" s="49" t="str">
        <f t="shared" si="21"/>
        <v>No</v>
      </c>
      <c r="K651" s="47">
        <v>9.9652737254082399E-2</v>
      </c>
      <c r="L651" s="50">
        <v>35.2855051244509</v>
      </c>
      <c r="M651" s="47">
        <v>9.91665742682519E-2</v>
      </c>
      <c r="N651" s="50">
        <v>16.055045871559599</v>
      </c>
    </row>
    <row r="652" spans="1:14" x14ac:dyDescent="0.2">
      <c r="A652" s="57" t="s">
        <v>1593</v>
      </c>
      <c r="B652" s="44" t="s">
        <v>1594</v>
      </c>
      <c r="C652" s="45">
        <v>69</v>
      </c>
      <c r="D652" s="46" t="s">
        <v>334</v>
      </c>
      <c r="E652" s="47">
        <v>0.69908997847034404</v>
      </c>
      <c r="F652" s="48">
        <v>57.979502196193302</v>
      </c>
      <c r="G652" s="47">
        <v>0.72636808463393299</v>
      </c>
      <c r="H652" s="50">
        <v>69.266055045871596</v>
      </c>
      <c r="I652" s="76" t="str">
        <f t="shared" si="20"/>
        <v>No</v>
      </c>
      <c r="J652" s="49" t="str">
        <f t="shared" si="21"/>
        <v>No</v>
      </c>
      <c r="K652" s="47">
        <v>8.7429633852046995E-2</v>
      </c>
      <c r="L652" s="50">
        <v>11.8594436310395</v>
      </c>
      <c r="M652" s="47">
        <v>8.9398866881787997E-2</v>
      </c>
      <c r="N652" s="50">
        <v>8.7155963302752308</v>
      </c>
    </row>
    <row r="653" spans="1:14" x14ac:dyDescent="0.2">
      <c r="A653" s="57" t="s">
        <v>1595</v>
      </c>
      <c r="B653" s="44" t="s">
        <v>1596</v>
      </c>
      <c r="C653" s="45">
        <v>69</v>
      </c>
      <c r="D653" s="46" t="s">
        <v>334</v>
      </c>
      <c r="E653" s="47">
        <v>0.616395112698089</v>
      </c>
      <c r="F653" s="48">
        <v>37.188872620790598</v>
      </c>
      <c r="G653" s="47">
        <v>0.66106207274129203</v>
      </c>
      <c r="H653" s="50">
        <v>46.788990825688103</v>
      </c>
      <c r="I653" s="76" t="str">
        <f t="shared" si="20"/>
        <v>No</v>
      </c>
      <c r="J653" s="49" t="str">
        <f t="shared" si="21"/>
        <v>No</v>
      </c>
      <c r="K653" s="47">
        <v>0.15108099123059701</v>
      </c>
      <c r="L653" s="50">
        <v>62.811127379209402</v>
      </c>
      <c r="M653" s="47">
        <v>0.13492506381987701</v>
      </c>
      <c r="N653" s="50">
        <v>38.9908256880734</v>
      </c>
    </row>
    <row r="654" spans="1:14" x14ac:dyDescent="0.2">
      <c r="A654" s="57" t="s">
        <v>1597</v>
      </c>
      <c r="B654" s="44" t="s">
        <v>1598</v>
      </c>
      <c r="C654" s="45">
        <v>69</v>
      </c>
      <c r="D654" s="46" t="s">
        <v>334</v>
      </c>
      <c r="E654" s="47">
        <v>0.58363898518366097</v>
      </c>
      <c r="F654" s="48">
        <v>27.8184480234261</v>
      </c>
      <c r="G654" s="47">
        <v>0.68125598761223805</v>
      </c>
      <c r="H654" s="50">
        <v>53.058103975535197</v>
      </c>
      <c r="I654" s="76" t="str">
        <f t="shared" si="20"/>
        <v>No</v>
      </c>
      <c r="J654" s="49" t="str">
        <f t="shared" si="21"/>
        <v>No</v>
      </c>
      <c r="K654" s="47">
        <v>0.20080766234980599</v>
      </c>
      <c r="L654" s="50">
        <v>74.084919472913597</v>
      </c>
      <c r="M654" s="47">
        <v>0.164310119835572</v>
      </c>
      <c r="N654" s="50">
        <v>50.917431192660501</v>
      </c>
    </row>
    <row r="655" spans="1:14" x14ac:dyDescent="0.2">
      <c r="A655" s="57" t="s">
        <v>1599</v>
      </c>
      <c r="B655" s="44" t="s">
        <v>1600</v>
      </c>
      <c r="C655" s="45">
        <v>69</v>
      </c>
      <c r="D655" s="46" t="s">
        <v>334</v>
      </c>
      <c r="E655" s="47">
        <v>0.44094199710795101</v>
      </c>
      <c r="F655" s="48">
        <v>6.4421669106881403</v>
      </c>
      <c r="G655" s="47">
        <v>0.46916974677895201</v>
      </c>
      <c r="H655" s="50">
        <v>6.2691131498470902</v>
      </c>
      <c r="I655" s="76" t="str">
        <f t="shared" si="20"/>
        <v>No</v>
      </c>
      <c r="J655" s="49" t="str">
        <f t="shared" si="21"/>
        <v>No</v>
      </c>
      <c r="K655" s="47">
        <v>0.478098873257776</v>
      </c>
      <c r="L655" s="50">
        <v>99.707174231332402</v>
      </c>
      <c r="M655" s="47">
        <v>0.39218417425385899</v>
      </c>
      <c r="N655" s="50">
        <v>96.024464831804295</v>
      </c>
    </row>
    <row r="656" spans="1:14" x14ac:dyDescent="0.2">
      <c r="A656" s="57" t="s">
        <v>1601</v>
      </c>
      <c r="B656" s="44" t="s">
        <v>1602</v>
      </c>
      <c r="C656" s="45">
        <v>69</v>
      </c>
      <c r="D656" s="46" t="s">
        <v>334</v>
      </c>
      <c r="E656" s="47">
        <v>0.64475669227938703</v>
      </c>
      <c r="F656" s="48">
        <v>44.655929721815497</v>
      </c>
      <c r="G656" s="47">
        <v>0.76101522194752802</v>
      </c>
      <c r="H656" s="50">
        <v>78.746177370030594</v>
      </c>
      <c r="I656" s="76" t="str">
        <f t="shared" si="20"/>
        <v>No</v>
      </c>
      <c r="J656" s="49" t="str">
        <f t="shared" si="21"/>
        <v>No</v>
      </c>
      <c r="K656" s="47">
        <v>0.22241006559395801</v>
      </c>
      <c r="L656" s="50">
        <v>78.6237188872621</v>
      </c>
      <c r="M656" s="47">
        <v>0.18914860677440001</v>
      </c>
      <c r="N656" s="50">
        <v>57.492354740061202</v>
      </c>
    </row>
    <row r="657" spans="1:14" x14ac:dyDescent="0.2">
      <c r="A657" s="57" t="s">
        <v>1603</v>
      </c>
      <c r="B657" s="44" t="s">
        <v>1604</v>
      </c>
      <c r="C657" s="45">
        <v>69</v>
      </c>
      <c r="D657" s="46" t="s">
        <v>334</v>
      </c>
      <c r="E657" s="47">
        <v>0.67276390101262296</v>
      </c>
      <c r="F657" s="48">
        <v>51.537335285505101</v>
      </c>
      <c r="G657" s="47">
        <v>0.64721014977902203</v>
      </c>
      <c r="H657" s="50">
        <v>42.354740061162097</v>
      </c>
      <c r="I657" s="76" t="str">
        <f t="shared" si="20"/>
        <v>No</v>
      </c>
      <c r="J657" s="49" t="str">
        <f t="shared" si="21"/>
        <v>No</v>
      </c>
      <c r="K657" s="47">
        <v>0.22391612694786101</v>
      </c>
      <c r="L657" s="50">
        <v>78.916544655929698</v>
      </c>
      <c r="M657" s="47">
        <v>0.19271778368734699</v>
      </c>
      <c r="N657" s="50">
        <v>58.562691131498497</v>
      </c>
    </row>
    <row r="658" spans="1:14" x14ac:dyDescent="0.2">
      <c r="A658" s="57" t="s">
        <v>1605</v>
      </c>
      <c r="B658" s="44" t="s">
        <v>1606</v>
      </c>
      <c r="C658" s="45">
        <v>69</v>
      </c>
      <c r="D658" s="46" t="s">
        <v>334</v>
      </c>
      <c r="E658" s="47">
        <v>0.52738936356057697</v>
      </c>
      <c r="F658" s="48">
        <v>17.130307467057101</v>
      </c>
      <c r="G658" s="47">
        <v>0.52910615324277799</v>
      </c>
      <c r="H658" s="50">
        <v>14.831804281345599</v>
      </c>
      <c r="I658" s="76" t="str">
        <f t="shared" si="20"/>
        <v>No</v>
      </c>
      <c r="J658" s="49" t="str">
        <f t="shared" si="21"/>
        <v>No</v>
      </c>
      <c r="K658" s="47">
        <v>0.40859135414198799</v>
      </c>
      <c r="L658" s="50">
        <v>97.071742313323597</v>
      </c>
      <c r="M658" s="47">
        <v>0.30574935638711698</v>
      </c>
      <c r="N658" s="50">
        <v>83.486238532110093</v>
      </c>
    </row>
    <row r="659" spans="1:14" x14ac:dyDescent="0.2">
      <c r="A659" s="57" t="s">
        <v>1607</v>
      </c>
      <c r="B659" s="44" t="s">
        <v>1608</v>
      </c>
      <c r="C659" s="45">
        <v>69</v>
      </c>
      <c r="D659" s="46" t="s">
        <v>334</v>
      </c>
      <c r="E659" s="47">
        <v>0.54411058295451298</v>
      </c>
      <c r="F659" s="48">
        <v>20.790629575402601</v>
      </c>
      <c r="G659" s="47">
        <v>0.48660656183474399</v>
      </c>
      <c r="H659" s="50">
        <v>7.4923547400611596</v>
      </c>
      <c r="I659" s="76" t="str">
        <f t="shared" si="20"/>
        <v>No</v>
      </c>
      <c r="J659" s="49" t="str">
        <f t="shared" si="21"/>
        <v>No</v>
      </c>
      <c r="K659" s="47">
        <v>0.25762849225815498</v>
      </c>
      <c r="L659" s="50">
        <v>84.333821376281094</v>
      </c>
      <c r="M659" s="47">
        <v>0.205853429674033</v>
      </c>
      <c r="N659" s="50">
        <v>62.385321100917402</v>
      </c>
    </row>
    <row r="660" spans="1:14" x14ac:dyDescent="0.2">
      <c r="A660" s="57" t="s">
        <v>1609</v>
      </c>
      <c r="B660" s="44" t="s">
        <v>1610</v>
      </c>
      <c r="C660" s="45">
        <v>69</v>
      </c>
      <c r="D660" s="46" t="s">
        <v>334</v>
      </c>
      <c r="E660" s="47">
        <v>0.62853895279655403</v>
      </c>
      <c r="F660" s="48">
        <v>40.702781844802303</v>
      </c>
      <c r="G660" s="47">
        <v>0.54555519365726202</v>
      </c>
      <c r="H660" s="50">
        <v>17.431192660550501</v>
      </c>
      <c r="I660" s="76" t="str">
        <f t="shared" si="20"/>
        <v>No</v>
      </c>
      <c r="J660" s="49" t="str">
        <f t="shared" si="21"/>
        <v>No</v>
      </c>
      <c r="K660" s="47">
        <v>0.40201305577718799</v>
      </c>
      <c r="L660" s="50">
        <v>96.7789165446559</v>
      </c>
      <c r="M660" s="47">
        <v>0.33129159737925301</v>
      </c>
      <c r="N660" s="50">
        <v>87.155963302752298</v>
      </c>
    </row>
    <row r="661" spans="1:14" x14ac:dyDescent="0.2">
      <c r="A661" s="57" t="s">
        <v>716</v>
      </c>
      <c r="B661" s="44" t="s">
        <v>1611</v>
      </c>
      <c r="C661" s="45">
        <v>69</v>
      </c>
      <c r="D661" s="46" t="s">
        <v>334</v>
      </c>
      <c r="E661" s="47">
        <v>0.69269084848543205</v>
      </c>
      <c r="F661" s="48">
        <v>56.076134699853597</v>
      </c>
      <c r="G661" s="47">
        <v>0.58757616107975097</v>
      </c>
      <c r="H661" s="50">
        <v>27.5229357798165</v>
      </c>
      <c r="I661" s="76" t="str">
        <f t="shared" si="20"/>
        <v>No</v>
      </c>
      <c r="J661" s="49" t="str">
        <f t="shared" si="21"/>
        <v>No</v>
      </c>
      <c r="K661" s="47">
        <v>0.22122695773661599</v>
      </c>
      <c r="L661" s="50">
        <v>78.038067349926806</v>
      </c>
      <c r="M661" s="47">
        <v>0.16264813658611299</v>
      </c>
      <c r="N661" s="50">
        <v>50.4587155963303</v>
      </c>
    </row>
    <row r="662" spans="1:14" x14ac:dyDescent="0.2">
      <c r="A662" s="57" t="s">
        <v>1612</v>
      </c>
      <c r="B662" s="44" t="s">
        <v>1613</v>
      </c>
      <c r="C662" s="45">
        <v>69</v>
      </c>
      <c r="D662" s="46" t="s">
        <v>334</v>
      </c>
      <c r="E662" s="47">
        <v>0.56146212435499399</v>
      </c>
      <c r="F662" s="48">
        <v>24.890190336749601</v>
      </c>
      <c r="G662" s="47">
        <v>0.52816544343229599</v>
      </c>
      <c r="H662" s="50">
        <v>14.525993883791999</v>
      </c>
      <c r="I662" s="76" t="str">
        <f t="shared" si="20"/>
        <v>No</v>
      </c>
      <c r="J662" s="49" t="str">
        <f t="shared" si="21"/>
        <v>No</v>
      </c>
      <c r="K662" s="47">
        <v>0.28542087165255398</v>
      </c>
      <c r="L662" s="50">
        <v>86.8228404099561</v>
      </c>
      <c r="M662" s="47">
        <v>0.230353348640777</v>
      </c>
      <c r="N662" s="50">
        <v>68.348623853210995</v>
      </c>
    </row>
    <row r="663" spans="1:14" x14ac:dyDescent="0.2">
      <c r="A663" s="57" t="s">
        <v>1614</v>
      </c>
      <c r="B663" s="44" t="s">
        <v>1615</v>
      </c>
      <c r="C663" s="45">
        <v>69</v>
      </c>
      <c r="D663" s="46" t="s">
        <v>334</v>
      </c>
      <c r="E663" s="47">
        <v>0.54534354633189197</v>
      </c>
      <c r="F663" s="48">
        <v>21.083455344070298</v>
      </c>
      <c r="G663" s="47">
        <v>0.49320840122704301</v>
      </c>
      <c r="H663" s="50">
        <v>8.2568807339449606</v>
      </c>
      <c r="I663" s="76" t="str">
        <f t="shared" si="20"/>
        <v>No</v>
      </c>
      <c r="J663" s="49" t="str">
        <f t="shared" si="21"/>
        <v>No</v>
      </c>
      <c r="K663" s="47">
        <v>0.44482751932891501</v>
      </c>
      <c r="L663" s="50">
        <v>98.828696925329396</v>
      </c>
      <c r="M663" s="47">
        <v>0.36880396004200899</v>
      </c>
      <c r="N663" s="50">
        <v>92.966360856269105</v>
      </c>
    </row>
    <row r="664" spans="1:14" x14ac:dyDescent="0.2">
      <c r="A664" s="57" t="s">
        <v>1616</v>
      </c>
      <c r="B664" s="44" t="s">
        <v>1617</v>
      </c>
      <c r="C664" s="45">
        <v>69</v>
      </c>
      <c r="D664" s="46" t="s">
        <v>334</v>
      </c>
      <c r="E664" s="47">
        <v>0.72107221324995296</v>
      </c>
      <c r="F664" s="48">
        <v>62.957540263543201</v>
      </c>
      <c r="G664" s="47">
        <v>0.63324158140299402</v>
      </c>
      <c r="H664" s="50">
        <v>39.296636085626901</v>
      </c>
      <c r="I664" s="76" t="str">
        <f t="shared" si="20"/>
        <v>No</v>
      </c>
      <c r="J664" s="49" t="str">
        <f t="shared" si="21"/>
        <v>No</v>
      </c>
      <c r="K664" s="47">
        <v>0.42037226227527502</v>
      </c>
      <c r="L664" s="50">
        <v>97.950219619326504</v>
      </c>
      <c r="M664" s="47">
        <v>0.329654241134264</v>
      </c>
      <c r="N664" s="50">
        <v>87.003058103975505</v>
      </c>
    </row>
    <row r="665" spans="1:14" x14ac:dyDescent="0.2">
      <c r="A665" s="57" t="s">
        <v>1618</v>
      </c>
      <c r="B665" s="44" t="s">
        <v>1619</v>
      </c>
      <c r="C665" s="45">
        <v>69</v>
      </c>
      <c r="D665" s="46" t="s">
        <v>334</v>
      </c>
      <c r="E665" s="47">
        <v>0.62979371739087298</v>
      </c>
      <c r="F665" s="48">
        <v>41.288433382137598</v>
      </c>
      <c r="G665" s="47">
        <v>0.61482869282517905</v>
      </c>
      <c r="H665" s="50">
        <v>34.709480122324202</v>
      </c>
      <c r="I665" s="76" t="str">
        <f t="shared" si="20"/>
        <v>No</v>
      </c>
      <c r="J665" s="49" t="str">
        <f t="shared" si="21"/>
        <v>No</v>
      </c>
      <c r="K665" s="47">
        <v>0.45146367901976803</v>
      </c>
      <c r="L665" s="50">
        <v>99.267935578330906</v>
      </c>
      <c r="M665" s="47">
        <v>0.42069841904120803</v>
      </c>
      <c r="N665" s="50">
        <v>97.553516819571897</v>
      </c>
    </row>
    <row r="666" spans="1:14" x14ac:dyDescent="0.2">
      <c r="A666" s="57" t="s">
        <v>1597</v>
      </c>
      <c r="B666" s="44" t="s">
        <v>1620</v>
      </c>
      <c r="C666" s="45">
        <v>69</v>
      </c>
      <c r="D666" s="46" t="s">
        <v>334</v>
      </c>
      <c r="E666" s="47">
        <v>0.685652222991183</v>
      </c>
      <c r="F666" s="48">
        <v>54.465592972181597</v>
      </c>
      <c r="G666" s="47">
        <v>0.71723401637735495</v>
      </c>
      <c r="H666" s="50">
        <v>65.443425076452598</v>
      </c>
      <c r="I666" s="76" t="str">
        <f t="shared" si="20"/>
        <v>No</v>
      </c>
      <c r="J666" s="49" t="str">
        <f t="shared" si="21"/>
        <v>No</v>
      </c>
      <c r="K666" s="47">
        <v>0.342341134735277</v>
      </c>
      <c r="L666" s="50">
        <v>91.947291361639799</v>
      </c>
      <c r="M666" s="47">
        <v>0.28882677861846101</v>
      </c>
      <c r="N666" s="50">
        <v>81.039755351681904</v>
      </c>
    </row>
    <row r="667" spans="1:14" x14ac:dyDescent="0.2">
      <c r="A667" s="57" t="s">
        <v>399</v>
      </c>
      <c r="B667" s="44" t="s">
        <v>1621</v>
      </c>
      <c r="C667" s="45">
        <v>70</v>
      </c>
      <c r="D667" s="46" t="s">
        <v>334</v>
      </c>
      <c r="E667" s="47">
        <v>0.57431190388983799</v>
      </c>
      <c r="F667" s="48">
        <v>26.6471449487555</v>
      </c>
      <c r="G667" s="47">
        <v>0.75416709243422497</v>
      </c>
      <c r="H667" s="50">
        <v>53.913894324853203</v>
      </c>
      <c r="I667" s="76" t="str">
        <f t="shared" si="20"/>
        <v>No</v>
      </c>
      <c r="J667" s="49" t="str">
        <f t="shared" si="21"/>
        <v>No</v>
      </c>
      <c r="K667" s="47">
        <v>0.42011035959381199</v>
      </c>
      <c r="L667" s="50">
        <v>97.657393850658906</v>
      </c>
      <c r="M667" s="47">
        <v>0.41035266387179797</v>
      </c>
      <c r="N667" s="50">
        <v>97.162426614481404</v>
      </c>
    </row>
    <row r="668" spans="1:14" x14ac:dyDescent="0.2">
      <c r="A668" s="57" t="s">
        <v>1622</v>
      </c>
      <c r="B668" s="44" t="s">
        <v>1623</v>
      </c>
      <c r="C668" s="45">
        <v>69</v>
      </c>
      <c r="D668" s="46" t="s">
        <v>334</v>
      </c>
      <c r="E668" s="47">
        <v>0.61066265681836995</v>
      </c>
      <c r="F668" s="48">
        <v>34.553440702781799</v>
      </c>
      <c r="G668" s="47">
        <v>0.70328862253033797</v>
      </c>
      <c r="H668" s="50">
        <v>60.244648318042799</v>
      </c>
      <c r="I668" s="76" t="str">
        <f t="shared" si="20"/>
        <v>No</v>
      </c>
      <c r="J668" s="49" t="str">
        <f t="shared" si="21"/>
        <v>No</v>
      </c>
      <c r="K668" s="47">
        <v>0.34987757488170501</v>
      </c>
      <c r="L668" s="50">
        <v>93.557833089311899</v>
      </c>
      <c r="M668" s="47">
        <v>0.26912173679590501</v>
      </c>
      <c r="N668" s="50">
        <v>76.911314984709506</v>
      </c>
    </row>
    <row r="669" spans="1:14" x14ac:dyDescent="0.2">
      <c r="A669" s="57" t="s">
        <v>1624</v>
      </c>
      <c r="B669" s="44" t="s">
        <v>1625</v>
      </c>
      <c r="C669" s="45">
        <v>70</v>
      </c>
      <c r="D669" s="46" t="s">
        <v>334</v>
      </c>
      <c r="E669" s="47">
        <v>0.60159482326986602</v>
      </c>
      <c r="F669" s="48">
        <v>32.210834553440698</v>
      </c>
      <c r="G669" s="47">
        <v>0.731722808853841</v>
      </c>
      <c r="H669" s="50">
        <v>44.422700587084101</v>
      </c>
      <c r="I669" s="76" t="str">
        <f t="shared" si="20"/>
        <v>No</v>
      </c>
      <c r="J669" s="49" t="str">
        <f t="shared" si="21"/>
        <v>No</v>
      </c>
      <c r="K669" s="47">
        <v>0.34478418179290699</v>
      </c>
      <c r="L669" s="50">
        <v>92.386530014641295</v>
      </c>
      <c r="M669" s="47">
        <v>0.33125557778404802</v>
      </c>
      <c r="N669" s="50">
        <v>92.563600782778906</v>
      </c>
    </row>
    <row r="670" spans="1:14" x14ac:dyDescent="0.2">
      <c r="A670" s="57" t="s">
        <v>1626</v>
      </c>
      <c r="B670" s="44" t="s">
        <v>1627</v>
      </c>
      <c r="C670" s="45">
        <v>70</v>
      </c>
      <c r="D670" s="46" t="s">
        <v>334</v>
      </c>
      <c r="E670" s="47">
        <v>0.57838312927260305</v>
      </c>
      <c r="F670" s="48">
        <v>26.939970717423101</v>
      </c>
      <c r="G670" s="47">
        <v>0.735247700152454</v>
      </c>
      <c r="H670" s="50">
        <v>46.477495107632102</v>
      </c>
      <c r="I670" s="76" t="str">
        <f t="shared" si="20"/>
        <v>No</v>
      </c>
      <c r="J670" s="49" t="str">
        <f t="shared" si="21"/>
        <v>No</v>
      </c>
      <c r="K670" s="47">
        <v>0.42032257650045501</v>
      </c>
      <c r="L670" s="50">
        <v>97.803806734992705</v>
      </c>
      <c r="M670" s="47">
        <v>0.38899066244689001</v>
      </c>
      <c r="N670" s="50">
        <v>96.183953033268097</v>
      </c>
    </row>
    <row r="671" spans="1:14" x14ac:dyDescent="0.2">
      <c r="A671" s="57" t="s">
        <v>1628</v>
      </c>
      <c r="B671" s="44" t="s">
        <v>1629</v>
      </c>
      <c r="C671" s="45">
        <v>70</v>
      </c>
      <c r="D671" s="46" t="s">
        <v>334</v>
      </c>
      <c r="E671" s="47">
        <v>0.54615558002996401</v>
      </c>
      <c r="F671" s="48">
        <v>21.3762811127379</v>
      </c>
      <c r="G671" s="47">
        <v>0.74713236129108895</v>
      </c>
      <c r="H671" s="50">
        <v>50.782778864970602</v>
      </c>
      <c r="I671" s="76" t="str">
        <f t="shared" si="20"/>
        <v>No</v>
      </c>
      <c r="J671" s="49" t="str">
        <f t="shared" si="21"/>
        <v>No</v>
      </c>
      <c r="K671" s="47">
        <v>0.197062300324123</v>
      </c>
      <c r="L671" s="50">
        <v>73.645680819912201</v>
      </c>
      <c r="M671" s="47">
        <v>0.19348737392606599</v>
      </c>
      <c r="N671" s="50">
        <v>70.939334637964805</v>
      </c>
    </row>
    <row r="672" spans="1:14" x14ac:dyDescent="0.2">
      <c r="A672" s="57" t="s">
        <v>1437</v>
      </c>
      <c r="B672" s="44" t="s">
        <v>1630</v>
      </c>
      <c r="C672" s="45">
        <v>70</v>
      </c>
      <c r="D672" s="46" t="s">
        <v>334</v>
      </c>
      <c r="E672" s="47">
        <v>0.64830947228396696</v>
      </c>
      <c r="F672" s="48">
        <v>45.387994143484597</v>
      </c>
      <c r="G672" s="47">
        <v>0.77639690619836399</v>
      </c>
      <c r="H672" s="50">
        <v>62.622309197651703</v>
      </c>
      <c r="I672" s="76" t="str">
        <f t="shared" si="20"/>
        <v>No</v>
      </c>
      <c r="J672" s="49" t="str">
        <f t="shared" si="21"/>
        <v>No</v>
      </c>
      <c r="K672" s="47">
        <v>0.23829026114108201</v>
      </c>
      <c r="L672" s="50">
        <v>81.405563689604705</v>
      </c>
      <c r="M672" s="47">
        <v>0.13397620334913399</v>
      </c>
      <c r="N672" s="50">
        <v>43.542074363992199</v>
      </c>
    </row>
    <row r="673" spans="1:14" x14ac:dyDescent="0.2">
      <c r="A673" s="57" t="s">
        <v>1631</v>
      </c>
      <c r="B673" s="44" t="s">
        <v>1632</v>
      </c>
      <c r="C673" s="45">
        <v>70</v>
      </c>
      <c r="D673" s="46" t="s">
        <v>334</v>
      </c>
      <c r="E673" s="47">
        <v>0.70327014610174898</v>
      </c>
      <c r="F673" s="48">
        <v>58.418740849194698</v>
      </c>
      <c r="G673" s="47">
        <v>0.769408333329895</v>
      </c>
      <c r="H673" s="50">
        <v>60.567514677103702</v>
      </c>
      <c r="I673" s="76" t="str">
        <f t="shared" si="20"/>
        <v>No</v>
      </c>
      <c r="J673" s="49" t="str">
        <f t="shared" si="21"/>
        <v>No</v>
      </c>
      <c r="K673" s="47">
        <v>0.20802508546644499</v>
      </c>
      <c r="L673" s="50">
        <v>75.402635431918</v>
      </c>
      <c r="M673" s="47">
        <v>0.22231384540999</v>
      </c>
      <c r="N673" s="50">
        <v>77.690802348336604</v>
      </c>
    </row>
    <row r="674" spans="1:14" x14ac:dyDescent="0.2">
      <c r="A674" s="57" t="s">
        <v>1633</v>
      </c>
      <c r="B674" s="44" t="s">
        <v>1634</v>
      </c>
      <c r="C674" s="45">
        <v>70</v>
      </c>
      <c r="D674" s="46" t="s">
        <v>334</v>
      </c>
      <c r="E674" s="47">
        <v>0.68991374482214396</v>
      </c>
      <c r="F674" s="48">
        <v>55.7833089311859</v>
      </c>
      <c r="G674" s="47">
        <v>0.78065950149448504</v>
      </c>
      <c r="H674" s="50">
        <v>64.872798434442302</v>
      </c>
      <c r="I674" s="76" t="str">
        <f t="shared" si="20"/>
        <v>No</v>
      </c>
      <c r="J674" s="49" t="str">
        <f t="shared" si="21"/>
        <v>No</v>
      </c>
      <c r="K674" s="47">
        <v>0.214215729123268</v>
      </c>
      <c r="L674" s="50">
        <v>76.573938506588604</v>
      </c>
      <c r="M674" s="47">
        <v>0.22718833066403199</v>
      </c>
      <c r="N674" s="50">
        <v>78.767123287671197</v>
      </c>
    </row>
    <row r="675" spans="1:14" x14ac:dyDescent="0.2">
      <c r="A675" s="57" t="s">
        <v>1635</v>
      </c>
      <c r="B675" s="44" t="s">
        <v>1636</v>
      </c>
      <c r="C675" s="45">
        <v>70</v>
      </c>
      <c r="D675" s="46" t="s">
        <v>334</v>
      </c>
      <c r="E675" s="47">
        <v>0.40114230308109999</v>
      </c>
      <c r="F675" s="48">
        <v>3.51390922401171</v>
      </c>
      <c r="G675" s="47">
        <v>0.59132569273050894</v>
      </c>
      <c r="H675" s="50">
        <v>10.5675146771037</v>
      </c>
      <c r="I675" s="76" t="str">
        <f t="shared" si="20"/>
        <v>No</v>
      </c>
      <c r="J675" s="49" t="str">
        <f t="shared" si="21"/>
        <v>No</v>
      </c>
      <c r="K675" s="47">
        <v>0.48159666165080101</v>
      </c>
      <c r="L675" s="50">
        <v>99.853587115666201</v>
      </c>
      <c r="M675" s="47">
        <v>0.34735157900169999</v>
      </c>
      <c r="N675" s="50">
        <v>94.129158512720196</v>
      </c>
    </row>
    <row r="676" spans="1:14" x14ac:dyDescent="0.2">
      <c r="A676" s="57" t="s">
        <v>1637</v>
      </c>
      <c r="B676" s="44" t="s">
        <v>1638</v>
      </c>
      <c r="C676" s="45">
        <v>70</v>
      </c>
      <c r="D676" s="46" t="s">
        <v>334</v>
      </c>
      <c r="E676" s="47">
        <v>0.33049480502571799</v>
      </c>
      <c r="F676" s="48">
        <v>1.46412884333821</v>
      </c>
      <c r="G676" s="47">
        <v>0.46909279433825402</v>
      </c>
      <c r="H676" s="50">
        <v>3.5225048923679099</v>
      </c>
      <c r="I676" s="76" t="str">
        <f t="shared" si="20"/>
        <v>No</v>
      </c>
      <c r="J676" s="49" t="str">
        <f t="shared" si="21"/>
        <v>No</v>
      </c>
      <c r="K676" s="47">
        <v>0.37957759120441897</v>
      </c>
      <c r="L676" s="50">
        <v>95.607613469985395</v>
      </c>
      <c r="M676" s="47">
        <v>0.34037460399257002</v>
      </c>
      <c r="N676" s="50">
        <v>93.4442270058708</v>
      </c>
    </row>
    <row r="677" spans="1:14" x14ac:dyDescent="0.2">
      <c r="A677" s="57" t="s">
        <v>1639</v>
      </c>
      <c r="B677" s="44" t="s">
        <v>1640</v>
      </c>
      <c r="C677" s="45">
        <v>69</v>
      </c>
      <c r="D677" s="46" t="s">
        <v>334</v>
      </c>
      <c r="E677" s="47">
        <v>0.61769277156052105</v>
      </c>
      <c r="F677" s="48">
        <v>37.920937042459698</v>
      </c>
      <c r="G677" s="47">
        <v>0.65192606202233805</v>
      </c>
      <c r="H677" s="50">
        <v>43.883792048929699</v>
      </c>
      <c r="I677" s="76" t="str">
        <f t="shared" si="20"/>
        <v>No</v>
      </c>
      <c r="J677" s="49" t="str">
        <f t="shared" si="21"/>
        <v>No</v>
      </c>
      <c r="K677" s="47">
        <v>0.42845015518663598</v>
      </c>
      <c r="L677" s="50">
        <v>98.243045387994101</v>
      </c>
      <c r="M677" s="47">
        <v>0.33324697934451702</v>
      </c>
      <c r="N677" s="50">
        <v>87.461773700305798</v>
      </c>
    </row>
    <row r="678" spans="1:14" x14ac:dyDescent="0.2">
      <c r="A678" s="57" t="s">
        <v>1641</v>
      </c>
      <c r="B678" s="44" t="s">
        <v>1642</v>
      </c>
      <c r="C678" s="45">
        <v>69</v>
      </c>
      <c r="D678" s="46" t="s">
        <v>334</v>
      </c>
      <c r="E678" s="47">
        <v>0.65774878105007495</v>
      </c>
      <c r="F678" s="48">
        <v>47.730600292825798</v>
      </c>
      <c r="G678" s="47">
        <v>0.74544160699700901</v>
      </c>
      <c r="H678" s="50">
        <v>74.617737003058096</v>
      </c>
      <c r="I678" s="76" t="str">
        <f t="shared" si="20"/>
        <v>No</v>
      </c>
      <c r="J678" s="49" t="str">
        <f t="shared" si="21"/>
        <v>No</v>
      </c>
      <c r="K678" s="47">
        <v>0.32108329050123302</v>
      </c>
      <c r="L678" s="50">
        <v>90.483162518301597</v>
      </c>
      <c r="M678" s="47">
        <v>0.28209031347483798</v>
      </c>
      <c r="N678" s="50">
        <v>79.357798165137595</v>
      </c>
    </row>
    <row r="679" spans="1:14" x14ac:dyDescent="0.2">
      <c r="A679" s="57" t="s">
        <v>1643</v>
      </c>
      <c r="B679" s="44" t="s">
        <v>1644</v>
      </c>
      <c r="C679" s="45">
        <v>70</v>
      </c>
      <c r="D679" s="46" t="s">
        <v>334</v>
      </c>
      <c r="E679" s="47">
        <v>0.60588410538412496</v>
      </c>
      <c r="F679" s="48">
        <v>33.674963396778899</v>
      </c>
      <c r="G679" s="47">
        <v>0.76155458864472303</v>
      </c>
      <c r="H679" s="50">
        <v>56.947162426614497</v>
      </c>
      <c r="I679" s="76" t="str">
        <f t="shared" si="20"/>
        <v>No</v>
      </c>
      <c r="J679" s="49" t="str">
        <f t="shared" si="21"/>
        <v>No</v>
      </c>
      <c r="K679" s="47">
        <v>0.33200476231545101</v>
      </c>
      <c r="L679" s="50">
        <v>91.215226939970705</v>
      </c>
      <c r="M679" s="47">
        <v>0.31837463777871799</v>
      </c>
      <c r="N679" s="50">
        <v>91.682974559686897</v>
      </c>
    </row>
    <row r="680" spans="1:14" x14ac:dyDescent="0.2">
      <c r="A680" s="57" t="s">
        <v>1645</v>
      </c>
      <c r="B680" s="44" t="s">
        <v>1646</v>
      </c>
      <c r="C680" s="45">
        <v>69</v>
      </c>
      <c r="D680" s="46" t="s">
        <v>334</v>
      </c>
      <c r="E680" s="47">
        <v>0.69154320942400604</v>
      </c>
      <c r="F680" s="48">
        <v>55.929721815519798</v>
      </c>
      <c r="G680" s="47">
        <v>0.66158373723109798</v>
      </c>
      <c r="H680" s="50">
        <v>47.247706422018297</v>
      </c>
      <c r="I680" s="76" t="str">
        <f t="shared" si="20"/>
        <v>No</v>
      </c>
      <c r="J680" s="49" t="str">
        <f t="shared" si="21"/>
        <v>No</v>
      </c>
      <c r="K680" s="47">
        <v>0.44917898441380699</v>
      </c>
      <c r="L680" s="50">
        <v>98.975109809663294</v>
      </c>
      <c r="M680" s="47">
        <v>0.375853458627529</v>
      </c>
      <c r="N680" s="50">
        <v>94.189602446483207</v>
      </c>
    </row>
    <row r="681" spans="1:14" x14ac:dyDescent="0.2">
      <c r="A681" s="57" t="s">
        <v>1647</v>
      </c>
      <c r="B681" s="44" t="s">
        <v>1648</v>
      </c>
      <c r="C681" s="45">
        <v>69</v>
      </c>
      <c r="D681" s="46" t="s">
        <v>334</v>
      </c>
      <c r="E681" s="47">
        <v>0.75544210567669501</v>
      </c>
      <c r="F681" s="48">
        <v>70.278184480234302</v>
      </c>
      <c r="G681" s="47">
        <v>0.76244204330979903</v>
      </c>
      <c r="H681" s="50">
        <v>79.663608562691095</v>
      </c>
      <c r="I681" s="76" t="str">
        <f t="shared" si="20"/>
        <v>No</v>
      </c>
      <c r="J681" s="49" t="str">
        <f t="shared" si="21"/>
        <v>No</v>
      </c>
      <c r="K681" s="47">
        <v>0.37057759195462803</v>
      </c>
      <c r="L681" s="50">
        <v>94.729136163982403</v>
      </c>
      <c r="M681" s="47">
        <v>0.29416038764990698</v>
      </c>
      <c r="N681" s="50">
        <v>81.804281345565798</v>
      </c>
    </row>
    <row r="682" spans="1:14" x14ac:dyDescent="0.2">
      <c r="A682" s="57" t="s">
        <v>1649</v>
      </c>
      <c r="B682" s="44" t="s">
        <v>1650</v>
      </c>
      <c r="C682" s="45">
        <v>70</v>
      </c>
      <c r="D682" s="46" t="s">
        <v>334</v>
      </c>
      <c r="E682" s="47">
        <v>0.762341876888046</v>
      </c>
      <c r="F682" s="48">
        <v>71.742313323572503</v>
      </c>
      <c r="G682" s="47">
        <v>0.83694629115136199</v>
      </c>
      <c r="H682" s="50">
        <v>87.475538160469696</v>
      </c>
      <c r="I682" s="76" t="str">
        <f t="shared" si="20"/>
        <v>No</v>
      </c>
      <c r="J682" s="49" t="str">
        <f t="shared" si="21"/>
        <v>No</v>
      </c>
      <c r="K682" s="47">
        <v>0.243443259552131</v>
      </c>
      <c r="L682" s="50">
        <v>82.576866764275294</v>
      </c>
      <c r="M682" s="47">
        <v>0.22462097840883599</v>
      </c>
      <c r="N682" s="50">
        <v>78.180039138943201</v>
      </c>
    </row>
    <row r="683" spans="1:14" x14ac:dyDescent="0.2">
      <c r="A683" s="57" t="s">
        <v>1651</v>
      </c>
      <c r="B683" s="44" t="s">
        <v>1652</v>
      </c>
      <c r="C683" s="45">
        <v>70</v>
      </c>
      <c r="D683" s="46" t="s">
        <v>334</v>
      </c>
      <c r="E683" s="47">
        <v>0.63183067163362705</v>
      </c>
      <c r="F683" s="48">
        <v>41.581259150805302</v>
      </c>
      <c r="G683" s="47">
        <v>0.72190073748612604</v>
      </c>
      <c r="H683" s="50">
        <v>39.628180039138897</v>
      </c>
      <c r="I683" s="76" t="str">
        <f t="shared" si="20"/>
        <v>No</v>
      </c>
      <c r="J683" s="49" t="str">
        <f t="shared" si="21"/>
        <v>No</v>
      </c>
      <c r="K683" s="47">
        <v>0.36411389601952399</v>
      </c>
      <c r="L683" s="50">
        <v>94.436310395314806</v>
      </c>
      <c r="M683" s="47">
        <v>0.349685086913125</v>
      </c>
      <c r="N683" s="50">
        <v>94.324853228962795</v>
      </c>
    </row>
    <row r="684" spans="1:14" x14ac:dyDescent="0.2">
      <c r="A684" s="57" t="s">
        <v>1653</v>
      </c>
      <c r="B684" s="44" t="s">
        <v>1654</v>
      </c>
      <c r="C684" s="45">
        <v>70</v>
      </c>
      <c r="D684" s="46" t="s">
        <v>334</v>
      </c>
      <c r="E684" s="47">
        <v>0.64480263387676595</v>
      </c>
      <c r="F684" s="48">
        <v>44.802342606149303</v>
      </c>
      <c r="G684" s="47">
        <v>0.77670342688285599</v>
      </c>
      <c r="H684" s="50">
        <v>62.915851272015701</v>
      </c>
      <c r="I684" s="76" t="str">
        <f t="shared" si="20"/>
        <v>No</v>
      </c>
      <c r="J684" s="49" t="str">
        <f t="shared" si="21"/>
        <v>No</v>
      </c>
      <c r="K684" s="47">
        <v>0.33318607175536902</v>
      </c>
      <c r="L684" s="50">
        <v>91.508052708638402</v>
      </c>
      <c r="M684" s="47">
        <v>0.30895322750767601</v>
      </c>
      <c r="N684" s="50">
        <v>90.215264187866893</v>
      </c>
    </row>
    <row r="685" spans="1:14" x14ac:dyDescent="0.2">
      <c r="A685" s="57" t="s">
        <v>1655</v>
      </c>
      <c r="B685" s="44" t="s">
        <v>1656</v>
      </c>
      <c r="C685" s="45">
        <v>70</v>
      </c>
      <c r="D685" s="46" t="s">
        <v>334</v>
      </c>
      <c r="E685" s="47">
        <v>0.73633965472614704</v>
      </c>
      <c r="F685" s="48">
        <v>65.885797950219597</v>
      </c>
      <c r="G685" s="47">
        <v>0.78451047334591495</v>
      </c>
      <c r="H685" s="50">
        <v>66.536203522504906</v>
      </c>
      <c r="I685" s="76" t="str">
        <f t="shared" si="20"/>
        <v>No</v>
      </c>
      <c r="J685" s="49" t="str">
        <f t="shared" si="21"/>
        <v>No</v>
      </c>
      <c r="K685" s="47">
        <v>0.21900576443198899</v>
      </c>
      <c r="L685" s="50">
        <v>77.159590043923899</v>
      </c>
      <c r="M685" s="47">
        <v>0.16537422741931099</v>
      </c>
      <c r="N685" s="50">
        <v>61.154598825831698</v>
      </c>
    </row>
    <row r="686" spans="1:14" x14ac:dyDescent="0.2">
      <c r="A686" s="57" t="s">
        <v>1657</v>
      </c>
      <c r="B686" s="44" t="s">
        <v>1658</v>
      </c>
      <c r="C686" s="45">
        <v>70</v>
      </c>
      <c r="D686" s="46" t="s">
        <v>334</v>
      </c>
      <c r="E686" s="47">
        <v>0.61725962815840496</v>
      </c>
      <c r="F686" s="48">
        <v>37.628111273792101</v>
      </c>
      <c r="G686" s="47">
        <v>0.75830938592479702</v>
      </c>
      <c r="H686" s="50">
        <v>55.283757338551901</v>
      </c>
      <c r="I686" s="76" t="str">
        <f t="shared" si="20"/>
        <v>No</v>
      </c>
      <c r="J686" s="49" t="str">
        <f t="shared" si="21"/>
        <v>No</v>
      </c>
      <c r="K686" s="47">
        <v>0.240877571120512</v>
      </c>
      <c r="L686" s="50">
        <v>81.844802342606101</v>
      </c>
      <c r="M686" s="47">
        <v>0.19966847453672401</v>
      </c>
      <c r="N686" s="50">
        <v>72.407045009784696</v>
      </c>
    </row>
    <row r="687" spans="1:14" x14ac:dyDescent="0.2">
      <c r="A687" s="57" t="s">
        <v>1659</v>
      </c>
      <c r="B687" s="44" t="s">
        <v>1660</v>
      </c>
      <c r="C687" s="45">
        <v>70</v>
      </c>
      <c r="D687" s="46" t="s">
        <v>334</v>
      </c>
      <c r="E687" s="47">
        <v>0.46277770477651697</v>
      </c>
      <c r="F687" s="48">
        <v>8.199121522694</v>
      </c>
      <c r="G687" s="47">
        <v>0.66506957588635796</v>
      </c>
      <c r="H687" s="50">
        <v>22.602739726027401</v>
      </c>
      <c r="I687" s="76" t="str">
        <f t="shared" si="20"/>
        <v>No</v>
      </c>
      <c r="J687" s="49" t="str">
        <f t="shared" si="21"/>
        <v>No</v>
      </c>
      <c r="K687" s="47">
        <v>0.373547141510926</v>
      </c>
      <c r="L687" s="50">
        <v>95.0219619326501</v>
      </c>
      <c r="M687" s="47">
        <v>0.35405879779739902</v>
      </c>
      <c r="N687" s="50">
        <v>94.520547945205493</v>
      </c>
    </row>
    <row r="688" spans="1:14" x14ac:dyDescent="0.2">
      <c r="A688" s="57" t="s">
        <v>1661</v>
      </c>
      <c r="B688" s="44" t="s">
        <v>1662</v>
      </c>
      <c r="C688" s="45">
        <v>70</v>
      </c>
      <c r="D688" s="46" t="s">
        <v>334</v>
      </c>
      <c r="E688" s="47">
        <v>0.44935077770700999</v>
      </c>
      <c r="F688" s="48">
        <v>7.4670571010248903</v>
      </c>
      <c r="G688" s="47">
        <v>0.61777009494287505</v>
      </c>
      <c r="H688" s="50">
        <v>13.307240704501</v>
      </c>
      <c r="I688" s="76" t="str">
        <f t="shared" si="20"/>
        <v>No</v>
      </c>
      <c r="J688" s="49" t="str">
        <f t="shared" si="21"/>
        <v>No</v>
      </c>
      <c r="K688" s="47">
        <v>0.33067971590128098</v>
      </c>
      <c r="L688" s="50">
        <v>91.068814055636906</v>
      </c>
      <c r="M688" s="47">
        <v>0.310729497720656</v>
      </c>
      <c r="N688" s="50">
        <v>90.508806262230905</v>
      </c>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4" t="s">
        <v>225</v>
      </c>
      <c r="F35" s="194"/>
      <c r="G35" s="194"/>
      <c r="H35" s="194"/>
      <c r="I35" s="194"/>
      <c r="J35" s="194"/>
      <c r="K35" s="194"/>
      <c r="L35" s="194"/>
      <c r="M35" s="194"/>
      <c r="N35" s="194"/>
    </row>
    <row r="36" spans="5:14" x14ac:dyDescent="0.2">
      <c r="E36" s="194"/>
      <c r="F36" s="194"/>
      <c r="G36" s="194"/>
      <c r="H36" s="194"/>
      <c r="I36" s="194"/>
      <c r="J36" s="194"/>
      <c r="K36" s="194"/>
      <c r="L36" s="194"/>
      <c r="M36" s="194"/>
      <c r="N36" s="194"/>
    </row>
    <row r="37" spans="5:14" x14ac:dyDescent="0.2">
      <c r="E37" s="194"/>
      <c r="F37" s="194"/>
      <c r="G37" s="194"/>
      <c r="H37" s="194"/>
      <c r="I37" s="194"/>
      <c r="J37" s="194"/>
      <c r="K37" s="194"/>
      <c r="L37" s="194"/>
      <c r="M37" s="194"/>
      <c r="N37" s="194"/>
    </row>
    <row r="38" spans="5:14" x14ac:dyDescent="0.2">
      <c r="E38" s="194"/>
      <c r="F38" s="194"/>
      <c r="G38" s="194"/>
      <c r="H38" s="194"/>
      <c r="I38" s="194"/>
      <c r="J38" s="194"/>
      <c r="K38" s="194"/>
      <c r="L38" s="194"/>
      <c r="M38" s="194"/>
      <c r="N38" s="194"/>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5" t="s">
        <v>302</v>
      </c>
      <c r="F103" s="195"/>
      <c r="G103" s="195"/>
      <c r="H103" s="195"/>
      <c r="I103" s="195"/>
      <c r="J103" s="195"/>
      <c r="K103" s="195"/>
      <c r="L103" s="195"/>
      <c r="M103" s="195"/>
      <c r="N103" s="195"/>
    </row>
    <row r="104" spans="5:14" x14ac:dyDescent="0.2">
      <c r="E104" s="195"/>
      <c r="F104" s="195"/>
      <c r="G104" s="195"/>
      <c r="H104" s="195"/>
      <c r="I104" s="195"/>
      <c r="J104" s="195"/>
      <c r="K104" s="195"/>
      <c r="L104" s="195"/>
      <c r="M104" s="195"/>
      <c r="N104" s="195"/>
    </row>
    <row r="105" spans="5:14" x14ac:dyDescent="0.2">
      <c r="E105" s="195"/>
      <c r="F105" s="195"/>
      <c r="G105" s="195"/>
      <c r="H105" s="195"/>
      <c r="I105" s="195"/>
      <c r="J105" s="195"/>
      <c r="K105" s="195"/>
      <c r="L105" s="195"/>
      <c r="M105" s="195"/>
      <c r="N105" s="195"/>
    </row>
    <row r="106" spans="5:14" x14ac:dyDescent="0.2">
      <c r="E106" s="195"/>
      <c r="F106" s="195"/>
      <c r="G106" s="195"/>
      <c r="H106" s="195"/>
      <c r="I106" s="195"/>
      <c r="J106" s="195"/>
      <c r="K106" s="195"/>
      <c r="L106" s="195"/>
      <c r="M106" s="195"/>
      <c r="N106" s="195"/>
    </row>
    <row r="107" spans="5:14" x14ac:dyDescent="0.2">
      <c r="E107" s="195"/>
      <c r="F107" s="195"/>
      <c r="G107" s="195"/>
      <c r="H107" s="195"/>
      <c r="I107" s="195"/>
      <c r="J107" s="195"/>
      <c r="K107" s="195"/>
      <c r="L107" s="195"/>
      <c r="M107" s="195"/>
      <c r="N107" s="195"/>
    </row>
    <row r="147" spans="5:14" x14ac:dyDescent="0.2">
      <c r="E147" s="194" t="s">
        <v>303</v>
      </c>
      <c r="F147" s="194"/>
      <c r="G147" s="194"/>
      <c r="H147" s="194"/>
      <c r="I147" s="194"/>
      <c r="J147" s="194"/>
      <c r="K147" s="194"/>
      <c r="L147" s="194"/>
      <c r="M147" s="194"/>
      <c r="N147" s="194"/>
    </row>
    <row r="148" spans="5:14" x14ac:dyDescent="0.2">
      <c r="E148" s="194"/>
      <c r="F148" s="194"/>
      <c r="G148" s="194"/>
      <c r="H148" s="194"/>
      <c r="I148" s="194"/>
      <c r="J148" s="194"/>
      <c r="K148" s="194"/>
      <c r="L148" s="194"/>
      <c r="M148" s="194"/>
      <c r="N148" s="194"/>
    </row>
    <row r="149" spans="5:14" x14ac:dyDescent="0.2">
      <c r="E149" s="194"/>
      <c r="F149" s="194"/>
      <c r="G149" s="194"/>
      <c r="H149" s="194"/>
      <c r="I149" s="194"/>
      <c r="J149" s="194"/>
      <c r="K149" s="194"/>
      <c r="L149" s="194"/>
      <c r="M149" s="194"/>
      <c r="N149" s="194"/>
    </row>
    <row r="150" spans="5:14" x14ac:dyDescent="0.2">
      <c r="E150" s="194"/>
      <c r="F150" s="194"/>
      <c r="G150" s="194"/>
      <c r="H150" s="194"/>
      <c r="I150" s="194"/>
      <c r="J150" s="194"/>
      <c r="K150" s="194"/>
      <c r="L150" s="194"/>
      <c r="M150" s="194"/>
      <c r="N150" s="194"/>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4" t="s">
        <v>304</v>
      </c>
      <c r="F206" s="194"/>
      <c r="G206" s="194"/>
      <c r="H206" s="194"/>
      <c r="I206" s="194"/>
      <c r="J206" s="194"/>
      <c r="K206" s="194"/>
      <c r="L206" s="194"/>
      <c r="M206" s="194"/>
      <c r="N206" s="194"/>
    </row>
    <row r="207" spans="5:14" x14ac:dyDescent="0.2">
      <c r="E207" s="194"/>
      <c r="F207" s="194"/>
      <c r="G207" s="194"/>
      <c r="H207" s="194"/>
      <c r="I207" s="194"/>
      <c r="J207" s="194"/>
      <c r="K207" s="194"/>
      <c r="L207" s="194"/>
      <c r="M207" s="194"/>
      <c r="N207" s="194"/>
    </row>
    <row r="208" spans="5:14" x14ac:dyDescent="0.2">
      <c r="E208" s="194"/>
      <c r="F208" s="194"/>
      <c r="G208" s="194"/>
      <c r="H208" s="194"/>
      <c r="I208" s="194"/>
      <c r="J208" s="194"/>
      <c r="K208" s="194"/>
      <c r="L208" s="194"/>
      <c r="M208" s="194"/>
      <c r="N208" s="194"/>
    </row>
    <row r="209" spans="5:14" x14ac:dyDescent="0.2">
      <c r="E209" s="194"/>
      <c r="F209" s="194"/>
      <c r="G209" s="194"/>
      <c r="H209" s="194"/>
      <c r="I209" s="194"/>
      <c r="J209" s="194"/>
      <c r="K209" s="194"/>
      <c r="L209" s="194"/>
      <c r="M209" s="194"/>
      <c r="N209" s="194"/>
    </row>
    <row r="210" spans="5:14" x14ac:dyDescent="0.2">
      <c r="E210" s="194"/>
      <c r="F210" s="194"/>
      <c r="G210" s="194"/>
      <c r="H210" s="194"/>
      <c r="I210" s="194"/>
      <c r="J210" s="194"/>
      <c r="K210" s="194"/>
      <c r="L210" s="194"/>
      <c r="M210" s="194"/>
      <c r="N210" s="194"/>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4" t="s">
        <v>305</v>
      </c>
      <c r="F262" s="194"/>
      <c r="G262" s="194"/>
      <c r="H262" s="194"/>
      <c r="I262" s="194"/>
      <c r="J262" s="194"/>
      <c r="K262" s="194"/>
      <c r="L262" s="194"/>
      <c r="M262" s="194"/>
      <c r="N262" s="194"/>
    </row>
    <row r="263" spans="5:14" x14ac:dyDescent="0.2">
      <c r="E263" s="194"/>
      <c r="F263" s="194"/>
      <c r="G263" s="194"/>
      <c r="H263" s="194"/>
      <c r="I263" s="194"/>
      <c r="J263" s="194"/>
      <c r="K263" s="194"/>
      <c r="L263" s="194"/>
      <c r="M263" s="194"/>
      <c r="N263" s="194"/>
    </row>
    <row r="264" spans="5:14" x14ac:dyDescent="0.2">
      <c r="E264" s="194"/>
      <c r="F264" s="194"/>
      <c r="G264" s="194"/>
      <c r="H264" s="194"/>
      <c r="I264" s="194"/>
      <c r="J264" s="194"/>
      <c r="K264" s="194"/>
      <c r="L264" s="194"/>
      <c r="M264" s="194"/>
      <c r="N264" s="194"/>
    </row>
    <row r="265" spans="5:14" x14ac:dyDescent="0.2">
      <c r="E265" s="194"/>
      <c r="F265" s="194"/>
      <c r="G265" s="194"/>
      <c r="H265" s="194"/>
      <c r="I265" s="194"/>
      <c r="J265" s="194"/>
      <c r="K265" s="194"/>
      <c r="L265" s="194"/>
      <c r="M265" s="194"/>
      <c r="N265" s="194"/>
    </row>
    <row r="266" spans="5:14" x14ac:dyDescent="0.2">
      <c r="E266" s="194"/>
      <c r="F266" s="194"/>
      <c r="G266" s="194"/>
      <c r="H266" s="194"/>
      <c r="I266" s="194"/>
      <c r="J266" s="194"/>
      <c r="K266" s="194"/>
      <c r="L266" s="194"/>
      <c r="M266" s="194"/>
      <c r="N266" s="194"/>
    </row>
    <row r="267" spans="5:14" x14ac:dyDescent="0.2">
      <c r="E267" s="194"/>
      <c r="F267" s="194"/>
      <c r="G267" s="194"/>
      <c r="H267" s="194"/>
      <c r="I267" s="194"/>
      <c r="J267" s="194"/>
      <c r="K267" s="194"/>
      <c r="L267" s="194"/>
      <c r="M267" s="194"/>
      <c r="N267" s="194"/>
    </row>
    <row r="268" spans="5:14" x14ac:dyDescent="0.2">
      <c r="E268" s="194"/>
      <c r="F268" s="194"/>
      <c r="G268" s="194"/>
      <c r="H268" s="194"/>
      <c r="I268" s="194"/>
      <c r="J268" s="194"/>
      <c r="K268" s="194"/>
      <c r="L268" s="194"/>
      <c r="M268" s="194"/>
      <c r="N268" s="194"/>
    </row>
    <row r="269" spans="5:14" x14ac:dyDescent="0.2">
      <c r="E269" s="194"/>
      <c r="F269" s="194"/>
      <c r="G269" s="194"/>
      <c r="H269" s="194"/>
      <c r="I269" s="194"/>
      <c r="J269" s="194"/>
      <c r="K269" s="194"/>
      <c r="L269" s="194"/>
      <c r="M269" s="194"/>
      <c r="N269" s="194"/>
    </row>
    <row r="270" spans="5:14" x14ac:dyDescent="0.2">
      <c r="E270" s="194"/>
      <c r="F270" s="194"/>
      <c r="G270" s="194"/>
      <c r="H270" s="194"/>
      <c r="I270" s="194"/>
      <c r="J270" s="194"/>
      <c r="K270" s="194"/>
      <c r="L270" s="194"/>
      <c r="M270" s="194"/>
      <c r="N270" s="194"/>
    </row>
    <row r="271" spans="5:14" x14ac:dyDescent="0.2">
      <c r="E271" s="194"/>
      <c r="F271" s="194"/>
      <c r="G271" s="194"/>
      <c r="H271" s="194"/>
      <c r="I271" s="194"/>
      <c r="J271" s="194"/>
      <c r="K271" s="194"/>
      <c r="L271" s="194"/>
      <c r="M271" s="194"/>
      <c r="N271" s="194"/>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4" t="s">
        <v>224</v>
      </c>
      <c r="F320" s="194"/>
      <c r="G320" s="194"/>
      <c r="H320" s="194"/>
      <c r="I320" s="194"/>
      <c r="J320" s="194"/>
      <c r="K320" s="194"/>
      <c r="L320" s="194"/>
      <c r="M320" s="194"/>
      <c r="N320" s="194"/>
    </row>
    <row r="321" spans="5:14" x14ac:dyDescent="0.2">
      <c r="E321" s="194"/>
      <c r="F321" s="194"/>
      <c r="G321" s="194"/>
      <c r="H321" s="194"/>
      <c r="I321" s="194"/>
      <c r="J321" s="194"/>
      <c r="K321" s="194"/>
      <c r="L321" s="194"/>
      <c r="M321" s="194"/>
      <c r="N321" s="194"/>
    </row>
    <row r="322" spans="5:14" x14ac:dyDescent="0.2">
      <c r="E322" s="194"/>
      <c r="F322" s="194"/>
      <c r="G322" s="194"/>
      <c r="H322" s="194"/>
      <c r="I322" s="194"/>
      <c r="J322" s="194"/>
      <c r="K322" s="194"/>
      <c r="L322" s="194"/>
      <c r="M322" s="194"/>
      <c r="N322" s="194"/>
    </row>
    <row r="323" spans="5:14" x14ac:dyDescent="0.2">
      <c r="E323" s="194"/>
      <c r="F323" s="194"/>
      <c r="G323" s="194"/>
      <c r="H323" s="194"/>
      <c r="I323" s="194"/>
      <c r="J323" s="194"/>
      <c r="K323" s="194"/>
      <c r="L323" s="194"/>
      <c r="M323" s="194"/>
      <c r="N323" s="194"/>
    </row>
    <row r="324" spans="5:14" x14ac:dyDescent="0.2">
      <c r="E324" s="194"/>
      <c r="F324" s="194"/>
      <c r="G324" s="194"/>
      <c r="H324" s="194"/>
      <c r="I324" s="194"/>
      <c r="J324" s="194"/>
      <c r="K324" s="194"/>
      <c r="L324" s="194"/>
      <c r="M324" s="194"/>
      <c r="N324" s="194"/>
    </row>
    <row r="325" spans="5:14" x14ac:dyDescent="0.2">
      <c r="E325" s="194"/>
      <c r="F325" s="194"/>
      <c r="G325" s="194"/>
      <c r="H325" s="194"/>
      <c r="I325" s="194"/>
      <c r="J325" s="194"/>
      <c r="K325" s="194"/>
      <c r="L325" s="194"/>
      <c r="M325" s="194"/>
      <c r="N325" s="194"/>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3" t="s">
        <v>306</v>
      </c>
      <c r="F383" s="193"/>
      <c r="G383" s="193"/>
      <c r="H383" s="193"/>
      <c r="I383" s="193"/>
      <c r="J383" s="193"/>
      <c r="K383" s="193"/>
      <c r="L383" s="193"/>
      <c r="M383" s="193"/>
      <c r="N383" s="193"/>
    </row>
    <row r="384" spans="5:14" x14ac:dyDescent="0.2">
      <c r="E384" s="193"/>
      <c r="F384" s="193"/>
      <c r="G384" s="193"/>
      <c r="H384" s="193"/>
      <c r="I384" s="193"/>
      <c r="J384" s="193"/>
      <c r="K384" s="193"/>
      <c r="L384" s="193"/>
      <c r="M384" s="193"/>
      <c r="N384" s="193"/>
    </row>
    <row r="385" spans="5:14" x14ac:dyDescent="0.2">
      <c r="E385" s="193"/>
      <c r="F385" s="193"/>
      <c r="G385" s="193"/>
      <c r="H385" s="193"/>
      <c r="I385" s="193"/>
      <c r="J385" s="193"/>
      <c r="K385" s="193"/>
      <c r="L385" s="193"/>
      <c r="M385" s="193"/>
      <c r="N385" s="193"/>
    </row>
    <row r="386" spans="5:14" x14ac:dyDescent="0.2">
      <c r="E386" s="193"/>
      <c r="F386" s="193"/>
      <c r="G386" s="193"/>
      <c r="H386" s="193"/>
      <c r="I386" s="193"/>
      <c r="J386" s="193"/>
      <c r="K386" s="193"/>
      <c r="L386" s="193"/>
      <c r="M386" s="193"/>
      <c r="N386" s="193"/>
    </row>
    <row r="387" spans="5:14" x14ac:dyDescent="0.2">
      <c r="E387" s="193"/>
      <c r="F387" s="193"/>
      <c r="G387" s="193"/>
      <c r="H387" s="193"/>
      <c r="I387" s="193"/>
      <c r="J387" s="193"/>
      <c r="K387" s="193"/>
      <c r="L387" s="193"/>
      <c r="M387" s="193"/>
      <c r="N387" s="193"/>
    </row>
    <row r="388" spans="5:14" x14ac:dyDescent="0.2">
      <c r="E388" s="193"/>
      <c r="F388" s="193"/>
      <c r="G388" s="193"/>
      <c r="H388" s="193"/>
      <c r="I388" s="193"/>
      <c r="J388" s="193"/>
      <c r="K388" s="193"/>
      <c r="L388" s="193"/>
      <c r="M388" s="193"/>
      <c r="N388" s="193"/>
    </row>
    <row r="389" spans="5:14" x14ac:dyDescent="0.2">
      <c r="E389" s="193"/>
      <c r="F389" s="193"/>
      <c r="G389" s="193"/>
      <c r="H389" s="193"/>
      <c r="I389" s="193"/>
      <c r="J389" s="193"/>
      <c r="K389" s="193"/>
      <c r="L389" s="193"/>
      <c r="M389" s="193"/>
      <c r="N389" s="193"/>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8" t="s">
        <v>101</v>
      </c>
      <c r="B1" s="199"/>
      <c r="C1" s="199"/>
      <c r="D1" s="200"/>
      <c r="E1" s="196" t="s">
        <v>97</v>
      </c>
      <c r="F1" s="197"/>
      <c r="G1" s="196" t="s">
        <v>7</v>
      </c>
      <c r="H1" s="197"/>
      <c r="I1" s="196" t="s">
        <v>15</v>
      </c>
      <c r="J1" s="197"/>
      <c r="K1" s="196" t="s">
        <v>22</v>
      </c>
      <c r="L1" s="197"/>
      <c r="M1" s="196" t="s">
        <v>26</v>
      </c>
      <c r="N1" s="197"/>
      <c r="O1" s="196" t="s">
        <v>28</v>
      </c>
      <c r="P1" s="197"/>
      <c r="Q1" s="196" t="s">
        <v>32</v>
      </c>
      <c r="R1" s="197"/>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332</v>
      </c>
      <c r="B3" s="67" t="s">
        <v>333</v>
      </c>
      <c r="C3" s="67">
        <v>67</v>
      </c>
      <c r="D3" s="67" t="s">
        <v>334</v>
      </c>
      <c r="E3" s="71">
        <v>0.91559066329593797</v>
      </c>
      <c r="F3" s="68">
        <v>98.828696925329396</v>
      </c>
      <c r="G3" s="71">
        <v>0.91552430660091599</v>
      </c>
      <c r="H3" s="68">
        <v>90.190336749634</v>
      </c>
      <c r="I3" s="71">
        <v>0.86526896173568901</v>
      </c>
      <c r="J3" s="68">
        <v>92.825768667642706</v>
      </c>
      <c r="K3" s="71">
        <v>0.96961487193871898</v>
      </c>
      <c r="L3" s="68">
        <v>97.510980966324993</v>
      </c>
      <c r="M3" s="71">
        <v>0.87158543117300502</v>
      </c>
      <c r="N3" s="68">
        <v>89.019033674963396</v>
      </c>
      <c r="O3" s="71">
        <v>0.87155040832730002</v>
      </c>
      <c r="P3" s="68">
        <v>91.935483870967701</v>
      </c>
      <c r="Q3" s="71">
        <v>1</v>
      </c>
      <c r="R3" s="68">
        <v>100</v>
      </c>
    </row>
    <row r="4" spans="1:18" x14ac:dyDescent="0.2">
      <c r="A4" s="141" t="s">
        <v>335</v>
      </c>
      <c r="B4" s="67" t="s">
        <v>336</v>
      </c>
      <c r="C4" s="67">
        <v>67</v>
      </c>
      <c r="D4" s="67" t="s">
        <v>334</v>
      </c>
      <c r="E4" s="71">
        <v>0.87584959210436597</v>
      </c>
      <c r="F4" s="68">
        <v>94.582723279648604</v>
      </c>
      <c r="G4" s="71">
        <v>0.84283032486471499</v>
      </c>
      <c r="H4" s="68">
        <v>55.636896046852101</v>
      </c>
      <c r="I4" s="71">
        <v>0.81676656656300906</v>
      </c>
      <c r="J4" s="68">
        <v>75.256222547584201</v>
      </c>
      <c r="K4" s="71">
        <v>0.929181863012011</v>
      </c>
      <c r="L4" s="68">
        <v>87.262079062957497</v>
      </c>
      <c r="M4" s="71">
        <v>0.85819496518478899</v>
      </c>
      <c r="N4" s="68">
        <v>87.994143484626605</v>
      </c>
      <c r="O4" s="71">
        <v>0.90502383300167399</v>
      </c>
      <c r="P4" s="68">
        <v>94.574780058651001</v>
      </c>
      <c r="Q4" s="71">
        <v>0.90310000000000001</v>
      </c>
      <c r="R4" s="68">
        <v>76.854599406528195</v>
      </c>
    </row>
    <row r="5" spans="1:18" x14ac:dyDescent="0.2">
      <c r="A5" s="141" t="s">
        <v>337</v>
      </c>
      <c r="B5" s="67" t="s">
        <v>338</v>
      </c>
      <c r="C5" s="67">
        <v>67</v>
      </c>
      <c r="D5" s="67" t="s">
        <v>334</v>
      </c>
      <c r="E5" s="71">
        <v>0.89956525756591799</v>
      </c>
      <c r="F5" s="68">
        <v>97.071742313323597</v>
      </c>
      <c r="G5" s="71">
        <v>0.87635100018048295</v>
      </c>
      <c r="H5" s="68">
        <v>72.913616398242993</v>
      </c>
      <c r="I5" s="71">
        <v>0.85205909928877799</v>
      </c>
      <c r="J5" s="68">
        <v>88.726207906295798</v>
      </c>
      <c r="K5" s="71">
        <v>0.94660471307452998</v>
      </c>
      <c r="L5" s="68">
        <v>92.679355783308907</v>
      </c>
      <c r="M5" s="71">
        <v>0.95192822710230296</v>
      </c>
      <c r="N5" s="68">
        <v>96.632503660322101</v>
      </c>
      <c r="O5" s="71">
        <v>0.77044850574941304</v>
      </c>
      <c r="P5" s="68">
        <v>86.070381231671604</v>
      </c>
      <c r="Q5" s="71">
        <v>1</v>
      </c>
      <c r="R5" s="68">
        <v>100</v>
      </c>
    </row>
    <row r="6" spans="1:18" x14ac:dyDescent="0.2">
      <c r="A6" s="141" t="s">
        <v>339</v>
      </c>
      <c r="B6" s="67" t="s">
        <v>340</v>
      </c>
      <c r="C6" s="67">
        <v>67</v>
      </c>
      <c r="D6" s="67" t="s">
        <v>334</v>
      </c>
      <c r="E6" s="71">
        <v>0.90752709109949004</v>
      </c>
      <c r="F6" s="68">
        <v>97.950219619326504</v>
      </c>
      <c r="G6" s="71">
        <v>0.85620148081032399</v>
      </c>
      <c r="H6" s="68">
        <v>62.811127379209402</v>
      </c>
      <c r="I6" s="71">
        <v>0.85837866613397595</v>
      </c>
      <c r="J6" s="68">
        <v>90.922401171303093</v>
      </c>
      <c r="K6" s="71">
        <v>0.91471795560288904</v>
      </c>
      <c r="L6" s="68">
        <v>79.795021961932704</v>
      </c>
      <c r="M6" s="71">
        <v>0.99879485806106105</v>
      </c>
      <c r="N6" s="68">
        <v>98.975109809663294</v>
      </c>
      <c r="O6" s="71">
        <v>0.81706958598868995</v>
      </c>
      <c r="P6" s="68">
        <v>88.709677419354804</v>
      </c>
      <c r="Q6" s="71">
        <v>1</v>
      </c>
      <c r="R6" s="68">
        <v>100</v>
      </c>
    </row>
    <row r="7" spans="1:18" x14ac:dyDescent="0.2">
      <c r="A7" s="141" t="s">
        <v>341</v>
      </c>
      <c r="B7" s="67" t="s">
        <v>342</v>
      </c>
      <c r="C7" s="67">
        <v>67</v>
      </c>
      <c r="D7" s="67" t="s">
        <v>334</v>
      </c>
      <c r="E7" s="71">
        <v>0.84485597906993704</v>
      </c>
      <c r="F7" s="68">
        <v>90.190336749634</v>
      </c>
      <c r="G7" s="71">
        <v>0.80049563213866204</v>
      </c>
      <c r="H7" s="68">
        <v>36.603221083455303</v>
      </c>
      <c r="I7" s="71">
        <v>0.78453870548830495</v>
      </c>
      <c r="J7" s="68">
        <v>59.8828696925329</v>
      </c>
      <c r="K7" s="71">
        <v>0.90508188173136495</v>
      </c>
      <c r="L7" s="68">
        <v>76.866764275256202</v>
      </c>
      <c r="M7" s="71">
        <v>0.76446170326727403</v>
      </c>
      <c r="N7" s="68">
        <v>74.377745241581295</v>
      </c>
      <c r="O7" s="71">
        <v>0.932657951794017</v>
      </c>
      <c r="P7" s="68">
        <v>96.041055718475107</v>
      </c>
      <c r="Q7" s="71">
        <v>0.88190000000000002</v>
      </c>
      <c r="R7" s="68">
        <v>76.112759643916903</v>
      </c>
    </row>
    <row r="8" spans="1:18" x14ac:dyDescent="0.2">
      <c r="A8" s="141" t="s">
        <v>343</v>
      </c>
      <c r="B8" s="67" t="s">
        <v>344</v>
      </c>
      <c r="C8" s="67">
        <v>67</v>
      </c>
      <c r="D8" s="67" t="s">
        <v>334</v>
      </c>
      <c r="E8" s="71">
        <v>0.93590398949282405</v>
      </c>
      <c r="F8" s="68">
        <v>99.560761346998504</v>
      </c>
      <c r="G8" s="71">
        <v>0.86614318750512398</v>
      </c>
      <c r="H8" s="68">
        <v>67.349926793557799</v>
      </c>
      <c r="I8" s="71">
        <v>0.83945718455343099</v>
      </c>
      <c r="J8" s="68">
        <v>84.773060029282604</v>
      </c>
      <c r="K8" s="71">
        <v>0.94416801887316004</v>
      </c>
      <c r="L8" s="68">
        <v>91.654465592972201</v>
      </c>
      <c r="M8" s="71">
        <v>0.97870915907873601</v>
      </c>
      <c r="N8" s="68">
        <v>98.389458272328</v>
      </c>
      <c r="O8" s="71">
        <v>0.98694638694649395</v>
      </c>
      <c r="P8" s="68">
        <v>99.413489736070403</v>
      </c>
      <c r="Q8" s="71">
        <v>1</v>
      </c>
      <c r="R8" s="68">
        <v>100</v>
      </c>
    </row>
    <row r="9" spans="1:18" x14ac:dyDescent="0.2">
      <c r="A9" s="141" t="s">
        <v>345</v>
      </c>
      <c r="B9" s="67" t="s">
        <v>346</v>
      </c>
      <c r="C9" s="67">
        <v>67</v>
      </c>
      <c r="D9" s="67" t="s">
        <v>334</v>
      </c>
      <c r="E9" s="71">
        <v>0.86646820785218903</v>
      </c>
      <c r="F9" s="68">
        <v>92.386530014641295</v>
      </c>
      <c r="G9" s="71">
        <v>0.86826002621931198</v>
      </c>
      <c r="H9" s="68">
        <v>68.374816983894604</v>
      </c>
      <c r="I9" s="71">
        <v>0.84275322128088803</v>
      </c>
      <c r="J9" s="68">
        <v>86.237188872620806</v>
      </c>
      <c r="K9" s="71">
        <v>0.88182453054658005</v>
      </c>
      <c r="L9" s="68">
        <v>65.446559297218201</v>
      </c>
      <c r="M9" s="71">
        <v>0.918452062131763</v>
      </c>
      <c r="N9" s="68">
        <v>93.704245973645698</v>
      </c>
      <c r="O9" s="71">
        <v>0.89981940693459395</v>
      </c>
      <c r="P9" s="68">
        <v>94.281524926686203</v>
      </c>
      <c r="Q9" s="71">
        <v>0.78769999999999996</v>
      </c>
      <c r="R9" s="68">
        <v>71.958456973293806</v>
      </c>
    </row>
    <row r="10" spans="1:18" x14ac:dyDescent="0.2">
      <c r="A10" s="141" t="s">
        <v>347</v>
      </c>
      <c r="B10" s="67" t="s">
        <v>348</v>
      </c>
      <c r="C10" s="67">
        <v>67</v>
      </c>
      <c r="D10" s="67" t="s">
        <v>334</v>
      </c>
      <c r="E10" s="71">
        <v>0.76974289406534602</v>
      </c>
      <c r="F10" s="68">
        <v>74.084919472913597</v>
      </c>
      <c r="G10" s="71">
        <v>0.789147605616216</v>
      </c>
      <c r="H10" s="68">
        <v>32.796486090776</v>
      </c>
      <c r="I10" s="71">
        <v>0.78623668252841805</v>
      </c>
      <c r="J10" s="68">
        <v>60.322108345534403</v>
      </c>
      <c r="K10" s="71">
        <v>0.65912045903398797</v>
      </c>
      <c r="L10" s="68">
        <v>8.0527086383601798</v>
      </c>
      <c r="M10" s="71">
        <v>0.81132833422603101</v>
      </c>
      <c r="N10" s="68">
        <v>81.844802342606101</v>
      </c>
      <c r="O10" s="71">
        <v>0.87172428298742499</v>
      </c>
      <c r="P10" s="68">
        <v>92.0821114369501</v>
      </c>
      <c r="Q10" s="71">
        <v>0.70089999999999997</v>
      </c>
      <c r="R10" s="68">
        <v>67.062314540059305</v>
      </c>
    </row>
    <row r="11" spans="1:18" x14ac:dyDescent="0.2">
      <c r="A11" s="141" t="s">
        <v>349</v>
      </c>
      <c r="B11" s="67" t="s">
        <v>350</v>
      </c>
      <c r="C11" s="67">
        <v>67</v>
      </c>
      <c r="D11" s="67" t="s">
        <v>334</v>
      </c>
      <c r="E11" s="71">
        <v>0.685064993934689</v>
      </c>
      <c r="F11" s="68">
        <v>53.879941434846302</v>
      </c>
      <c r="G11" s="71">
        <v>0.76027475666772704</v>
      </c>
      <c r="H11" s="68">
        <v>24.743777452415799</v>
      </c>
      <c r="I11" s="71">
        <v>0.68115557942080796</v>
      </c>
      <c r="J11" s="68">
        <v>21.3762811127379</v>
      </c>
      <c r="K11" s="71">
        <v>0.68863148622816905</v>
      </c>
      <c r="L11" s="68">
        <v>10.8345534407028</v>
      </c>
      <c r="M11" s="71">
        <v>0.67072844134975895</v>
      </c>
      <c r="N11" s="68">
        <v>54.026354319180101</v>
      </c>
      <c r="O11" s="71">
        <v>0.61979969994167305</v>
      </c>
      <c r="P11" s="68">
        <v>71.1143695014663</v>
      </c>
      <c r="Q11" s="71">
        <v>0.68979999999999997</v>
      </c>
      <c r="R11" s="68">
        <v>65.875370919881306</v>
      </c>
    </row>
    <row r="12" spans="1:18" x14ac:dyDescent="0.2">
      <c r="A12" s="141" t="s">
        <v>351</v>
      </c>
      <c r="B12" s="67" t="s">
        <v>352</v>
      </c>
      <c r="C12" s="67">
        <v>67</v>
      </c>
      <c r="D12" s="67" t="s">
        <v>334</v>
      </c>
      <c r="E12" s="71">
        <v>0.76794045731085103</v>
      </c>
      <c r="F12" s="68">
        <v>73.206442166910705</v>
      </c>
      <c r="G12" s="71">
        <v>0.80743749626984895</v>
      </c>
      <c r="H12" s="68">
        <v>38.945827232796503</v>
      </c>
      <c r="I12" s="71">
        <v>0.83377131299799301</v>
      </c>
      <c r="J12" s="68">
        <v>83.308931185944402</v>
      </c>
      <c r="K12" s="71">
        <v>0.92213750973345998</v>
      </c>
      <c r="L12" s="68">
        <v>82.723279648609093</v>
      </c>
      <c r="M12" s="71">
        <v>0.91175682913765399</v>
      </c>
      <c r="N12" s="68">
        <v>92.532942898975094</v>
      </c>
      <c r="O12" s="71">
        <v>0.94683959572614895</v>
      </c>
      <c r="P12" s="68">
        <v>97.3607038123167</v>
      </c>
      <c r="Q12" s="71">
        <v>0.1857</v>
      </c>
      <c r="R12" s="68">
        <v>26.409495548961399</v>
      </c>
    </row>
    <row r="13" spans="1:18" x14ac:dyDescent="0.2">
      <c r="A13" s="141" t="s">
        <v>353</v>
      </c>
      <c r="B13" s="67" t="s">
        <v>354</v>
      </c>
      <c r="C13" s="67">
        <v>67</v>
      </c>
      <c r="D13" s="67" t="s">
        <v>334</v>
      </c>
      <c r="E13" s="71">
        <v>0.85769321725403003</v>
      </c>
      <c r="F13" s="68">
        <v>91.361639824304504</v>
      </c>
      <c r="G13" s="71">
        <v>0.75548222172992696</v>
      </c>
      <c r="H13" s="68">
        <v>23.133235724743798</v>
      </c>
      <c r="I13" s="71">
        <v>0.79159508182388105</v>
      </c>
      <c r="J13" s="68">
        <v>62.957540263543201</v>
      </c>
      <c r="K13" s="71">
        <v>0.91834468183596496</v>
      </c>
      <c r="L13" s="68">
        <v>81.405563689604705</v>
      </c>
      <c r="M13" s="71">
        <v>0.70420460632030002</v>
      </c>
      <c r="N13" s="68">
        <v>61.200585651537303</v>
      </c>
      <c r="O13" s="71">
        <v>0.97653271181410595</v>
      </c>
      <c r="P13" s="68">
        <v>99.120234604105605</v>
      </c>
      <c r="Q13" s="71">
        <v>1</v>
      </c>
      <c r="R13" s="68">
        <v>100</v>
      </c>
    </row>
    <row r="14" spans="1:18" x14ac:dyDescent="0.2">
      <c r="A14" s="141" t="s">
        <v>355</v>
      </c>
      <c r="B14" s="67" t="s">
        <v>356</v>
      </c>
      <c r="C14" s="67">
        <v>67</v>
      </c>
      <c r="D14" s="67" t="s">
        <v>334</v>
      </c>
      <c r="E14" s="71">
        <v>0.79557268356103406</v>
      </c>
      <c r="F14" s="68">
        <v>80.527086383601798</v>
      </c>
      <c r="G14" s="71">
        <v>0.79823443725628995</v>
      </c>
      <c r="H14" s="68">
        <v>35.871156661786202</v>
      </c>
      <c r="I14" s="71">
        <v>0.79998345679346305</v>
      </c>
      <c r="J14" s="68">
        <v>66.764275256222504</v>
      </c>
      <c r="K14" s="71">
        <v>0.88143024060694097</v>
      </c>
      <c r="L14" s="68">
        <v>65.153733528550504</v>
      </c>
      <c r="M14" s="71">
        <v>0.81802356722013903</v>
      </c>
      <c r="N14" s="68">
        <v>82.430453879941396</v>
      </c>
      <c r="O14" s="71">
        <v>0.88026439948937096</v>
      </c>
      <c r="P14" s="68">
        <v>92.2287390029325</v>
      </c>
      <c r="Q14" s="71">
        <v>0.59550000000000003</v>
      </c>
      <c r="R14" s="68">
        <v>58.753709198813098</v>
      </c>
    </row>
    <row r="15" spans="1:18" x14ac:dyDescent="0.2">
      <c r="A15" s="141" t="s">
        <v>357</v>
      </c>
      <c r="B15" s="67" t="s">
        <v>358</v>
      </c>
      <c r="C15" s="67">
        <v>67</v>
      </c>
      <c r="D15" s="67" t="s">
        <v>334</v>
      </c>
      <c r="E15" s="71">
        <v>0.82831415115817297</v>
      </c>
      <c r="F15" s="68">
        <v>86.969253294289899</v>
      </c>
      <c r="G15" s="71">
        <v>0.80203373982053605</v>
      </c>
      <c r="H15" s="68">
        <v>36.896046852123</v>
      </c>
      <c r="I15" s="71">
        <v>0.78874247530381003</v>
      </c>
      <c r="J15" s="68">
        <v>61.200585651537303</v>
      </c>
      <c r="K15" s="71">
        <v>0.87502931972356501</v>
      </c>
      <c r="L15" s="68">
        <v>61.639824304538799</v>
      </c>
      <c r="M15" s="71">
        <v>0.77785216925548994</v>
      </c>
      <c r="N15" s="68">
        <v>75.988286969253295</v>
      </c>
      <c r="O15" s="71">
        <v>0.97482720284563995</v>
      </c>
      <c r="P15" s="68">
        <v>98.973607038123205</v>
      </c>
      <c r="Q15" s="71">
        <v>0.75139999999999996</v>
      </c>
      <c r="R15" s="68">
        <v>70.623145400593501</v>
      </c>
    </row>
    <row r="16" spans="1:18" x14ac:dyDescent="0.2">
      <c r="A16" s="141" t="s">
        <v>359</v>
      </c>
      <c r="B16" s="67" t="s">
        <v>360</v>
      </c>
      <c r="C16" s="67">
        <v>67</v>
      </c>
      <c r="D16" s="67" t="s">
        <v>334</v>
      </c>
      <c r="E16" s="71">
        <v>0.74645436775896301</v>
      </c>
      <c r="F16" s="68">
        <v>68.228404099560805</v>
      </c>
      <c r="G16" s="71">
        <v>0.82170617885338504</v>
      </c>
      <c r="H16" s="68">
        <v>45.241581259150799</v>
      </c>
      <c r="I16" s="71">
        <v>0.81945118333545997</v>
      </c>
      <c r="J16" s="68">
        <v>76.281112737920907</v>
      </c>
      <c r="K16" s="71">
        <v>0.89309501192692897</v>
      </c>
      <c r="L16" s="68">
        <v>71.742313323572503</v>
      </c>
      <c r="M16" s="71">
        <v>0.86489019817889701</v>
      </c>
      <c r="N16" s="68">
        <v>88.433382137628101</v>
      </c>
      <c r="O16" s="71">
        <v>0.96128363425910601</v>
      </c>
      <c r="P16" s="68">
        <v>98.093841642228696</v>
      </c>
      <c r="Q16" s="71">
        <v>0.1183</v>
      </c>
      <c r="R16" s="68">
        <v>20.029673590504501</v>
      </c>
    </row>
    <row r="17" spans="1:18" x14ac:dyDescent="0.2">
      <c r="A17" s="141" t="s">
        <v>361</v>
      </c>
      <c r="B17" s="67" t="s">
        <v>362</v>
      </c>
      <c r="C17" s="67">
        <v>67</v>
      </c>
      <c r="D17" s="67" t="s">
        <v>334</v>
      </c>
      <c r="E17" s="71">
        <v>0.74177689155483695</v>
      </c>
      <c r="F17" s="68">
        <v>67.496339677891697</v>
      </c>
      <c r="G17" s="71">
        <v>0.79914788177038498</v>
      </c>
      <c r="H17" s="68">
        <v>36.163982430453899</v>
      </c>
      <c r="I17" s="71">
        <v>0.78286189174571397</v>
      </c>
      <c r="J17" s="68">
        <v>58.857979502196201</v>
      </c>
      <c r="K17" s="71">
        <v>0.82794031059100004</v>
      </c>
      <c r="L17" s="68">
        <v>43.4846266471449</v>
      </c>
      <c r="M17" s="71">
        <v>0.81802356722013903</v>
      </c>
      <c r="N17" s="68">
        <v>82.430453879941396</v>
      </c>
      <c r="O17" s="71">
        <v>0.96938769800178304</v>
      </c>
      <c r="P17" s="68">
        <v>98.533724340175993</v>
      </c>
      <c r="Q17" s="71">
        <v>0.25330000000000003</v>
      </c>
      <c r="R17" s="68">
        <v>34.569732937685501</v>
      </c>
    </row>
    <row r="18" spans="1:18" x14ac:dyDescent="0.2">
      <c r="A18" s="141" t="s">
        <v>363</v>
      </c>
      <c r="B18" s="67" t="s">
        <v>364</v>
      </c>
      <c r="C18" s="67">
        <v>67</v>
      </c>
      <c r="D18" s="67" t="s">
        <v>334</v>
      </c>
      <c r="E18" s="71">
        <v>0.84539947928360504</v>
      </c>
      <c r="F18" s="68">
        <v>90.336749633967798</v>
      </c>
      <c r="G18" s="71">
        <v>0.90424815225346999</v>
      </c>
      <c r="H18" s="68">
        <v>86.090775988287007</v>
      </c>
      <c r="I18" s="71">
        <v>0.86833257161725497</v>
      </c>
      <c r="J18" s="68">
        <v>93.704245973645698</v>
      </c>
      <c r="K18" s="71">
        <v>0.92707839071681697</v>
      </c>
      <c r="L18" s="68">
        <v>85.944363103953194</v>
      </c>
      <c r="M18" s="71">
        <v>0.93853776111408704</v>
      </c>
      <c r="N18" s="68">
        <v>95.168374816983899</v>
      </c>
      <c r="O18" s="71">
        <v>1</v>
      </c>
      <c r="P18" s="68">
        <v>100</v>
      </c>
      <c r="Q18" s="71">
        <v>0.43419999999999997</v>
      </c>
      <c r="R18" s="68">
        <v>49.258160237388701</v>
      </c>
    </row>
    <row r="19" spans="1:18" x14ac:dyDescent="0.2">
      <c r="A19" s="141" t="s">
        <v>365</v>
      </c>
      <c r="B19" s="67" t="s">
        <v>366</v>
      </c>
      <c r="C19" s="67">
        <v>67</v>
      </c>
      <c r="D19" s="67" t="s">
        <v>334</v>
      </c>
      <c r="E19" s="71">
        <v>0.65224050925671095</v>
      </c>
      <c r="F19" s="68">
        <v>46.412884333821403</v>
      </c>
      <c r="G19" s="71">
        <v>0.79312561978853002</v>
      </c>
      <c r="H19" s="68">
        <v>34.260614934114201</v>
      </c>
      <c r="I19" s="71">
        <v>0.68773892085821597</v>
      </c>
      <c r="J19" s="68">
        <v>23.572474377745198</v>
      </c>
      <c r="K19" s="71">
        <v>0.75627255369732205</v>
      </c>
      <c r="L19" s="68">
        <v>22.840409956076101</v>
      </c>
      <c r="M19" s="71">
        <v>0.804633101231923</v>
      </c>
      <c r="N19" s="68">
        <v>81.259150805270906</v>
      </c>
      <c r="O19" s="71">
        <v>0.74137285996427305</v>
      </c>
      <c r="P19" s="68">
        <v>82.844574780058693</v>
      </c>
      <c r="Q19" s="71">
        <v>0.1303</v>
      </c>
      <c r="R19" s="68">
        <v>20.919881305638</v>
      </c>
    </row>
    <row r="20" spans="1:18" x14ac:dyDescent="0.2">
      <c r="A20" s="141" t="s">
        <v>367</v>
      </c>
      <c r="B20" s="67" t="s">
        <v>368</v>
      </c>
      <c r="C20" s="67">
        <v>67</v>
      </c>
      <c r="D20" s="67" t="s">
        <v>334</v>
      </c>
      <c r="E20" s="71">
        <v>0.82508784862802098</v>
      </c>
      <c r="F20" s="68">
        <v>86.090775988287007</v>
      </c>
      <c r="G20" s="71">
        <v>0.813713679305338</v>
      </c>
      <c r="H20" s="68">
        <v>41.288433382137598</v>
      </c>
      <c r="I20" s="71">
        <v>0.774433213288093</v>
      </c>
      <c r="J20" s="68">
        <v>56.076134699853597</v>
      </c>
      <c r="K20" s="71">
        <v>0.72807398048203797</v>
      </c>
      <c r="L20" s="68">
        <v>17.5695461200586</v>
      </c>
      <c r="M20" s="71">
        <v>0.804633101231923</v>
      </c>
      <c r="N20" s="68">
        <v>81.259150805270906</v>
      </c>
      <c r="O20" s="71">
        <v>0.830873117460731</v>
      </c>
      <c r="P20" s="68">
        <v>88.856304985337204</v>
      </c>
      <c r="Q20" s="71">
        <v>0.99880000000000002</v>
      </c>
      <c r="R20" s="68">
        <v>79.673590504450999</v>
      </c>
    </row>
    <row r="21" spans="1:18" x14ac:dyDescent="0.2">
      <c r="A21" s="141" t="s">
        <v>369</v>
      </c>
      <c r="B21" s="67" t="s">
        <v>370</v>
      </c>
      <c r="C21" s="67">
        <v>67</v>
      </c>
      <c r="D21" s="67" t="s">
        <v>334</v>
      </c>
      <c r="E21" s="71">
        <v>0.72310755552624695</v>
      </c>
      <c r="F21" s="68">
        <v>63.543191800878503</v>
      </c>
      <c r="G21" s="71">
        <v>0.79479720764633</v>
      </c>
      <c r="H21" s="68">
        <v>34.992679355783302</v>
      </c>
      <c r="I21" s="71">
        <v>0.74476156014430905</v>
      </c>
      <c r="J21" s="68">
        <v>45.827232796486101</v>
      </c>
      <c r="K21" s="71">
        <v>0.72141341800566805</v>
      </c>
      <c r="L21" s="68">
        <v>16.105417276720399</v>
      </c>
      <c r="M21" s="71">
        <v>0.72429030530262495</v>
      </c>
      <c r="N21" s="68">
        <v>65.592972181552</v>
      </c>
      <c r="O21" s="71">
        <v>0.88928284205855102</v>
      </c>
      <c r="P21" s="68">
        <v>92.961876832844595</v>
      </c>
      <c r="Q21" s="71">
        <v>0.46410000000000001</v>
      </c>
      <c r="R21" s="68">
        <v>51.483679525222499</v>
      </c>
    </row>
    <row r="22" spans="1:18" x14ac:dyDescent="0.2">
      <c r="A22" s="141" t="s">
        <v>371</v>
      </c>
      <c r="B22" s="67" t="s">
        <v>372</v>
      </c>
      <c r="C22" s="67">
        <v>67</v>
      </c>
      <c r="D22" s="67" t="s">
        <v>334</v>
      </c>
      <c r="E22" s="71">
        <v>0.74309375467024796</v>
      </c>
      <c r="F22" s="68">
        <v>67.642752562225496</v>
      </c>
      <c r="G22" s="71">
        <v>0.77542686965069696</v>
      </c>
      <c r="H22" s="68">
        <v>28.989751098096601</v>
      </c>
      <c r="I22" s="71">
        <v>0.824544152715458</v>
      </c>
      <c r="J22" s="68">
        <v>78.770131771595899</v>
      </c>
      <c r="K22" s="71">
        <v>0.59712071181140702</v>
      </c>
      <c r="L22" s="68">
        <v>4.6852122986822797</v>
      </c>
      <c r="M22" s="71">
        <v>0.71759507230851705</v>
      </c>
      <c r="N22" s="68">
        <v>64.128843338213798</v>
      </c>
      <c r="O22" s="71">
        <v>0.94277572153540801</v>
      </c>
      <c r="P22" s="68">
        <v>96.774193548387103</v>
      </c>
      <c r="Q22" s="71">
        <v>0.60109999999999997</v>
      </c>
      <c r="R22" s="68">
        <v>59.198813056379798</v>
      </c>
    </row>
    <row r="23" spans="1:18" x14ac:dyDescent="0.2">
      <c r="A23" s="141" t="s">
        <v>373</v>
      </c>
      <c r="B23" s="67" t="s">
        <v>374</v>
      </c>
      <c r="C23" s="67">
        <v>67</v>
      </c>
      <c r="D23" s="67" t="s">
        <v>334</v>
      </c>
      <c r="E23" s="71">
        <v>0.82821035629683903</v>
      </c>
      <c r="F23" s="68">
        <v>86.8228404099561</v>
      </c>
      <c r="G23" s="71">
        <v>0.90269748214156498</v>
      </c>
      <c r="H23" s="68">
        <v>85.212298682284001</v>
      </c>
      <c r="I23" s="71">
        <v>0.83119810546649597</v>
      </c>
      <c r="J23" s="68">
        <v>81.551976573938504</v>
      </c>
      <c r="K23" s="71">
        <v>0.89040829190531601</v>
      </c>
      <c r="L23" s="68">
        <v>70.278184480234302</v>
      </c>
      <c r="M23" s="71">
        <v>0.85149973219068098</v>
      </c>
      <c r="N23" s="68">
        <v>86.8228404099561</v>
      </c>
      <c r="O23" s="71">
        <v>0.84045852607697802</v>
      </c>
      <c r="P23" s="68">
        <v>89.4428152492669</v>
      </c>
      <c r="Q23" s="71">
        <v>0.65300000000000002</v>
      </c>
      <c r="R23" s="68">
        <v>63.649851632047501</v>
      </c>
    </row>
    <row r="24" spans="1:18" x14ac:dyDescent="0.2">
      <c r="A24" s="141" t="s">
        <v>375</v>
      </c>
      <c r="B24" s="67" t="s">
        <v>376</v>
      </c>
      <c r="C24" s="67">
        <v>67</v>
      </c>
      <c r="D24" s="67" t="s">
        <v>334</v>
      </c>
      <c r="E24" s="71">
        <v>0.77107222532409303</v>
      </c>
      <c r="F24" s="68">
        <v>74.524158125915093</v>
      </c>
      <c r="G24" s="71">
        <v>0.90899557935195396</v>
      </c>
      <c r="H24" s="68">
        <v>87.847730600292806</v>
      </c>
      <c r="I24" s="71">
        <v>0.81876418013982699</v>
      </c>
      <c r="J24" s="68">
        <v>75.988286969253295</v>
      </c>
      <c r="K24" s="71">
        <v>0.781089860013505</v>
      </c>
      <c r="L24" s="68">
        <v>28.989751098096601</v>
      </c>
      <c r="M24" s="71">
        <v>0.79124263524370697</v>
      </c>
      <c r="N24" s="68">
        <v>78.330893118594403</v>
      </c>
      <c r="O24" s="71">
        <v>0.79354109719556798</v>
      </c>
      <c r="P24" s="68">
        <v>87.243401759530798</v>
      </c>
      <c r="Q24" s="71">
        <v>0.53280000000000005</v>
      </c>
      <c r="R24" s="68">
        <v>55.044510385756702</v>
      </c>
    </row>
    <row r="25" spans="1:18" x14ac:dyDescent="0.2">
      <c r="A25" s="141" t="s">
        <v>377</v>
      </c>
      <c r="B25" s="67" t="s">
        <v>378</v>
      </c>
      <c r="C25" s="67">
        <v>67</v>
      </c>
      <c r="D25" s="67" t="s">
        <v>334</v>
      </c>
      <c r="E25" s="71">
        <v>0.804821450894877</v>
      </c>
      <c r="F25" s="68">
        <v>81.99121522694</v>
      </c>
      <c r="G25" s="71">
        <v>0.89607798629093804</v>
      </c>
      <c r="H25" s="68">
        <v>81.844802342606101</v>
      </c>
      <c r="I25" s="71">
        <v>0.81458532064100198</v>
      </c>
      <c r="J25" s="68">
        <v>74.377745241581295</v>
      </c>
      <c r="K25" s="71">
        <v>0.71837458894254702</v>
      </c>
      <c r="L25" s="68">
        <v>15.080527086383601</v>
      </c>
      <c r="M25" s="71">
        <v>0.78454740224959896</v>
      </c>
      <c r="N25" s="68">
        <v>77.452415812591497</v>
      </c>
      <c r="O25" s="71">
        <v>0.83924340724517499</v>
      </c>
      <c r="P25" s="68">
        <v>89.296187683284501</v>
      </c>
      <c r="Q25" s="71">
        <v>0.77610000000000001</v>
      </c>
      <c r="R25" s="68">
        <v>71.364985163204807</v>
      </c>
    </row>
    <row r="26" spans="1:18" x14ac:dyDescent="0.2">
      <c r="A26" s="141" t="s">
        <v>379</v>
      </c>
      <c r="B26" s="67" t="s">
        <v>380</v>
      </c>
      <c r="C26" s="67">
        <v>67</v>
      </c>
      <c r="D26" s="67" t="s">
        <v>334</v>
      </c>
      <c r="E26" s="71">
        <v>0.84976144924121799</v>
      </c>
      <c r="F26" s="68">
        <v>90.775988286969294</v>
      </c>
      <c r="G26" s="71">
        <v>0.88369262549988203</v>
      </c>
      <c r="H26" s="68">
        <v>76.720351390922403</v>
      </c>
      <c r="I26" s="71">
        <v>0.84000913969518698</v>
      </c>
      <c r="J26" s="68">
        <v>85.212298682284001</v>
      </c>
      <c r="K26" s="71">
        <v>0.76165953076804005</v>
      </c>
      <c r="L26" s="68">
        <v>24.1581259150805</v>
      </c>
      <c r="M26" s="71">
        <v>0.86489019817889701</v>
      </c>
      <c r="N26" s="68">
        <v>88.433382137628101</v>
      </c>
      <c r="O26" s="71">
        <v>0.86291720130530003</v>
      </c>
      <c r="P26" s="68">
        <v>91.055718475073306</v>
      </c>
      <c r="Q26" s="71">
        <v>0.88539999999999996</v>
      </c>
      <c r="R26" s="68">
        <v>76.409495548961402</v>
      </c>
    </row>
    <row r="27" spans="1:18" x14ac:dyDescent="0.2">
      <c r="A27" s="141" t="s">
        <v>381</v>
      </c>
      <c r="B27" s="67" t="s">
        <v>382</v>
      </c>
      <c r="C27" s="67">
        <v>67</v>
      </c>
      <c r="D27" s="67" t="s">
        <v>334</v>
      </c>
      <c r="E27" s="71">
        <v>0.88532242035542696</v>
      </c>
      <c r="F27" s="68">
        <v>95.754026354319194</v>
      </c>
      <c r="G27" s="71">
        <v>0.88571020952775903</v>
      </c>
      <c r="H27" s="68">
        <v>77.598828696925295</v>
      </c>
      <c r="I27" s="71">
        <v>0.86325093613930903</v>
      </c>
      <c r="J27" s="68">
        <v>92.240117130307496</v>
      </c>
      <c r="K27" s="71">
        <v>0.85343264694341603</v>
      </c>
      <c r="L27" s="68">
        <v>51.976573938506597</v>
      </c>
      <c r="M27" s="71">
        <v>0.93184252811997903</v>
      </c>
      <c r="N27" s="68">
        <v>94.729136163982403</v>
      </c>
      <c r="O27" s="71">
        <v>0.97404820140209902</v>
      </c>
      <c r="P27" s="68">
        <v>98.826979472140806</v>
      </c>
      <c r="Q27" s="71">
        <v>0.80364999999999998</v>
      </c>
      <c r="R27" s="68">
        <v>72.551928783382806</v>
      </c>
    </row>
    <row r="28" spans="1:18" x14ac:dyDescent="0.2">
      <c r="A28" s="141" t="s">
        <v>383</v>
      </c>
      <c r="B28" s="67" t="s">
        <v>384</v>
      </c>
      <c r="C28" s="67">
        <v>67</v>
      </c>
      <c r="D28" s="67" t="s">
        <v>334</v>
      </c>
      <c r="E28" s="71">
        <v>0.80022244725193004</v>
      </c>
      <c r="F28" s="68">
        <v>81.405563689604705</v>
      </c>
      <c r="G28" s="71">
        <v>0.899521628763855</v>
      </c>
      <c r="H28" s="68">
        <v>83.748169838945799</v>
      </c>
      <c r="I28" s="71">
        <v>0.86840232555836105</v>
      </c>
      <c r="J28" s="68">
        <v>93.850658857979496</v>
      </c>
      <c r="K28" s="71">
        <v>0.83289868091220298</v>
      </c>
      <c r="L28" s="68">
        <v>45.827232796486101</v>
      </c>
      <c r="M28" s="71">
        <v>0.94523299410819495</v>
      </c>
      <c r="N28" s="68">
        <v>95.900439238652993</v>
      </c>
      <c r="O28" s="71">
        <v>0.94567905416896603</v>
      </c>
      <c r="P28" s="68">
        <v>97.214076246334301</v>
      </c>
      <c r="Q28" s="71">
        <v>0.30959999999999999</v>
      </c>
      <c r="R28" s="68">
        <v>39.465875370919903</v>
      </c>
    </row>
    <row r="29" spans="1:18" x14ac:dyDescent="0.2">
      <c r="A29" s="141" t="s">
        <v>385</v>
      </c>
      <c r="B29" s="67" t="s">
        <v>386</v>
      </c>
      <c r="C29" s="67">
        <v>67</v>
      </c>
      <c r="D29" s="67" t="s">
        <v>334</v>
      </c>
      <c r="E29" s="71">
        <v>0.84409287113485898</v>
      </c>
      <c r="F29" s="68">
        <v>89.897510980966302</v>
      </c>
      <c r="G29" s="71">
        <v>0.87950228596824198</v>
      </c>
      <c r="H29" s="68">
        <v>74.231332357247396</v>
      </c>
      <c r="I29" s="71">
        <v>0.89335642810877003</v>
      </c>
      <c r="J29" s="68">
        <v>97.510980966324993</v>
      </c>
      <c r="K29" s="71">
        <v>0.79481227540049204</v>
      </c>
      <c r="L29" s="68">
        <v>32.650073206442201</v>
      </c>
      <c r="M29" s="71">
        <v>0.97870915907873601</v>
      </c>
      <c r="N29" s="68">
        <v>98.389458272328</v>
      </c>
      <c r="O29" s="71">
        <v>0.91727707825291205</v>
      </c>
      <c r="P29" s="68">
        <v>95.307917888563097</v>
      </c>
      <c r="Q29" s="71">
        <v>0.60089999999999999</v>
      </c>
      <c r="R29" s="68">
        <v>59.050445103857598</v>
      </c>
    </row>
    <row r="30" spans="1:18" x14ac:dyDescent="0.2">
      <c r="A30" s="141" t="s">
        <v>387</v>
      </c>
      <c r="B30" s="67" t="s">
        <v>388</v>
      </c>
      <c r="C30" s="67">
        <v>67</v>
      </c>
      <c r="D30" s="67" t="s">
        <v>334</v>
      </c>
      <c r="E30" s="71">
        <v>0.722102273140103</v>
      </c>
      <c r="F30" s="68">
        <v>63.250366032210799</v>
      </c>
      <c r="G30" s="71">
        <v>0.79088889196809098</v>
      </c>
      <c r="H30" s="68">
        <v>33.674963396778899</v>
      </c>
      <c r="I30" s="71">
        <v>0.78971350045875799</v>
      </c>
      <c r="J30" s="68">
        <v>61.932650073206403</v>
      </c>
      <c r="K30" s="71">
        <v>0.88389046869863297</v>
      </c>
      <c r="L30" s="68">
        <v>66.617862371888705</v>
      </c>
      <c r="M30" s="71">
        <v>0.73768077129084197</v>
      </c>
      <c r="N30" s="68">
        <v>68.521229868228403</v>
      </c>
      <c r="O30" s="71">
        <v>0.76304000642429304</v>
      </c>
      <c r="P30" s="68">
        <v>85.483870967741893</v>
      </c>
      <c r="Q30" s="71">
        <v>0.3674</v>
      </c>
      <c r="R30" s="68">
        <v>43.768545994065299</v>
      </c>
    </row>
    <row r="31" spans="1:18" x14ac:dyDescent="0.2">
      <c r="A31" s="141" t="s">
        <v>389</v>
      </c>
      <c r="B31" s="67" t="s">
        <v>390</v>
      </c>
      <c r="C31" s="67">
        <v>67</v>
      </c>
      <c r="D31" s="67" t="s">
        <v>334</v>
      </c>
      <c r="E31" s="71">
        <v>0.67039167538552802</v>
      </c>
      <c r="F31" s="68">
        <v>50.805270863836</v>
      </c>
      <c r="G31" s="71">
        <v>0.74779107543592804</v>
      </c>
      <c r="H31" s="68">
        <v>21.522693997071698</v>
      </c>
      <c r="I31" s="71">
        <v>0.72033547721478797</v>
      </c>
      <c r="J31" s="68">
        <v>36.163982430453899</v>
      </c>
      <c r="K31" s="71">
        <v>0.71178752417869795</v>
      </c>
      <c r="L31" s="68">
        <v>14.0556368960469</v>
      </c>
      <c r="M31" s="71">
        <v>0.63055704338510998</v>
      </c>
      <c r="N31" s="68">
        <v>46.852122986822799</v>
      </c>
      <c r="O31" s="71">
        <v>0.88637893209864105</v>
      </c>
      <c r="P31" s="68">
        <v>92.815249266862196</v>
      </c>
      <c r="Q31" s="71">
        <v>0.32550000000000001</v>
      </c>
      <c r="R31" s="68">
        <v>40.207715133531202</v>
      </c>
    </row>
    <row r="32" spans="1:18" x14ac:dyDescent="0.2">
      <c r="A32" s="141" t="s">
        <v>391</v>
      </c>
      <c r="B32" s="67" t="s">
        <v>392</v>
      </c>
      <c r="C32" s="67">
        <v>67</v>
      </c>
      <c r="D32" s="67" t="s">
        <v>334</v>
      </c>
      <c r="E32" s="71">
        <v>0.68372436384574697</v>
      </c>
      <c r="F32" s="68">
        <v>53.147877013177201</v>
      </c>
      <c r="G32" s="71">
        <v>0.79648942793956301</v>
      </c>
      <c r="H32" s="68">
        <v>35.578330893118597</v>
      </c>
      <c r="I32" s="71">
        <v>0.69095583398384297</v>
      </c>
      <c r="J32" s="68">
        <v>24.450951683748201</v>
      </c>
      <c r="K32" s="71">
        <v>0.88580486895547195</v>
      </c>
      <c r="L32" s="68">
        <v>67.642752562225496</v>
      </c>
      <c r="M32" s="71">
        <v>0.61047134440278505</v>
      </c>
      <c r="N32" s="68">
        <v>42.752562225475799</v>
      </c>
      <c r="O32" s="71">
        <v>0.76922470779281504</v>
      </c>
      <c r="P32" s="68">
        <v>85.777126099706706</v>
      </c>
      <c r="Q32" s="71">
        <v>0.34939999999999999</v>
      </c>
      <c r="R32" s="68">
        <v>41.988130563798201</v>
      </c>
    </row>
    <row r="33" spans="1:18" x14ac:dyDescent="0.2">
      <c r="A33" s="141" t="s">
        <v>393</v>
      </c>
      <c r="B33" s="67" t="s">
        <v>394</v>
      </c>
      <c r="C33" s="67">
        <v>67</v>
      </c>
      <c r="D33" s="67" t="s">
        <v>334</v>
      </c>
      <c r="E33" s="71">
        <v>0.67009672423190803</v>
      </c>
      <c r="F33" s="68">
        <v>50.512445095168403</v>
      </c>
      <c r="G33" s="71">
        <v>0.83459029280907704</v>
      </c>
      <c r="H33" s="68">
        <v>52.122986822840403</v>
      </c>
      <c r="I33" s="71">
        <v>0.72638310991797395</v>
      </c>
      <c r="J33" s="68">
        <v>38.506588579795</v>
      </c>
      <c r="K33" s="71">
        <v>0.78932416455195697</v>
      </c>
      <c r="L33" s="68">
        <v>31.6251830161054</v>
      </c>
      <c r="M33" s="71">
        <v>0.583690412426353</v>
      </c>
      <c r="N33" s="68">
        <v>37.920937042459698</v>
      </c>
      <c r="O33" s="71">
        <v>0.80159236568608905</v>
      </c>
      <c r="P33" s="68">
        <v>87.390029325513197</v>
      </c>
      <c r="Q33" s="71">
        <v>0.28499999999999998</v>
      </c>
      <c r="R33" s="68">
        <v>37.833827893175098</v>
      </c>
    </row>
    <row r="34" spans="1:18" x14ac:dyDescent="0.2">
      <c r="A34" s="141" t="s">
        <v>395</v>
      </c>
      <c r="B34" s="67" t="s">
        <v>396</v>
      </c>
      <c r="C34" s="67">
        <v>67</v>
      </c>
      <c r="D34" s="67" t="s">
        <v>334</v>
      </c>
      <c r="E34" s="71">
        <v>0.90056518957666798</v>
      </c>
      <c r="F34" s="68">
        <v>97.364568081991195</v>
      </c>
      <c r="G34" s="71">
        <v>0.97405189879982601</v>
      </c>
      <c r="H34" s="68">
        <v>99.414348462664705</v>
      </c>
      <c r="I34" s="71">
        <v>0.85389724567573999</v>
      </c>
      <c r="J34" s="68">
        <v>89.751098096632504</v>
      </c>
      <c r="K34" s="71">
        <v>0.98654371876161095</v>
      </c>
      <c r="L34" s="68">
        <v>99.267935578330906</v>
      </c>
      <c r="M34" s="71">
        <v>0.92514729512587102</v>
      </c>
      <c r="N34" s="68">
        <v>93.997071742313295</v>
      </c>
      <c r="O34" s="71">
        <v>0.96025097909696</v>
      </c>
      <c r="P34" s="68">
        <v>97.947214076246297</v>
      </c>
      <c r="Q34" s="71">
        <v>0.70350000000000001</v>
      </c>
      <c r="R34" s="68">
        <v>67.210682492581597</v>
      </c>
    </row>
    <row r="35" spans="1:18" x14ac:dyDescent="0.2">
      <c r="A35" s="141" t="s">
        <v>397</v>
      </c>
      <c r="B35" s="67" t="s">
        <v>398</v>
      </c>
      <c r="C35" s="67">
        <v>67</v>
      </c>
      <c r="D35" s="67" t="s">
        <v>334</v>
      </c>
      <c r="E35" s="71">
        <v>0.86988898688716898</v>
      </c>
      <c r="F35" s="68">
        <v>93.265007320644202</v>
      </c>
      <c r="G35" s="71">
        <v>0.97249184492184804</v>
      </c>
      <c r="H35" s="68">
        <v>99.267935578330906</v>
      </c>
      <c r="I35" s="71">
        <v>0.72132044878601398</v>
      </c>
      <c r="J35" s="68">
        <v>36.749633967789201</v>
      </c>
      <c r="K35" s="71">
        <v>0.93012227813604098</v>
      </c>
      <c r="L35" s="68">
        <v>87.554904831625194</v>
      </c>
      <c r="M35" s="71">
        <v>0.94523299410819495</v>
      </c>
      <c r="N35" s="68">
        <v>95.900439238652993</v>
      </c>
      <c r="O35" s="71">
        <v>0.83876635537091404</v>
      </c>
      <c r="P35" s="68">
        <v>89.149560117302002</v>
      </c>
      <c r="Q35" s="71">
        <v>0.81140000000000001</v>
      </c>
      <c r="R35" s="68">
        <v>72.997032640949598</v>
      </c>
    </row>
    <row r="36" spans="1:18" x14ac:dyDescent="0.2">
      <c r="A36" s="141" t="s">
        <v>399</v>
      </c>
      <c r="B36" s="67" t="s">
        <v>400</v>
      </c>
      <c r="C36" s="67">
        <v>67</v>
      </c>
      <c r="D36" s="67" t="s">
        <v>334</v>
      </c>
      <c r="E36" s="71">
        <v>0.80291837475910999</v>
      </c>
      <c r="F36" s="68">
        <v>81.844802342606101</v>
      </c>
      <c r="G36" s="71">
        <v>0.88064604024492799</v>
      </c>
      <c r="H36" s="68">
        <v>75.109809663250402</v>
      </c>
      <c r="I36" s="71">
        <v>0.64427101312539803</v>
      </c>
      <c r="J36" s="68">
        <v>12.591508052708599</v>
      </c>
      <c r="K36" s="71">
        <v>0.81037669263130196</v>
      </c>
      <c r="L36" s="68">
        <v>37.481698389458302</v>
      </c>
      <c r="M36" s="71">
        <v>0.804633101231923</v>
      </c>
      <c r="N36" s="68">
        <v>81.259150805270906</v>
      </c>
      <c r="O36" s="71">
        <v>0.81188340132111003</v>
      </c>
      <c r="P36" s="68">
        <v>87.976539589442794</v>
      </c>
      <c r="Q36" s="71">
        <v>0.86570000000000003</v>
      </c>
      <c r="R36" s="68">
        <v>75.370919881305596</v>
      </c>
    </row>
    <row r="37" spans="1:18" x14ac:dyDescent="0.2">
      <c r="A37" s="141" t="s">
        <v>401</v>
      </c>
      <c r="B37" s="67" t="s">
        <v>402</v>
      </c>
      <c r="C37" s="67">
        <v>67</v>
      </c>
      <c r="D37" s="67" t="s">
        <v>334</v>
      </c>
      <c r="E37" s="71">
        <v>0.83435014661981</v>
      </c>
      <c r="F37" s="68">
        <v>87.994143484626605</v>
      </c>
      <c r="G37" s="71">
        <v>0.91456873634569302</v>
      </c>
      <c r="H37" s="68">
        <v>89.311859443630993</v>
      </c>
      <c r="I37" s="71">
        <v>0.70295724471258803</v>
      </c>
      <c r="J37" s="68">
        <v>28.843338213762799</v>
      </c>
      <c r="K37" s="71">
        <v>0.88582468962710004</v>
      </c>
      <c r="L37" s="68">
        <v>67.789165446559295</v>
      </c>
      <c r="M37" s="71">
        <v>0.94523299410819495</v>
      </c>
      <c r="N37" s="68">
        <v>95.900439238652993</v>
      </c>
      <c r="O37" s="71">
        <v>0.89351721492528202</v>
      </c>
      <c r="P37" s="68">
        <v>93.695014662756606</v>
      </c>
      <c r="Q37" s="71">
        <v>0.66400000000000003</v>
      </c>
      <c r="R37" s="68">
        <v>64.391691394658693</v>
      </c>
    </row>
    <row r="38" spans="1:18" x14ac:dyDescent="0.2">
      <c r="A38" s="141" t="s">
        <v>403</v>
      </c>
      <c r="B38" s="67" t="s">
        <v>404</v>
      </c>
      <c r="C38" s="67">
        <v>67</v>
      </c>
      <c r="D38" s="67" t="s">
        <v>334</v>
      </c>
      <c r="E38" s="71">
        <v>0.72824430205295299</v>
      </c>
      <c r="F38" s="68">
        <v>64.714494875549093</v>
      </c>
      <c r="G38" s="71">
        <v>0.80697839785345105</v>
      </c>
      <c r="H38" s="68">
        <v>38.653001464128799</v>
      </c>
      <c r="I38" s="71">
        <v>0.64694627268926197</v>
      </c>
      <c r="J38" s="68">
        <v>13.4699853587116</v>
      </c>
      <c r="K38" s="71">
        <v>0.79102113974701804</v>
      </c>
      <c r="L38" s="68">
        <v>32.210834553440698</v>
      </c>
      <c r="M38" s="71">
        <v>0.83810926620246395</v>
      </c>
      <c r="N38" s="68">
        <v>85.358711566617899</v>
      </c>
      <c r="O38" s="71">
        <v>0.90491073582552395</v>
      </c>
      <c r="P38" s="68">
        <v>94.428152492668602</v>
      </c>
      <c r="Q38" s="71">
        <v>0.38150000000000001</v>
      </c>
      <c r="R38" s="68">
        <v>45.103857566765598</v>
      </c>
    </row>
    <row r="39" spans="1:18" x14ac:dyDescent="0.2">
      <c r="A39" s="141" t="s">
        <v>405</v>
      </c>
      <c r="B39" s="67" t="s">
        <v>406</v>
      </c>
      <c r="C39" s="67">
        <v>67</v>
      </c>
      <c r="D39" s="67" t="s">
        <v>334</v>
      </c>
      <c r="E39" s="71">
        <v>0.72613679872853099</v>
      </c>
      <c r="F39" s="68">
        <v>64.275256222547597</v>
      </c>
      <c r="G39" s="71">
        <v>0.81082495982298897</v>
      </c>
      <c r="H39" s="68">
        <v>40.1171303074671</v>
      </c>
      <c r="I39" s="71">
        <v>0.69004896985526598</v>
      </c>
      <c r="J39" s="68">
        <v>24.1581259150805</v>
      </c>
      <c r="K39" s="71">
        <v>0.747928630286262</v>
      </c>
      <c r="L39" s="68">
        <v>20.790629575402601</v>
      </c>
      <c r="M39" s="71">
        <v>0.84480449919657197</v>
      </c>
      <c r="N39" s="68">
        <v>85.944363103953194</v>
      </c>
      <c r="O39" s="71">
        <v>0.94091373321009497</v>
      </c>
      <c r="P39" s="68">
        <v>96.480938416422305</v>
      </c>
      <c r="Q39" s="71">
        <v>0.32229999999999998</v>
      </c>
      <c r="R39" s="68">
        <v>40.059347181008903</v>
      </c>
    </row>
    <row r="40" spans="1:18" x14ac:dyDescent="0.2">
      <c r="A40" s="141" t="s">
        <v>407</v>
      </c>
      <c r="B40" s="67" t="s">
        <v>408</v>
      </c>
      <c r="C40" s="67">
        <v>69</v>
      </c>
      <c r="D40" s="67" t="s">
        <v>334</v>
      </c>
      <c r="E40" s="71">
        <v>0.74109492669566301</v>
      </c>
      <c r="F40" s="68">
        <v>67.057101024890201</v>
      </c>
      <c r="G40" s="71">
        <v>0.879074862148436</v>
      </c>
      <c r="H40" s="68">
        <v>74.084919472913597</v>
      </c>
      <c r="I40" s="71">
        <v>0.73764271957897598</v>
      </c>
      <c r="J40" s="68">
        <v>42.898975109809697</v>
      </c>
      <c r="K40" s="71">
        <v>0.85657103693802406</v>
      </c>
      <c r="L40" s="68">
        <v>53.147877013177201</v>
      </c>
      <c r="M40" s="71">
        <v>0.73098553829673296</v>
      </c>
      <c r="N40" s="68">
        <v>67.057101024890201</v>
      </c>
      <c r="O40" s="71">
        <v>0.64039540321180899</v>
      </c>
      <c r="P40" s="68">
        <v>73.753665689149599</v>
      </c>
      <c r="Q40" s="71">
        <v>0.60189999999999999</v>
      </c>
      <c r="R40" s="68">
        <v>59.643916913946597</v>
      </c>
    </row>
    <row r="41" spans="1:18" x14ac:dyDescent="0.2">
      <c r="A41" s="141" t="s">
        <v>409</v>
      </c>
      <c r="B41" s="67" t="s">
        <v>410</v>
      </c>
      <c r="C41" s="67">
        <v>69</v>
      </c>
      <c r="D41" s="67" t="s">
        <v>334</v>
      </c>
      <c r="E41" s="71">
        <v>0.68626086576949896</v>
      </c>
      <c r="F41" s="68">
        <v>54.612005856515403</v>
      </c>
      <c r="G41" s="71">
        <v>0.81356881349705601</v>
      </c>
      <c r="H41" s="68">
        <v>41.142020497803799</v>
      </c>
      <c r="I41" s="71">
        <v>0.65646112563976</v>
      </c>
      <c r="J41" s="68">
        <v>15.666178623718899</v>
      </c>
      <c r="K41" s="71">
        <v>0.92463302505640599</v>
      </c>
      <c r="L41" s="68">
        <v>84.333821376281094</v>
      </c>
      <c r="M41" s="71">
        <v>0.62386181039100197</v>
      </c>
      <c r="N41" s="68">
        <v>45.095168374817</v>
      </c>
      <c r="O41" s="71">
        <v>0.67504042003276998</v>
      </c>
      <c r="P41" s="68">
        <v>77.126099706744895</v>
      </c>
      <c r="Q41" s="71">
        <v>0.42399999999999999</v>
      </c>
      <c r="R41" s="68">
        <v>48.367952522255202</v>
      </c>
    </row>
    <row r="42" spans="1:18" x14ac:dyDescent="0.2">
      <c r="A42" s="141" t="s">
        <v>411</v>
      </c>
      <c r="B42" s="67" t="s">
        <v>412</v>
      </c>
      <c r="C42" s="67">
        <v>69</v>
      </c>
      <c r="D42" s="67" t="s">
        <v>334</v>
      </c>
      <c r="E42" s="71">
        <v>0.69671072808415901</v>
      </c>
      <c r="F42" s="68">
        <v>57.540263543191799</v>
      </c>
      <c r="G42" s="71">
        <v>0.85412662893109004</v>
      </c>
      <c r="H42" s="68">
        <v>60.468521229868202</v>
      </c>
      <c r="I42" s="71">
        <v>0.78445932897932602</v>
      </c>
      <c r="J42" s="68">
        <v>59.736456808199101</v>
      </c>
      <c r="K42" s="71">
        <v>0.91917834422499201</v>
      </c>
      <c r="L42" s="68">
        <v>81.844802342606101</v>
      </c>
      <c r="M42" s="71">
        <v>0.60377611140867704</v>
      </c>
      <c r="N42" s="68">
        <v>40.849194729136201</v>
      </c>
      <c r="O42" s="71">
        <v>0.78242395496086703</v>
      </c>
      <c r="P42" s="68">
        <v>86.656891495601201</v>
      </c>
      <c r="Q42" s="71">
        <v>0.23630000000000001</v>
      </c>
      <c r="R42" s="68">
        <v>32.789317507418403</v>
      </c>
    </row>
    <row r="43" spans="1:18" x14ac:dyDescent="0.2">
      <c r="A43" s="141" t="s">
        <v>413</v>
      </c>
      <c r="B43" s="67" t="s">
        <v>414</v>
      </c>
      <c r="C43" s="67">
        <v>69</v>
      </c>
      <c r="D43" s="67" t="s">
        <v>334</v>
      </c>
      <c r="E43" s="71">
        <v>0.68794297026419704</v>
      </c>
      <c r="F43" s="68">
        <v>55.051244509516799</v>
      </c>
      <c r="G43" s="71">
        <v>0.81244027096809901</v>
      </c>
      <c r="H43" s="68">
        <v>40.849194729136201</v>
      </c>
      <c r="I43" s="71">
        <v>0.74162479159676198</v>
      </c>
      <c r="J43" s="68">
        <v>44.655929721815497</v>
      </c>
      <c r="K43" s="71">
        <v>0.87033131976371703</v>
      </c>
      <c r="L43" s="68">
        <v>58.857979502196201</v>
      </c>
      <c r="M43" s="71">
        <v>0.61047134440278505</v>
      </c>
      <c r="N43" s="68">
        <v>42.752562225475799</v>
      </c>
      <c r="O43" s="71">
        <v>0.65859009485382003</v>
      </c>
      <c r="P43" s="68">
        <v>75.513196480938404</v>
      </c>
      <c r="Q43" s="71">
        <v>0.43419999999999997</v>
      </c>
      <c r="R43" s="68">
        <v>49.258160237388701</v>
      </c>
    </row>
    <row r="44" spans="1:18" x14ac:dyDescent="0.2">
      <c r="A44" s="141" t="s">
        <v>415</v>
      </c>
      <c r="B44" s="67" t="s">
        <v>416</v>
      </c>
      <c r="C44" s="67">
        <v>67</v>
      </c>
      <c r="D44" s="67" t="s">
        <v>334</v>
      </c>
      <c r="E44" s="71">
        <v>0.62048353657950595</v>
      </c>
      <c r="F44" s="68">
        <v>39.092240117130302</v>
      </c>
      <c r="G44" s="71">
        <v>0.72162144824317698</v>
      </c>
      <c r="H44" s="68">
        <v>17.715959004392399</v>
      </c>
      <c r="I44" s="71">
        <v>0.72188627118958004</v>
      </c>
      <c r="J44" s="68">
        <v>36.896046852123</v>
      </c>
      <c r="K44" s="71">
        <v>0.62513459114254499</v>
      </c>
      <c r="L44" s="68">
        <v>5.8565153733528597</v>
      </c>
      <c r="M44" s="71">
        <v>0.70420460632030002</v>
      </c>
      <c r="N44" s="68">
        <v>61.200585651537303</v>
      </c>
      <c r="O44" s="71">
        <v>0.42640430258143402</v>
      </c>
      <c r="P44" s="68">
        <v>44.428152492668602</v>
      </c>
      <c r="Q44" s="71">
        <v>0.52364999999999995</v>
      </c>
      <c r="R44" s="68">
        <v>54.599406528189903</v>
      </c>
    </row>
    <row r="45" spans="1:18" x14ac:dyDescent="0.2">
      <c r="A45" s="141" t="s">
        <v>417</v>
      </c>
      <c r="B45" s="67" t="s">
        <v>418</v>
      </c>
      <c r="C45" s="67">
        <v>67</v>
      </c>
      <c r="D45" s="67" t="s">
        <v>334</v>
      </c>
      <c r="E45" s="71">
        <v>0.66474876100704505</v>
      </c>
      <c r="F45" s="68">
        <v>49.487554904831597</v>
      </c>
      <c r="G45" s="71">
        <v>0.80931484589581104</v>
      </c>
      <c r="H45" s="68">
        <v>39.824304538799403</v>
      </c>
      <c r="I45" s="71">
        <v>0.72073392829483196</v>
      </c>
      <c r="J45" s="68">
        <v>36.456808199121497</v>
      </c>
      <c r="K45" s="71">
        <v>0.67548067814818002</v>
      </c>
      <c r="L45" s="68">
        <v>9.5168374816983903</v>
      </c>
      <c r="M45" s="71">
        <v>0.82471880021424804</v>
      </c>
      <c r="N45" s="68">
        <v>83.748169838945799</v>
      </c>
      <c r="O45" s="71">
        <v>0.812344313489201</v>
      </c>
      <c r="P45" s="68">
        <v>88.269794721407607</v>
      </c>
      <c r="Q45" s="71">
        <v>0.1459</v>
      </c>
      <c r="R45" s="68">
        <v>22.106824925815999</v>
      </c>
    </row>
    <row r="46" spans="1:18" x14ac:dyDescent="0.2">
      <c r="A46" s="141" t="s">
        <v>419</v>
      </c>
      <c r="B46" s="67" t="s">
        <v>420</v>
      </c>
      <c r="C46" s="67">
        <v>67</v>
      </c>
      <c r="D46" s="67" t="s">
        <v>334</v>
      </c>
      <c r="E46" s="71">
        <v>0.55609052230372702</v>
      </c>
      <c r="F46" s="68">
        <v>23.865300146412899</v>
      </c>
      <c r="G46" s="71">
        <v>0.74313064202054602</v>
      </c>
      <c r="H46" s="68">
        <v>20.644216691068799</v>
      </c>
      <c r="I46" s="71">
        <v>0.66576936750370297</v>
      </c>
      <c r="J46" s="68">
        <v>17.862371888726202</v>
      </c>
      <c r="K46" s="71">
        <v>0.42986844820235398</v>
      </c>
      <c r="L46" s="68">
        <v>1.3177159590043901</v>
      </c>
      <c r="M46" s="71">
        <v>0.73768077129084197</v>
      </c>
      <c r="N46" s="68">
        <v>68.521229868228403</v>
      </c>
      <c r="O46" s="71">
        <v>0.76009390480491901</v>
      </c>
      <c r="P46" s="68">
        <v>85.043988269794696</v>
      </c>
      <c r="Q46" s="71">
        <v>0</v>
      </c>
      <c r="R46" s="68">
        <v>10.5341246290801</v>
      </c>
    </row>
    <row r="47" spans="1:18" x14ac:dyDescent="0.2">
      <c r="A47" s="141" t="s">
        <v>421</v>
      </c>
      <c r="B47" s="67" t="s">
        <v>422</v>
      </c>
      <c r="C47" s="67">
        <v>67</v>
      </c>
      <c r="D47" s="67" t="s">
        <v>334</v>
      </c>
      <c r="E47" s="71">
        <v>0.72894543438529202</v>
      </c>
      <c r="F47" s="68">
        <v>64.860907759882906</v>
      </c>
      <c r="G47" s="71">
        <v>0.89907973959874798</v>
      </c>
      <c r="H47" s="68">
        <v>83.162518301610504</v>
      </c>
      <c r="I47" s="71">
        <v>0.76257622252194002</v>
      </c>
      <c r="J47" s="68">
        <v>51.6837481698389</v>
      </c>
      <c r="K47" s="71">
        <v>0.83888026225385703</v>
      </c>
      <c r="L47" s="68">
        <v>48.023426061493403</v>
      </c>
      <c r="M47" s="71">
        <v>0.82471880021424804</v>
      </c>
      <c r="N47" s="68">
        <v>83.748169838945799</v>
      </c>
      <c r="O47" s="71">
        <v>0.86346758172296201</v>
      </c>
      <c r="P47" s="68">
        <v>91.202346041055705</v>
      </c>
      <c r="Q47" s="71">
        <v>0.18495</v>
      </c>
      <c r="R47" s="68">
        <v>26.261127596439199</v>
      </c>
    </row>
    <row r="48" spans="1:18" x14ac:dyDescent="0.2">
      <c r="A48" s="141" t="s">
        <v>423</v>
      </c>
      <c r="B48" s="67" t="s">
        <v>424</v>
      </c>
      <c r="C48" s="67">
        <v>67</v>
      </c>
      <c r="D48" s="67" t="s">
        <v>334</v>
      </c>
      <c r="E48" s="71">
        <v>0.810276604024321</v>
      </c>
      <c r="F48" s="68">
        <v>82.723279648609093</v>
      </c>
      <c r="G48" s="71">
        <v>0.87267289209341303</v>
      </c>
      <c r="H48" s="68">
        <v>70.717423133235698</v>
      </c>
      <c r="I48" s="71">
        <v>0.75876842740912098</v>
      </c>
      <c r="J48" s="68">
        <v>50.073206442166899</v>
      </c>
      <c r="K48" s="71">
        <v>0.71352987011877</v>
      </c>
      <c r="L48" s="68">
        <v>14.3484626647145</v>
      </c>
      <c r="M48" s="71">
        <v>0.89836636314943796</v>
      </c>
      <c r="N48" s="68">
        <v>91.215226939970705</v>
      </c>
      <c r="O48" s="71">
        <v>0.85787207137518395</v>
      </c>
      <c r="P48" s="68">
        <v>90.615835777126094</v>
      </c>
      <c r="Q48" s="71">
        <v>0.76044999999999996</v>
      </c>
      <c r="R48" s="68">
        <v>71.068249258160193</v>
      </c>
    </row>
    <row r="49" spans="1:18" x14ac:dyDescent="0.2">
      <c r="A49" s="141" t="s">
        <v>425</v>
      </c>
      <c r="B49" s="67" t="s">
        <v>426</v>
      </c>
      <c r="C49" s="67">
        <v>67</v>
      </c>
      <c r="D49" s="67" t="s">
        <v>334</v>
      </c>
      <c r="E49" s="71">
        <v>0.61300593618999</v>
      </c>
      <c r="F49" s="68">
        <v>35.578330893118597</v>
      </c>
      <c r="G49" s="71">
        <v>0.79759978569396295</v>
      </c>
      <c r="H49" s="68">
        <v>35.724743777452403</v>
      </c>
      <c r="I49" s="71">
        <v>0.59384801622022299</v>
      </c>
      <c r="J49" s="68">
        <v>6.4421669106881403</v>
      </c>
      <c r="K49" s="71">
        <v>0.67771794796590101</v>
      </c>
      <c r="L49" s="68">
        <v>9.8096632503660306</v>
      </c>
      <c r="M49" s="71">
        <v>0.67072844134975895</v>
      </c>
      <c r="N49" s="68">
        <v>54.026354319180101</v>
      </c>
      <c r="O49" s="71">
        <v>0.80964142591009303</v>
      </c>
      <c r="P49" s="68">
        <v>87.829912023460395</v>
      </c>
      <c r="Q49" s="71">
        <v>0.1285</v>
      </c>
      <c r="R49" s="68">
        <v>20.623145400593501</v>
      </c>
    </row>
    <row r="50" spans="1:18" x14ac:dyDescent="0.2">
      <c r="A50" s="141" t="s">
        <v>427</v>
      </c>
      <c r="B50" s="67" t="s">
        <v>428</v>
      </c>
      <c r="C50" s="67">
        <v>67</v>
      </c>
      <c r="D50" s="67" t="s">
        <v>334</v>
      </c>
      <c r="E50" s="71">
        <v>0.56539554420764104</v>
      </c>
      <c r="F50" s="68">
        <v>25.183016105417298</v>
      </c>
      <c r="G50" s="71">
        <v>0.75805294369880705</v>
      </c>
      <c r="H50" s="68">
        <v>24.1581259150805</v>
      </c>
      <c r="I50" s="71">
        <v>0.60464988685966503</v>
      </c>
      <c r="J50" s="68">
        <v>7.3206442166910701</v>
      </c>
      <c r="K50" s="71">
        <v>0.70427952442657804</v>
      </c>
      <c r="L50" s="68">
        <v>12.298682284041</v>
      </c>
      <c r="M50" s="71">
        <v>0.61716657739689396</v>
      </c>
      <c r="N50" s="68">
        <v>44.2166910688141</v>
      </c>
      <c r="O50" s="71">
        <v>0.70822433286389996</v>
      </c>
      <c r="P50" s="68">
        <v>80.498533724340206</v>
      </c>
      <c r="Q50" s="71">
        <v>0</v>
      </c>
      <c r="R50" s="68">
        <v>10.5341246290801</v>
      </c>
    </row>
    <row r="51" spans="1:18" x14ac:dyDescent="0.2">
      <c r="A51" s="141" t="s">
        <v>429</v>
      </c>
      <c r="B51" s="67" t="s">
        <v>430</v>
      </c>
      <c r="C51" s="67">
        <v>67</v>
      </c>
      <c r="D51" s="67" t="s">
        <v>334</v>
      </c>
      <c r="E51" s="71">
        <v>0.66676063669657604</v>
      </c>
      <c r="F51" s="68">
        <v>50.073206442166899</v>
      </c>
      <c r="G51" s="71">
        <v>0.84464394037208601</v>
      </c>
      <c r="H51" s="68">
        <v>56.368960468521202</v>
      </c>
      <c r="I51" s="71">
        <v>0.63735938480236398</v>
      </c>
      <c r="J51" s="68">
        <v>11.1273792093704</v>
      </c>
      <c r="K51" s="71">
        <v>0.71544086990008404</v>
      </c>
      <c r="L51" s="68">
        <v>14.787701317715999</v>
      </c>
      <c r="M51" s="71">
        <v>0.77785216925548994</v>
      </c>
      <c r="N51" s="68">
        <v>75.988286969253295</v>
      </c>
      <c r="O51" s="71">
        <v>0.75946745584943198</v>
      </c>
      <c r="P51" s="68">
        <v>84.750733137829897</v>
      </c>
      <c r="Q51" s="71">
        <v>0.26579999999999998</v>
      </c>
      <c r="R51" s="68">
        <v>36.498516320474799</v>
      </c>
    </row>
    <row r="52" spans="1:18" x14ac:dyDescent="0.2">
      <c r="A52" s="141" t="s">
        <v>431</v>
      </c>
      <c r="B52" s="67" t="s">
        <v>432</v>
      </c>
      <c r="C52" s="67">
        <v>67</v>
      </c>
      <c r="D52" s="67" t="s">
        <v>334</v>
      </c>
      <c r="E52" s="71">
        <v>0.60116962659311501</v>
      </c>
      <c r="F52" s="68">
        <v>32.064421669106899</v>
      </c>
      <c r="G52" s="71">
        <v>0.78139730063137902</v>
      </c>
      <c r="H52" s="68">
        <v>30.7467057101025</v>
      </c>
      <c r="I52" s="71">
        <v>0.65173413378238498</v>
      </c>
      <c r="J52" s="68">
        <v>14.787701317715999</v>
      </c>
      <c r="K52" s="71">
        <v>0.75912842290105997</v>
      </c>
      <c r="L52" s="68">
        <v>23.279648609077601</v>
      </c>
      <c r="M52" s="71">
        <v>0.70420460632030002</v>
      </c>
      <c r="N52" s="68">
        <v>61.200585651537303</v>
      </c>
      <c r="O52" s="71">
        <v>0.538953295923563</v>
      </c>
      <c r="P52" s="68">
        <v>61.583577712610001</v>
      </c>
      <c r="Q52" s="71">
        <v>0.1716</v>
      </c>
      <c r="R52" s="68">
        <v>24.7774480712166</v>
      </c>
    </row>
    <row r="53" spans="1:18" x14ac:dyDescent="0.2">
      <c r="A53" s="141" t="s">
        <v>433</v>
      </c>
      <c r="B53" s="67" t="s">
        <v>434</v>
      </c>
      <c r="C53" s="67">
        <v>67</v>
      </c>
      <c r="D53" s="67" t="s">
        <v>334</v>
      </c>
      <c r="E53" s="71">
        <v>0.57989071368460099</v>
      </c>
      <c r="F53" s="68">
        <v>27.232796486090798</v>
      </c>
      <c r="G53" s="71">
        <v>0.80671648519695405</v>
      </c>
      <c r="H53" s="68">
        <v>38.506588579795</v>
      </c>
      <c r="I53" s="71">
        <v>0.58861764230474301</v>
      </c>
      <c r="J53" s="68">
        <v>6.1493411420205</v>
      </c>
      <c r="K53" s="71">
        <v>0.88391862511616603</v>
      </c>
      <c r="L53" s="68">
        <v>66.910688140556402</v>
      </c>
      <c r="M53" s="71">
        <v>0.56360471344402796</v>
      </c>
      <c r="N53" s="68">
        <v>33.967789165446597</v>
      </c>
      <c r="O53" s="71">
        <v>0.636486816045718</v>
      </c>
      <c r="P53" s="68">
        <v>73.167155425219903</v>
      </c>
      <c r="Q53" s="71">
        <v>0</v>
      </c>
      <c r="R53" s="68">
        <v>10.5341246290801</v>
      </c>
    </row>
    <row r="54" spans="1:18" x14ac:dyDescent="0.2">
      <c r="A54" s="141" t="s">
        <v>435</v>
      </c>
      <c r="B54" s="67" t="s">
        <v>436</v>
      </c>
      <c r="C54" s="67">
        <v>67</v>
      </c>
      <c r="D54" s="67" t="s">
        <v>334</v>
      </c>
      <c r="E54" s="71">
        <v>0.72459610512574502</v>
      </c>
      <c r="F54" s="68">
        <v>64.128843338213798</v>
      </c>
      <c r="G54" s="71">
        <v>0.85632383775018095</v>
      </c>
      <c r="H54" s="68">
        <v>62.957540263543201</v>
      </c>
      <c r="I54" s="71">
        <v>0.64429416184564903</v>
      </c>
      <c r="J54" s="68">
        <v>12.7379209370425</v>
      </c>
      <c r="K54" s="71">
        <v>0.87847501446168097</v>
      </c>
      <c r="L54" s="68">
        <v>63.396778916544697</v>
      </c>
      <c r="M54" s="71">
        <v>0.79793786823781498</v>
      </c>
      <c r="N54" s="68">
        <v>80.234260614934101</v>
      </c>
      <c r="O54" s="71">
        <v>0.65954574845914604</v>
      </c>
      <c r="P54" s="68">
        <v>76.099706744868001</v>
      </c>
      <c r="Q54" s="71">
        <v>0.51100000000000001</v>
      </c>
      <c r="R54" s="68">
        <v>53.857566765578603</v>
      </c>
    </row>
    <row r="55" spans="1:18" x14ac:dyDescent="0.2">
      <c r="A55" s="141" t="s">
        <v>437</v>
      </c>
      <c r="B55" s="67" t="s">
        <v>438</v>
      </c>
      <c r="C55" s="67">
        <v>67</v>
      </c>
      <c r="D55" s="67" t="s">
        <v>334</v>
      </c>
      <c r="E55" s="71">
        <v>0.76264331721238199</v>
      </c>
      <c r="F55" s="68">
        <v>71.888726207906302</v>
      </c>
      <c r="G55" s="71">
        <v>0.77943517621448999</v>
      </c>
      <c r="H55" s="68">
        <v>30.014641288433399</v>
      </c>
      <c r="I55" s="71">
        <v>0.65209637560979805</v>
      </c>
      <c r="J55" s="68">
        <v>14.9341142020498</v>
      </c>
      <c r="K55" s="71">
        <v>0.72481181968213804</v>
      </c>
      <c r="L55" s="68">
        <v>16.983894582723298</v>
      </c>
      <c r="M55" s="71">
        <v>0.71089983931440903</v>
      </c>
      <c r="N55" s="68">
        <v>62.518301610541698</v>
      </c>
      <c r="O55" s="71">
        <v>0.71361669245346004</v>
      </c>
      <c r="P55" s="68">
        <v>80.791788856305004</v>
      </c>
      <c r="Q55" s="71">
        <v>0.995</v>
      </c>
      <c r="R55" s="68">
        <v>78.931750741839807</v>
      </c>
    </row>
    <row r="56" spans="1:18" x14ac:dyDescent="0.2">
      <c r="A56" s="141" t="s">
        <v>439</v>
      </c>
      <c r="B56" s="67" t="s">
        <v>440</v>
      </c>
      <c r="C56" s="67">
        <v>67</v>
      </c>
      <c r="D56" s="67" t="s">
        <v>334</v>
      </c>
      <c r="E56" s="71">
        <v>0.77840674185296499</v>
      </c>
      <c r="F56" s="68">
        <v>76.720351390922403</v>
      </c>
      <c r="G56" s="71">
        <v>0.82500310627739104</v>
      </c>
      <c r="H56" s="68">
        <v>46.559297218155201</v>
      </c>
      <c r="I56" s="71">
        <v>0.71057853375584501</v>
      </c>
      <c r="J56" s="68">
        <v>31.478770131771601</v>
      </c>
      <c r="K56" s="71">
        <v>0.78375648790067098</v>
      </c>
      <c r="L56" s="68">
        <v>30.014641288433399</v>
      </c>
      <c r="M56" s="71">
        <v>0.804633101231923</v>
      </c>
      <c r="N56" s="68">
        <v>81.259150805270906</v>
      </c>
      <c r="O56" s="71">
        <v>0.78666922195195899</v>
      </c>
      <c r="P56" s="68">
        <v>86.8035190615836</v>
      </c>
      <c r="Q56" s="71">
        <v>0.75980000000000003</v>
      </c>
      <c r="R56" s="68">
        <v>70.919881305638</v>
      </c>
    </row>
    <row r="57" spans="1:18" x14ac:dyDescent="0.2">
      <c r="A57" s="141" t="s">
        <v>441</v>
      </c>
      <c r="B57" s="67" t="s">
        <v>442</v>
      </c>
      <c r="C57" s="67">
        <v>67</v>
      </c>
      <c r="D57" s="67" t="s">
        <v>334</v>
      </c>
      <c r="E57" s="71">
        <v>0.69299508156257605</v>
      </c>
      <c r="F57" s="68">
        <v>56.368960468521202</v>
      </c>
      <c r="G57" s="71">
        <v>0.85892647088471197</v>
      </c>
      <c r="H57" s="68">
        <v>64.128843338213798</v>
      </c>
      <c r="I57" s="71">
        <v>0.73729852808823704</v>
      </c>
      <c r="J57" s="68">
        <v>42.752562225475799</v>
      </c>
      <c r="K57" s="71">
        <v>0.78879448419424902</v>
      </c>
      <c r="L57" s="68">
        <v>31.332357247437798</v>
      </c>
      <c r="M57" s="71">
        <v>0.82471880021424804</v>
      </c>
      <c r="N57" s="68">
        <v>83.748169838945799</v>
      </c>
      <c r="O57" s="71">
        <v>0.759032205994013</v>
      </c>
      <c r="P57" s="68">
        <v>84.604105571847498</v>
      </c>
      <c r="Q57" s="71">
        <v>0.18920000000000001</v>
      </c>
      <c r="R57" s="68">
        <v>27.596439169139501</v>
      </c>
    </row>
    <row r="58" spans="1:18" x14ac:dyDescent="0.2">
      <c r="A58" s="141" t="s">
        <v>443</v>
      </c>
      <c r="B58" s="67" t="s">
        <v>444</v>
      </c>
      <c r="C58" s="67">
        <v>67</v>
      </c>
      <c r="D58" s="67" t="s">
        <v>334</v>
      </c>
      <c r="E58" s="71">
        <v>0.82556296119747397</v>
      </c>
      <c r="F58" s="68">
        <v>86.237188872620806</v>
      </c>
      <c r="G58" s="71">
        <v>0.89675308194025105</v>
      </c>
      <c r="H58" s="68">
        <v>81.99121522694</v>
      </c>
      <c r="I58" s="71">
        <v>0.79096123759537396</v>
      </c>
      <c r="J58" s="68">
        <v>62.518301610541698</v>
      </c>
      <c r="K58" s="71">
        <v>0.87702224837304499</v>
      </c>
      <c r="L58" s="68">
        <v>62.518301610541698</v>
      </c>
      <c r="M58" s="71">
        <v>0.918452062131763</v>
      </c>
      <c r="N58" s="68">
        <v>93.704245973645698</v>
      </c>
      <c r="O58" s="71">
        <v>0.84438913714441199</v>
      </c>
      <c r="P58" s="68">
        <v>89.736070381231698</v>
      </c>
      <c r="Q58" s="71">
        <v>0.62580000000000002</v>
      </c>
      <c r="R58" s="68">
        <v>62.017804154302702</v>
      </c>
    </row>
    <row r="59" spans="1:18" x14ac:dyDescent="0.2">
      <c r="A59" s="141" t="s">
        <v>445</v>
      </c>
      <c r="B59" s="67" t="s">
        <v>446</v>
      </c>
      <c r="C59" s="67">
        <v>67</v>
      </c>
      <c r="D59" s="67" t="s">
        <v>334</v>
      </c>
      <c r="E59" s="71">
        <v>0.82614598377314896</v>
      </c>
      <c r="F59" s="68">
        <v>86.383601756954604</v>
      </c>
      <c r="G59" s="71">
        <v>0.94851016703861302</v>
      </c>
      <c r="H59" s="68">
        <v>97.218155197657396</v>
      </c>
      <c r="I59" s="71">
        <v>0.77324713361314701</v>
      </c>
      <c r="J59" s="68">
        <v>55.197657393850697</v>
      </c>
      <c r="K59" s="71">
        <v>0.87692035218569497</v>
      </c>
      <c r="L59" s="68">
        <v>62.371888726207899</v>
      </c>
      <c r="M59" s="71">
        <v>0.89836636314943796</v>
      </c>
      <c r="N59" s="68">
        <v>91.215226939970705</v>
      </c>
      <c r="O59" s="71">
        <v>0.88943188665200101</v>
      </c>
      <c r="P59" s="68">
        <v>93.108504398826994</v>
      </c>
      <c r="Q59" s="71">
        <v>0.57040000000000002</v>
      </c>
      <c r="R59" s="68">
        <v>57.715133531157299</v>
      </c>
    </row>
    <row r="60" spans="1:18" x14ac:dyDescent="0.2">
      <c r="A60" s="141" t="s">
        <v>447</v>
      </c>
      <c r="B60" s="67" t="s">
        <v>448</v>
      </c>
      <c r="C60" s="67">
        <v>67</v>
      </c>
      <c r="D60" s="67" t="s">
        <v>334</v>
      </c>
      <c r="E60" s="71">
        <v>0.75796097813229202</v>
      </c>
      <c r="F60" s="68">
        <v>71.156661786237194</v>
      </c>
      <c r="G60" s="71">
        <v>0.75579343452995595</v>
      </c>
      <c r="H60" s="68">
        <v>23.279648609077601</v>
      </c>
      <c r="I60" s="71">
        <v>0.82257696911135803</v>
      </c>
      <c r="J60" s="68">
        <v>77.745241581259194</v>
      </c>
      <c r="K60" s="71">
        <v>0.80801275431452202</v>
      </c>
      <c r="L60" s="68">
        <v>36.749633967789201</v>
      </c>
      <c r="M60" s="71">
        <v>0.64394750937332601</v>
      </c>
      <c r="N60" s="68">
        <v>49.048316251830201</v>
      </c>
      <c r="O60" s="71">
        <v>0.91363520146458999</v>
      </c>
      <c r="P60" s="68">
        <v>95.014662756598199</v>
      </c>
      <c r="Q60" s="71">
        <v>0.6038</v>
      </c>
      <c r="R60" s="68">
        <v>60.089020771513397</v>
      </c>
    </row>
    <row r="61" spans="1:18" x14ac:dyDescent="0.2">
      <c r="A61" s="141" t="s">
        <v>449</v>
      </c>
      <c r="B61" s="67" t="s">
        <v>450</v>
      </c>
      <c r="C61" s="67">
        <v>67</v>
      </c>
      <c r="D61" s="67" t="s">
        <v>334</v>
      </c>
      <c r="E61" s="71">
        <v>0.77409604068168103</v>
      </c>
      <c r="F61" s="68">
        <v>75.256222547584201</v>
      </c>
      <c r="G61" s="71">
        <v>0.74591370589476402</v>
      </c>
      <c r="H61" s="68">
        <v>20.937042459736499</v>
      </c>
      <c r="I61" s="71">
        <v>0.80719464954833597</v>
      </c>
      <c r="J61" s="68">
        <v>71.449487554904806</v>
      </c>
      <c r="K61" s="71">
        <v>0.74452227221522205</v>
      </c>
      <c r="L61" s="68">
        <v>19.765739385065899</v>
      </c>
      <c r="M61" s="71">
        <v>0.74437600428494999</v>
      </c>
      <c r="N61" s="68">
        <v>70.131771595900403</v>
      </c>
      <c r="O61" s="71">
        <v>0.94846961214681502</v>
      </c>
      <c r="P61" s="68">
        <v>97.507331378299099</v>
      </c>
      <c r="Q61" s="71">
        <v>0.65410000000000001</v>
      </c>
      <c r="R61" s="68">
        <v>63.798219584569701</v>
      </c>
    </row>
    <row r="62" spans="1:18" x14ac:dyDescent="0.2">
      <c r="A62" s="141" t="s">
        <v>451</v>
      </c>
      <c r="B62" s="67" t="s">
        <v>452</v>
      </c>
      <c r="C62" s="67">
        <v>67</v>
      </c>
      <c r="D62" s="67" t="s">
        <v>334</v>
      </c>
      <c r="E62" s="71">
        <v>0.83617704847627905</v>
      </c>
      <c r="F62" s="68">
        <v>88.286969253294302</v>
      </c>
      <c r="G62" s="71">
        <v>0.820181736123758</v>
      </c>
      <c r="H62" s="68">
        <v>44.655929721815497</v>
      </c>
      <c r="I62" s="71">
        <v>0.75133573289158095</v>
      </c>
      <c r="J62" s="68">
        <v>47.877013177159597</v>
      </c>
      <c r="K62" s="71">
        <v>0.812040254617452</v>
      </c>
      <c r="L62" s="68">
        <v>38.360175695461201</v>
      </c>
      <c r="M62" s="71">
        <v>0.73768077129084197</v>
      </c>
      <c r="N62" s="68">
        <v>68.521229868228403</v>
      </c>
      <c r="O62" s="71">
        <v>0.89582379593404105</v>
      </c>
      <c r="P62" s="68">
        <v>93.988269794721404</v>
      </c>
      <c r="Q62" s="71">
        <v>1</v>
      </c>
      <c r="R62" s="68">
        <v>100</v>
      </c>
    </row>
    <row r="63" spans="1:18" x14ac:dyDescent="0.2">
      <c r="A63" s="141" t="s">
        <v>453</v>
      </c>
      <c r="B63" s="67" t="s">
        <v>454</v>
      </c>
      <c r="C63" s="67">
        <v>67</v>
      </c>
      <c r="D63" s="67" t="s">
        <v>334</v>
      </c>
      <c r="E63" s="71">
        <v>0.78353217104456296</v>
      </c>
      <c r="F63" s="68">
        <v>77.891654465593007</v>
      </c>
      <c r="G63" s="71">
        <v>0.78607363343573999</v>
      </c>
      <c r="H63" s="68">
        <v>32.064421669106899</v>
      </c>
      <c r="I63" s="71">
        <v>0.84537922798748499</v>
      </c>
      <c r="J63" s="68">
        <v>87.115666178623698</v>
      </c>
      <c r="K63" s="71">
        <v>0.80308660959729194</v>
      </c>
      <c r="L63" s="68">
        <v>35.431918008784798</v>
      </c>
      <c r="M63" s="71">
        <v>0.83810926620246395</v>
      </c>
      <c r="N63" s="68">
        <v>85.358711566617899</v>
      </c>
      <c r="O63" s="71">
        <v>0.98904428904439801</v>
      </c>
      <c r="P63" s="68">
        <v>99.560117302052802</v>
      </c>
      <c r="Q63" s="71">
        <v>0.4395</v>
      </c>
      <c r="R63" s="68">
        <v>49.554896142433201</v>
      </c>
    </row>
    <row r="64" spans="1:18" x14ac:dyDescent="0.2">
      <c r="A64" s="141" t="s">
        <v>455</v>
      </c>
      <c r="B64" s="67" t="s">
        <v>456</v>
      </c>
      <c r="C64" s="67">
        <v>67</v>
      </c>
      <c r="D64" s="67" t="s">
        <v>334</v>
      </c>
      <c r="E64" s="71">
        <v>0.74451758322750305</v>
      </c>
      <c r="F64" s="68">
        <v>67.935578330893094</v>
      </c>
      <c r="G64" s="71">
        <v>0.89281844924709297</v>
      </c>
      <c r="H64" s="68">
        <v>81.259150805270906</v>
      </c>
      <c r="I64" s="71">
        <v>0.79356333931686796</v>
      </c>
      <c r="J64" s="68">
        <v>63.396778916544697</v>
      </c>
      <c r="K64" s="71">
        <v>0.91283262202534798</v>
      </c>
      <c r="L64" s="68">
        <v>79.355783308931194</v>
      </c>
      <c r="M64" s="71">
        <v>0.918452062131763</v>
      </c>
      <c r="N64" s="68">
        <v>93.704245973645698</v>
      </c>
      <c r="O64" s="71">
        <v>0.94943902664394797</v>
      </c>
      <c r="P64" s="68">
        <v>97.653958944281499</v>
      </c>
      <c r="Q64" s="71">
        <v>0</v>
      </c>
      <c r="R64" s="68">
        <v>10.5341246290801</v>
      </c>
    </row>
    <row r="65" spans="1:18" x14ac:dyDescent="0.2">
      <c r="A65" s="141" t="s">
        <v>457</v>
      </c>
      <c r="B65" s="67" t="s">
        <v>458</v>
      </c>
      <c r="C65" s="67">
        <v>67</v>
      </c>
      <c r="D65" s="67" t="s">
        <v>334</v>
      </c>
      <c r="E65" s="71">
        <v>0.89696566306857395</v>
      </c>
      <c r="F65" s="68">
        <v>96.632503660322101</v>
      </c>
      <c r="G65" s="71">
        <v>0.86837169764164601</v>
      </c>
      <c r="H65" s="68">
        <v>68.667642752562202</v>
      </c>
      <c r="I65" s="71">
        <v>0.805782449079117</v>
      </c>
      <c r="J65" s="68">
        <v>71.010248901903395</v>
      </c>
      <c r="K65" s="71">
        <v>0.88544435169869895</v>
      </c>
      <c r="L65" s="68">
        <v>67.349926793557799</v>
      </c>
      <c r="M65" s="71">
        <v>0.85819496518478899</v>
      </c>
      <c r="N65" s="68">
        <v>87.994143484626605</v>
      </c>
      <c r="O65" s="71">
        <v>0.96400051480719195</v>
      </c>
      <c r="P65" s="68">
        <v>98.387096774193594</v>
      </c>
      <c r="Q65" s="71">
        <v>1</v>
      </c>
      <c r="R65" s="68">
        <v>100</v>
      </c>
    </row>
    <row r="66" spans="1:18" x14ac:dyDescent="0.2">
      <c r="A66" s="141" t="s">
        <v>459</v>
      </c>
      <c r="B66" s="67" t="s">
        <v>460</v>
      </c>
      <c r="C66" s="67">
        <v>67</v>
      </c>
      <c r="D66" s="67" t="s">
        <v>334</v>
      </c>
      <c r="E66" s="71">
        <v>0.85235538257145305</v>
      </c>
      <c r="F66" s="68">
        <v>91.068814055636906</v>
      </c>
      <c r="G66" s="71">
        <v>0.855301668242332</v>
      </c>
      <c r="H66" s="68">
        <v>61.786237188872597</v>
      </c>
      <c r="I66" s="71">
        <v>0.675292571505126</v>
      </c>
      <c r="J66" s="68">
        <v>19.472913616398198</v>
      </c>
      <c r="K66" s="71">
        <v>0.84859037236544999</v>
      </c>
      <c r="L66" s="68">
        <v>49.780380673499302</v>
      </c>
      <c r="M66" s="71">
        <v>0.82471880021424804</v>
      </c>
      <c r="N66" s="68">
        <v>83.748169838945799</v>
      </c>
      <c r="O66" s="71">
        <v>0.91022888310156502</v>
      </c>
      <c r="P66" s="68">
        <v>94.7214076246334</v>
      </c>
      <c r="Q66" s="71">
        <v>1</v>
      </c>
      <c r="R66" s="68">
        <v>100</v>
      </c>
    </row>
    <row r="67" spans="1:18" x14ac:dyDescent="0.2">
      <c r="A67" s="141" t="s">
        <v>461</v>
      </c>
      <c r="B67" s="67" t="s">
        <v>462</v>
      </c>
      <c r="C67" s="67">
        <v>67</v>
      </c>
      <c r="D67" s="67" t="s">
        <v>334</v>
      </c>
      <c r="E67" s="71">
        <v>0.74798664986720798</v>
      </c>
      <c r="F67" s="68">
        <v>68.521229868228403</v>
      </c>
      <c r="G67" s="71">
        <v>0.79508109877798805</v>
      </c>
      <c r="H67" s="68">
        <v>35.139092240117101</v>
      </c>
      <c r="I67" s="71">
        <v>0.630115113861758</v>
      </c>
      <c r="J67" s="68">
        <v>9.9560761346998508</v>
      </c>
      <c r="K67" s="71">
        <v>0.70530142266873597</v>
      </c>
      <c r="L67" s="68">
        <v>12.591508052708599</v>
      </c>
      <c r="M67" s="71">
        <v>0.63055704338510998</v>
      </c>
      <c r="N67" s="68">
        <v>46.852122986822799</v>
      </c>
      <c r="O67" s="71">
        <v>0.80836522050965198</v>
      </c>
      <c r="P67" s="68">
        <v>87.536656891495596</v>
      </c>
      <c r="Q67" s="71">
        <v>0.91849999999999998</v>
      </c>
      <c r="R67" s="68">
        <v>77.596439169139501</v>
      </c>
    </row>
    <row r="68" spans="1:18" x14ac:dyDescent="0.2">
      <c r="A68" s="141" t="s">
        <v>463</v>
      </c>
      <c r="B68" s="67" t="s">
        <v>464</v>
      </c>
      <c r="C68" s="67">
        <v>67</v>
      </c>
      <c r="D68" s="67" t="s">
        <v>334</v>
      </c>
      <c r="E68" s="71">
        <v>0.82706378784214696</v>
      </c>
      <c r="F68" s="68">
        <v>86.530014641288403</v>
      </c>
      <c r="G68" s="71">
        <v>0.83115340603959498</v>
      </c>
      <c r="H68" s="68">
        <v>50.366032210834597</v>
      </c>
      <c r="I68" s="71">
        <v>0.72361890266173801</v>
      </c>
      <c r="J68" s="68">
        <v>38.067349926793597</v>
      </c>
      <c r="K68" s="71">
        <v>0.79791675040059995</v>
      </c>
      <c r="L68" s="68">
        <v>33.089311859443598</v>
      </c>
      <c r="M68" s="71">
        <v>0.74437600428494999</v>
      </c>
      <c r="N68" s="68">
        <v>70.131771595900403</v>
      </c>
      <c r="O68" s="71">
        <v>0.86531766366599805</v>
      </c>
      <c r="P68" s="68">
        <v>91.788856304985302</v>
      </c>
      <c r="Q68" s="71">
        <v>1</v>
      </c>
      <c r="R68" s="68">
        <v>100</v>
      </c>
    </row>
    <row r="69" spans="1:18" x14ac:dyDescent="0.2">
      <c r="A69" s="141" t="s">
        <v>465</v>
      </c>
      <c r="B69" s="67" t="s">
        <v>466</v>
      </c>
      <c r="C69" s="67">
        <v>67</v>
      </c>
      <c r="D69" s="67" t="s">
        <v>334</v>
      </c>
      <c r="E69" s="71">
        <v>0.82895628003861599</v>
      </c>
      <c r="F69" s="68">
        <v>87.262079062957497</v>
      </c>
      <c r="G69" s="71">
        <v>0.84727536088611699</v>
      </c>
      <c r="H69" s="68">
        <v>57.247437774524201</v>
      </c>
      <c r="I69" s="71">
        <v>0.71583285577522204</v>
      </c>
      <c r="J69" s="68">
        <v>34.699853587115697</v>
      </c>
      <c r="K69" s="71">
        <v>0.77344280507332697</v>
      </c>
      <c r="L69" s="68">
        <v>26.6471449487555</v>
      </c>
      <c r="M69" s="71">
        <v>0.74437600428494999</v>
      </c>
      <c r="N69" s="68">
        <v>70.131771595900403</v>
      </c>
      <c r="O69" s="71">
        <v>0.89281065421207795</v>
      </c>
      <c r="P69" s="68">
        <v>93.548387096774206</v>
      </c>
      <c r="Q69" s="71">
        <v>1</v>
      </c>
      <c r="R69" s="68">
        <v>100</v>
      </c>
    </row>
    <row r="70" spans="1:18" x14ac:dyDescent="0.2">
      <c r="A70" s="141" t="s">
        <v>467</v>
      </c>
      <c r="B70" s="67" t="s">
        <v>468</v>
      </c>
      <c r="C70" s="67">
        <v>67</v>
      </c>
      <c r="D70" s="67" t="s">
        <v>334</v>
      </c>
      <c r="E70" s="71">
        <v>0.84723082171527098</v>
      </c>
      <c r="F70" s="68">
        <v>90.483162518301597</v>
      </c>
      <c r="G70" s="71">
        <v>0.919035286921012</v>
      </c>
      <c r="H70" s="68">
        <v>91.361639824304504</v>
      </c>
      <c r="I70" s="71">
        <v>0.751750926300221</v>
      </c>
      <c r="J70" s="68">
        <v>48.023426061493403</v>
      </c>
      <c r="K70" s="71">
        <v>0.87426610460979703</v>
      </c>
      <c r="L70" s="68">
        <v>60.761346998535899</v>
      </c>
      <c r="M70" s="71">
        <v>0.84480449919657197</v>
      </c>
      <c r="N70" s="68">
        <v>85.944363103953194</v>
      </c>
      <c r="O70" s="71">
        <v>0.91592811326402501</v>
      </c>
      <c r="P70" s="68">
        <v>95.161290322580697</v>
      </c>
      <c r="Q70" s="71">
        <v>0.77759999999999996</v>
      </c>
      <c r="R70" s="68">
        <v>71.513353115727</v>
      </c>
    </row>
    <row r="71" spans="1:18" x14ac:dyDescent="0.2">
      <c r="A71" s="141" t="s">
        <v>469</v>
      </c>
      <c r="B71" s="67" t="s">
        <v>470</v>
      </c>
      <c r="C71" s="67">
        <v>67</v>
      </c>
      <c r="D71" s="67" t="s">
        <v>334</v>
      </c>
      <c r="E71" s="71">
        <v>0.86917467448319197</v>
      </c>
      <c r="F71" s="68">
        <v>92.825768667642706</v>
      </c>
      <c r="G71" s="71">
        <v>0.84806918300650103</v>
      </c>
      <c r="H71" s="68">
        <v>57.833089311859403</v>
      </c>
      <c r="I71" s="71">
        <v>0.85760699873068802</v>
      </c>
      <c r="J71" s="68">
        <v>90.629575402635396</v>
      </c>
      <c r="K71" s="71">
        <v>0.87576174896217696</v>
      </c>
      <c r="L71" s="68">
        <v>61.932650073206403</v>
      </c>
      <c r="M71" s="71">
        <v>0.77785216925548994</v>
      </c>
      <c r="N71" s="68">
        <v>75.988286969253295</v>
      </c>
      <c r="O71" s="71">
        <v>0.85575794694429297</v>
      </c>
      <c r="P71" s="68">
        <v>90.322580645161295</v>
      </c>
      <c r="Q71" s="71">
        <v>1</v>
      </c>
      <c r="R71" s="68">
        <v>100</v>
      </c>
    </row>
    <row r="72" spans="1:18" x14ac:dyDescent="0.2">
      <c r="A72" s="141" t="s">
        <v>471</v>
      </c>
      <c r="B72" s="67" t="s">
        <v>472</v>
      </c>
      <c r="C72" s="67">
        <v>67</v>
      </c>
      <c r="D72" s="67" t="s">
        <v>334</v>
      </c>
      <c r="E72" s="71">
        <v>0.84417514533926297</v>
      </c>
      <c r="F72" s="68">
        <v>90.043923865300101</v>
      </c>
      <c r="G72" s="71">
        <v>0.87008718500325</v>
      </c>
      <c r="H72" s="68">
        <v>69.399707174231295</v>
      </c>
      <c r="I72" s="71">
        <v>0.789553830632579</v>
      </c>
      <c r="J72" s="68">
        <v>61.639824304538799</v>
      </c>
      <c r="K72" s="71">
        <v>0.88128193131811605</v>
      </c>
      <c r="L72" s="68">
        <v>64.860907759882906</v>
      </c>
      <c r="M72" s="71">
        <v>0.79793786823781498</v>
      </c>
      <c r="N72" s="68">
        <v>80.234260614934101</v>
      </c>
      <c r="O72" s="71">
        <v>0.86109005684382001</v>
      </c>
      <c r="P72" s="68">
        <v>90.909090909090907</v>
      </c>
      <c r="Q72" s="71">
        <v>0.86509999999999998</v>
      </c>
      <c r="R72" s="68">
        <v>75.222551928783403</v>
      </c>
    </row>
    <row r="73" spans="1:18" x14ac:dyDescent="0.2">
      <c r="A73" s="141" t="s">
        <v>473</v>
      </c>
      <c r="B73" s="67" t="s">
        <v>474</v>
      </c>
      <c r="C73" s="67">
        <v>67</v>
      </c>
      <c r="D73" s="67" t="s">
        <v>334</v>
      </c>
      <c r="E73" s="71">
        <v>0.921820145023733</v>
      </c>
      <c r="F73" s="68">
        <v>99.121522693997093</v>
      </c>
      <c r="G73" s="71">
        <v>0.92989529715913299</v>
      </c>
      <c r="H73" s="68">
        <v>93.704245973645698</v>
      </c>
      <c r="I73" s="71">
        <v>0.80200723492486803</v>
      </c>
      <c r="J73" s="68">
        <v>68.081991215226907</v>
      </c>
      <c r="K73" s="71">
        <v>0.95542775633251298</v>
      </c>
      <c r="L73" s="68">
        <v>95.314787701317698</v>
      </c>
      <c r="M73" s="71">
        <v>0.95192822710230296</v>
      </c>
      <c r="N73" s="68">
        <v>96.632503660322101</v>
      </c>
      <c r="O73" s="71">
        <v>0.89166235462358201</v>
      </c>
      <c r="P73" s="68">
        <v>93.401759530791793</v>
      </c>
      <c r="Q73" s="71">
        <v>1</v>
      </c>
      <c r="R73" s="68">
        <v>100</v>
      </c>
    </row>
    <row r="74" spans="1:18" x14ac:dyDescent="0.2">
      <c r="A74" s="141" t="s">
        <v>475</v>
      </c>
      <c r="B74" s="67" t="s">
        <v>476</v>
      </c>
      <c r="C74" s="67">
        <v>67</v>
      </c>
      <c r="D74" s="67" t="s">
        <v>334</v>
      </c>
      <c r="E74" s="71">
        <v>0.885049884874889</v>
      </c>
      <c r="F74" s="68">
        <v>95.461200585651497</v>
      </c>
      <c r="G74" s="71">
        <v>0.90201810606847699</v>
      </c>
      <c r="H74" s="68">
        <v>85.065885797950202</v>
      </c>
      <c r="I74" s="71">
        <v>0.76202925941497102</v>
      </c>
      <c r="J74" s="68">
        <v>51.390922401171302</v>
      </c>
      <c r="K74" s="71">
        <v>0.87489590462552103</v>
      </c>
      <c r="L74" s="68">
        <v>61.346998535871201</v>
      </c>
      <c r="M74" s="71">
        <v>0.918452062131763</v>
      </c>
      <c r="N74" s="68">
        <v>93.704245973645698</v>
      </c>
      <c r="O74" s="71">
        <v>0.85290397700860199</v>
      </c>
      <c r="P74" s="68">
        <v>90.175953079178896</v>
      </c>
      <c r="Q74" s="71">
        <v>1</v>
      </c>
      <c r="R74" s="68">
        <v>100</v>
      </c>
    </row>
    <row r="75" spans="1:18" x14ac:dyDescent="0.2">
      <c r="A75" s="141" t="s">
        <v>477</v>
      </c>
      <c r="B75" s="67" t="s">
        <v>478</v>
      </c>
      <c r="C75" s="67">
        <v>67</v>
      </c>
      <c r="D75" s="67" t="s">
        <v>334</v>
      </c>
      <c r="E75" s="71">
        <v>0.82495232483855296</v>
      </c>
      <c r="F75" s="68">
        <v>85.944363103953194</v>
      </c>
      <c r="G75" s="71">
        <v>0.88410562597029796</v>
      </c>
      <c r="H75" s="68">
        <v>77.013177159590001</v>
      </c>
      <c r="I75" s="71">
        <v>0.62502220092092997</v>
      </c>
      <c r="J75" s="68">
        <v>9.3704245973645701</v>
      </c>
      <c r="K75" s="71">
        <v>0.77817876572201305</v>
      </c>
      <c r="L75" s="68">
        <v>27.8184480234261</v>
      </c>
      <c r="M75" s="71">
        <v>0.79793786823781498</v>
      </c>
      <c r="N75" s="68">
        <v>80.234260614934101</v>
      </c>
      <c r="O75" s="71">
        <v>0.86446948818026104</v>
      </c>
      <c r="P75" s="68">
        <v>91.495601173020503</v>
      </c>
      <c r="Q75" s="71">
        <v>1</v>
      </c>
      <c r="R75" s="68">
        <v>100</v>
      </c>
    </row>
    <row r="76" spans="1:18" x14ac:dyDescent="0.2">
      <c r="A76" s="141" t="s">
        <v>479</v>
      </c>
      <c r="B76" s="67" t="s">
        <v>480</v>
      </c>
      <c r="C76" s="67">
        <v>67</v>
      </c>
      <c r="D76" s="67" t="s">
        <v>334</v>
      </c>
      <c r="E76" s="71">
        <v>0.91255651934502602</v>
      </c>
      <c r="F76" s="68">
        <v>98.535871156661798</v>
      </c>
      <c r="G76" s="71">
        <v>0.917937723723666</v>
      </c>
      <c r="H76" s="68">
        <v>90.922401171303093</v>
      </c>
      <c r="I76" s="71">
        <v>0.75243179520384995</v>
      </c>
      <c r="J76" s="68">
        <v>48.3162518301611</v>
      </c>
      <c r="K76" s="71">
        <v>0.923672813538153</v>
      </c>
      <c r="L76" s="68">
        <v>83.455344070278201</v>
      </c>
      <c r="M76" s="71">
        <v>0.93184252811997903</v>
      </c>
      <c r="N76" s="68">
        <v>94.729136163982403</v>
      </c>
      <c r="O76" s="71">
        <v>0.94945425548451101</v>
      </c>
      <c r="P76" s="68">
        <v>97.800586510263898</v>
      </c>
      <c r="Q76" s="71">
        <v>1</v>
      </c>
      <c r="R76" s="68">
        <v>100</v>
      </c>
    </row>
    <row r="77" spans="1:18" x14ac:dyDescent="0.2">
      <c r="A77" s="141" t="s">
        <v>481</v>
      </c>
      <c r="B77" s="67" t="s">
        <v>482</v>
      </c>
      <c r="C77" s="67">
        <v>67</v>
      </c>
      <c r="D77" s="67" t="s">
        <v>334</v>
      </c>
      <c r="E77" s="71">
        <v>0.940308801576617</v>
      </c>
      <c r="F77" s="68">
        <v>100</v>
      </c>
      <c r="G77" s="71">
        <v>0.94846441285672001</v>
      </c>
      <c r="H77" s="68">
        <v>97.071742313323597</v>
      </c>
      <c r="I77" s="71">
        <v>0.82008016804709105</v>
      </c>
      <c r="J77" s="68">
        <v>76.573938506588604</v>
      </c>
      <c r="K77" s="71">
        <v>0.94648936812683804</v>
      </c>
      <c r="L77" s="68">
        <v>92.532942898975094</v>
      </c>
      <c r="M77" s="71">
        <v>0.96531869309051999</v>
      </c>
      <c r="N77" s="68">
        <v>97.218155197657396</v>
      </c>
      <c r="O77" s="71">
        <v>0.96150016733852905</v>
      </c>
      <c r="P77" s="68">
        <v>98.240469208211195</v>
      </c>
      <c r="Q77" s="71">
        <v>1</v>
      </c>
      <c r="R77" s="68">
        <v>100</v>
      </c>
    </row>
    <row r="78" spans="1:18" x14ac:dyDescent="0.2">
      <c r="A78" s="141" t="s">
        <v>483</v>
      </c>
      <c r="B78" s="67" t="s">
        <v>484</v>
      </c>
      <c r="C78" s="67">
        <v>67</v>
      </c>
      <c r="D78" s="67" t="s">
        <v>334</v>
      </c>
      <c r="E78" s="71">
        <v>0.92468780477381596</v>
      </c>
      <c r="F78" s="68">
        <v>99.414348462664705</v>
      </c>
      <c r="G78" s="71">
        <v>0.93244858880997405</v>
      </c>
      <c r="H78" s="68">
        <v>94.582723279648604</v>
      </c>
      <c r="I78" s="71">
        <v>0.81336635483193997</v>
      </c>
      <c r="J78" s="68">
        <v>73.499267935578303</v>
      </c>
      <c r="K78" s="71">
        <v>0.87373772592935395</v>
      </c>
      <c r="L78" s="68">
        <v>60.468521229868202</v>
      </c>
      <c r="M78" s="71">
        <v>0.98540439207284403</v>
      </c>
      <c r="N78" s="68">
        <v>98.682284040995597</v>
      </c>
      <c r="O78" s="71">
        <v>0.94316976699878396</v>
      </c>
      <c r="P78" s="68">
        <v>96.920821114369502</v>
      </c>
      <c r="Q78" s="71">
        <v>1</v>
      </c>
      <c r="R78" s="68">
        <v>100</v>
      </c>
    </row>
    <row r="79" spans="1:18" x14ac:dyDescent="0.2">
      <c r="A79" s="141" t="s">
        <v>485</v>
      </c>
      <c r="B79" s="67" t="s">
        <v>486</v>
      </c>
      <c r="C79" s="67">
        <v>67</v>
      </c>
      <c r="D79" s="67" t="s">
        <v>334</v>
      </c>
      <c r="E79" s="71">
        <v>0.83386409536894501</v>
      </c>
      <c r="F79" s="68">
        <v>87.847730600292806</v>
      </c>
      <c r="G79" s="71">
        <v>0.90875124630872395</v>
      </c>
      <c r="H79" s="68">
        <v>87.554904831625194</v>
      </c>
      <c r="I79" s="71">
        <v>0.81881191722077495</v>
      </c>
      <c r="J79" s="68">
        <v>76.134699853587094</v>
      </c>
      <c r="K79" s="71">
        <v>0.94483404566632001</v>
      </c>
      <c r="L79" s="68">
        <v>91.800878477306</v>
      </c>
      <c r="M79" s="71">
        <v>0.84480449919657197</v>
      </c>
      <c r="N79" s="68">
        <v>85.944363103953194</v>
      </c>
      <c r="O79" s="71">
        <v>0.85238286382128003</v>
      </c>
      <c r="P79" s="68">
        <v>90.029325513196497</v>
      </c>
      <c r="Q79" s="71">
        <v>0.63360000000000005</v>
      </c>
      <c r="R79" s="68">
        <v>63.056379821958501</v>
      </c>
    </row>
    <row r="80" spans="1:18" x14ac:dyDescent="0.2">
      <c r="A80" s="141" t="s">
        <v>487</v>
      </c>
      <c r="B80" s="67" t="s">
        <v>488</v>
      </c>
      <c r="C80" s="67">
        <v>67</v>
      </c>
      <c r="D80" s="67" t="s">
        <v>334</v>
      </c>
      <c r="E80" s="71">
        <v>0.77117071789994596</v>
      </c>
      <c r="F80" s="68">
        <v>74.670571010248906</v>
      </c>
      <c r="G80" s="71">
        <v>0.88594310381137997</v>
      </c>
      <c r="H80" s="68">
        <v>77.891654465593007</v>
      </c>
      <c r="I80" s="71">
        <v>0.80266356041606102</v>
      </c>
      <c r="J80" s="68">
        <v>68.667642752562202</v>
      </c>
      <c r="K80" s="71">
        <v>0.80013957033066996</v>
      </c>
      <c r="L80" s="68">
        <v>34.407027818448</v>
      </c>
      <c r="M80" s="71">
        <v>0.83810926620246395</v>
      </c>
      <c r="N80" s="68">
        <v>85.358711566617899</v>
      </c>
      <c r="O80" s="71">
        <v>0.72556880663909895</v>
      </c>
      <c r="P80" s="68">
        <v>81.6715542521994</v>
      </c>
      <c r="Q80" s="71">
        <v>0.5746</v>
      </c>
      <c r="R80" s="68">
        <v>57.863501483679499</v>
      </c>
    </row>
    <row r="81" spans="1:18" x14ac:dyDescent="0.2">
      <c r="A81" s="141" t="s">
        <v>489</v>
      </c>
      <c r="B81" s="67" t="s">
        <v>490</v>
      </c>
      <c r="C81" s="67">
        <v>67</v>
      </c>
      <c r="D81" s="67" t="s">
        <v>334</v>
      </c>
      <c r="E81" s="71">
        <v>0.79467757330944699</v>
      </c>
      <c r="F81" s="68">
        <v>80.087847730600302</v>
      </c>
      <c r="G81" s="71">
        <v>0.86152055340661404</v>
      </c>
      <c r="H81" s="68">
        <v>65.300146412884303</v>
      </c>
      <c r="I81" s="71">
        <v>0.73482565620417495</v>
      </c>
      <c r="J81" s="68">
        <v>42.020497803806698</v>
      </c>
      <c r="K81" s="71">
        <v>0.75217201529352895</v>
      </c>
      <c r="L81" s="68">
        <v>21.3762811127379</v>
      </c>
      <c r="M81" s="71">
        <v>0.71759507230851705</v>
      </c>
      <c r="N81" s="68">
        <v>64.128843338213798</v>
      </c>
      <c r="O81" s="71">
        <v>0.70195214264384498</v>
      </c>
      <c r="P81" s="68">
        <v>79.765395894428195</v>
      </c>
      <c r="Q81" s="71">
        <v>1</v>
      </c>
      <c r="R81" s="68">
        <v>100</v>
      </c>
    </row>
    <row r="82" spans="1:18" x14ac:dyDescent="0.2">
      <c r="A82" s="141" t="s">
        <v>491</v>
      </c>
      <c r="B82" s="67" t="s">
        <v>492</v>
      </c>
      <c r="C82" s="67">
        <v>67</v>
      </c>
      <c r="D82" s="67" t="s">
        <v>334</v>
      </c>
      <c r="E82" s="71">
        <v>0.75536242167382595</v>
      </c>
      <c r="F82" s="68">
        <v>70.131771595900403</v>
      </c>
      <c r="G82" s="71">
        <v>0.8324117762562</v>
      </c>
      <c r="H82" s="68">
        <v>50.805270863836</v>
      </c>
      <c r="I82" s="71">
        <v>0.73810971814150295</v>
      </c>
      <c r="J82" s="68">
        <v>43.4846266471449</v>
      </c>
      <c r="K82" s="71">
        <v>0.73952512547738503</v>
      </c>
      <c r="L82" s="68">
        <v>18.740849194729101</v>
      </c>
      <c r="M82" s="71">
        <v>0.65733797536154304</v>
      </c>
      <c r="N82" s="68">
        <v>51.244509516837503</v>
      </c>
      <c r="O82" s="71">
        <v>0.75148993480632598</v>
      </c>
      <c r="P82" s="68">
        <v>83.577712609970703</v>
      </c>
      <c r="Q82" s="71">
        <v>0.81330000000000002</v>
      </c>
      <c r="R82" s="68">
        <v>73.145400593471805</v>
      </c>
    </row>
    <row r="83" spans="1:18" x14ac:dyDescent="0.2">
      <c r="A83" s="141" t="s">
        <v>493</v>
      </c>
      <c r="B83" s="67" t="s">
        <v>494</v>
      </c>
      <c r="C83" s="67">
        <v>67</v>
      </c>
      <c r="D83" s="67" t="s">
        <v>334</v>
      </c>
      <c r="E83" s="71">
        <v>0.75109343780154103</v>
      </c>
      <c r="F83" s="68">
        <v>69.253294289897497</v>
      </c>
      <c r="G83" s="71">
        <v>0.78842171792440496</v>
      </c>
      <c r="H83" s="68">
        <v>32.650073206442201</v>
      </c>
      <c r="I83" s="71">
        <v>0.693533576904662</v>
      </c>
      <c r="J83" s="68">
        <v>25.329428989751101</v>
      </c>
      <c r="K83" s="71">
        <v>0.61371221336211401</v>
      </c>
      <c r="L83" s="68">
        <v>5.4172767203513903</v>
      </c>
      <c r="M83" s="71">
        <v>0.71759507230851705</v>
      </c>
      <c r="N83" s="68">
        <v>64.128843338213798</v>
      </c>
      <c r="O83" s="71">
        <v>0.69329804630954595</v>
      </c>
      <c r="P83" s="68">
        <v>78.592375366568902</v>
      </c>
      <c r="Q83" s="71">
        <v>1</v>
      </c>
      <c r="R83" s="68">
        <v>100</v>
      </c>
    </row>
    <row r="84" spans="1:18" x14ac:dyDescent="0.2">
      <c r="A84" s="141" t="s">
        <v>495</v>
      </c>
      <c r="B84" s="67" t="s">
        <v>496</v>
      </c>
      <c r="C84" s="67">
        <v>67</v>
      </c>
      <c r="D84" s="67" t="s">
        <v>334</v>
      </c>
      <c r="E84" s="71">
        <v>0.83340585350729202</v>
      </c>
      <c r="F84" s="68">
        <v>87.701317715958993</v>
      </c>
      <c r="G84" s="71">
        <v>0.91481826614501505</v>
      </c>
      <c r="H84" s="68">
        <v>89.604685212298705</v>
      </c>
      <c r="I84" s="71">
        <v>0.81752382851874295</v>
      </c>
      <c r="J84" s="68">
        <v>75.402635431918</v>
      </c>
      <c r="K84" s="71">
        <v>0.86155586653841898</v>
      </c>
      <c r="L84" s="68">
        <v>54.612005856515403</v>
      </c>
      <c r="M84" s="71">
        <v>0.95192822710230296</v>
      </c>
      <c r="N84" s="68">
        <v>96.632503660322101</v>
      </c>
      <c r="O84" s="71">
        <v>0.60860893273926997</v>
      </c>
      <c r="P84" s="68">
        <v>70.527859237536703</v>
      </c>
      <c r="Q84" s="71">
        <v>0.84599999999999997</v>
      </c>
      <c r="R84" s="68">
        <v>74.480712166172097</v>
      </c>
    </row>
    <row r="85" spans="1:18" x14ac:dyDescent="0.2">
      <c r="A85" s="141" t="s">
        <v>497</v>
      </c>
      <c r="B85" s="67" t="s">
        <v>498</v>
      </c>
      <c r="C85" s="67">
        <v>67</v>
      </c>
      <c r="D85" s="67" t="s">
        <v>334</v>
      </c>
      <c r="E85" s="71">
        <v>0.81309268464620299</v>
      </c>
      <c r="F85" s="68">
        <v>83.162518301610504</v>
      </c>
      <c r="G85" s="71">
        <v>0.853801479141582</v>
      </c>
      <c r="H85" s="68">
        <v>60.175695461200597</v>
      </c>
      <c r="I85" s="71">
        <v>0.730959712147223</v>
      </c>
      <c r="J85" s="68">
        <v>40.409956076134698</v>
      </c>
      <c r="K85" s="71">
        <v>0.698965123721774</v>
      </c>
      <c r="L85" s="68">
        <v>11.7130307467057</v>
      </c>
      <c r="M85" s="71">
        <v>0.77785216925548994</v>
      </c>
      <c r="N85" s="68">
        <v>75.988286969253295</v>
      </c>
      <c r="O85" s="71">
        <v>0.81697762361114601</v>
      </c>
      <c r="P85" s="68">
        <v>88.563049853372405</v>
      </c>
      <c r="Q85" s="71">
        <v>1</v>
      </c>
      <c r="R85" s="68">
        <v>100</v>
      </c>
    </row>
    <row r="86" spans="1:18" x14ac:dyDescent="0.2">
      <c r="A86" s="141" t="s">
        <v>499</v>
      </c>
      <c r="B86" s="67" t="s">
        <v>500</v>
      </c>
      <c r="C86" s="67">
        <v>67</v>
      </c>
      <c r="D86" s="67" t="s">
        <v>334</v>
      </c>
      <c r="E86" s="71">
        <v>0.81814656708480005</v>
      </c>
      <c r="F86" s="68">
        <v>84.187408491947295</v>
      </c>
      <c r="G86" s="71">
        <v>0.84430997016735998</v>
      </c>
      <c r="H86" s="68">
        <v>56.076134699853597</v>
      </c>
      <c r="I86" s="71">
        <v>0.71609386851178003</v>
      </c>
      <c r="J86" s="68">
        <v>34.992679355783302</v>
      </c>
      <c r="K86" s="71">
        <v>0.93070070264572902</v>
      </c>
      <c r="L86" s="68">
        <v>87.847730600292806</v>
      </c>
      <c r="M86" s="71">
        <v>0.79793786823781498</v>
      </c>
      <c r="N86" s="68">
        <v>80.234260614934101</v>
      </c>
      <c r="O86" s="71">
        <v>0.61983699294611605</v>
      </c>
      <c r="P86" s="68">
        <v>71.260997067448699</v>
      </c>
      <c r="Q86" s="71">
        <v>1</v>
      </c>
      <c r="R86" s="68">
        <v>100</v>
      </c>
    </row>
    <row r="87" spans="1:18" x14ac:dyDescent="0.2">
      <c r="A87" s="141" t="s">
        <v>501</v>
      </c>
      <c r="B87" s="67" t="s">
        <v>502</v>
      </c>
      <c r="C87" s="67">
        <v>67</v>
      </c>
      <c r="D87" s="67" t="s">
        <v>334</v>
      </c>
      <c r="E87" s="71">
        <v>0.79004101004262395</v>
      </c>
      <c r="F87" s="68">
        <v>78.916544655929698</v>
      </c>
      <c r="G87" s="71">
        <v>0.83620669404228498</v>
      </c>
      <c r="H87" s="68">
        <v>52.562225475841899</v>
      </c>
      <c r="I87" s="71">
        <v>0.70710841822527204</v>
      </c>
      <c r="J87" s="68">
        <v>30.453879941434799</v>
      </c>
      <c r="K87" s="71">
        <v>0.89694313850197105</v>
      </c>
      <c r="L87" s="68">
        <v>73.645680819912201</v>
      </c>
      <c r="M87" s="71">
        <v>0.71089983931440903</v>
      </c>
      <c r="N87" s="68">
        <v>62.518301610541698</v>
      </c>
      <c r="O87" s="71">
        <v>0.58908797017180903</v>
      </c>
      <c r="P87" s="68">
        <v>67.302052785923706</v>
      </c>
      <c r="Q87" s="71">
        <v>1</v>
      </c>
      <c r="R87" s="68">
        <v>100</v>
      </c>
    </row>
    <row r="88" spans="1:18" x14ac:dyDescent="0.2">
      <c r="A88" s="141" t="s">
        <v>503</v>
      </c>
      <c r="B88" s="67" t="s">
        <v>504</v>
      </c>
      <c r="C88" s="67">
        <v>67</v>
      </c>
      <c r="D88" s="67" t="s">
        <v>334</v>
      </c>
      <c r="E88" s="71">
        <v>0.78131015071614796</v>
      </c>
      <c r="F88" s="68">
        <v>77.159590043923899</v>
      </c>
      <c r="G88" s="71">
        <v>0.80234156686630498</v>
      </c>
      <c r="H88" s="68">
        <v>37.335285505124403</v>
      </c>
      <c r="I88" s="71">
        <v>0.74070644923393203</v>
      </c>
      <c r="J88" s="68">
        <v>44.070278184480202</v>
      </c>
      <c r="K88" s="71">
        <v>0.91343093777498496</v>
      </c>
      <c r="L88" s="68">
        <v>79.502196193264993</v>
      </c>
      <c r="M88" s="71">
        <v>0.65733797536154304</v>
      </c>
      <c r="N88" s="68">
        <v>51.244509516837503</v>
      </c>
      <c r="O88" s="71">
        <v>0.57404397506012494</v>
      </c>
      <c r="P88" s="68">
        <v>66.129032258064498</v>
      </c>
      <c r="Q88" s="71">
        <v>1</v>
      </c>
      <c r="R88" s="68">
        <v>100</v>
      </c>
    </row>
    <row r="89" spans="1:18" x14ac:dyDescent="0.2">
      <c r="A89" s="141" t="s">
        <v>505</v>
      </c>
      <c r="B89" s="67" t="s">
        <v>506</v>
      </c>
      <c r="C89" s="67">
        <v>67</v>
      </c>
      <c r="D89" s="67" t="s">
        <v>334</v>
      </c>
      <c r="E89" s="71">
        <v>0.81439516124606004</v>
      </c>
      <c r="F89" s="68">
        <v>83.601756954612</v>
      </c>
      <c r="G89" s="71">
        <v>0.81814255805244296</v>
      </c>
      <c r="H89" s="68">
        <v>43.338213762811101</v>
      </c>
      <c r="I89" s="71">
        <v>0.75627130242361296</v>
      </c>
      <c r="J89" s="68">
        <v>49.341142020497799</v>
      </c>
      <c r="K89" s="71">
        <v>0.935171302113457</v>
      </c>
      <c r="L89" s="68">
        <v>89.019033674963396</v>
      </c>
      <c r="M89" s="71">
        <v>0.78454740224959896</v>
      </c>
      <c r="N89" s="68">
        <v>77.452415812591497</v>
      </c>
      <c r="O89" s="71">
        <v>0.59223840263724803</v>
      </c>
      <c r="P89" s="68">
        <v>68.3284457478006</v>
      </c>
      <c r="Q89" s="71">
        <v>1</v>
      </c>
      <c r="R89" s="68">
        <v>100</v>
      </c>
    </row>
    <row r="90" spans="1:18" x14ac:dyDescent="0.2">
      <c r="A90" s="141" t="s">
        <v>507</v>
      </c>
      <c r="B90" s="67" t="s">
        <v>508</v>
      </c>
      <c r="C90" s="67">
        <v>67</v>
      </c>
      <c r="D90" s="67" t="s">
        <v>334</v>
      </c>
      <c r="E90" s="71">
        <v>0.68550285310250902</v>
      </c>
      <c r="F90" s="68">
        <v>54.319180087847698</v>
      </c>
      <c r="G90" s="71">
        <v>0.81925581814483395</v>
      </c>
      <c r="H90" s="68">
        <v>44.070278184480202</v>
      </c>
      <c r="I90" s="71">
        <v>0.73290380260435595</v>
      </c>
      <c r="J90" s="68">
        <v>40.849194729136201</v>
      </c>
      <c r="K90" s="71">
        <v>0.68276187009136702</v>
      </c>
      <c r="L90" s="68">
        <v>10.102489019033699</v>
      </c>
      <c r="M90" s="71">
        <v>0.78454740224959896</v>
      </c>
      <c r="N90" s="68">
        <v>77.452415812591497</v>
      </c>
      <c r="O90" s="71">
        <v>0.68614822552489796</v>
      </c>
      <c r="P90" s="68">
        <v>78.005865102639305</v>
      </c>
      <c r="Q90" s="71">
        <v>0.40739999999999998</v>
      </c>
      <c r="R90" s="68">
        <v>47.032640949554903</v>
      </c>
    </row>
    <row r="91" spans="1:18" x14ac:dyDescent="0.2">
      <c r="A91" s="141" t="s">
        <v>509</v>
      </c>
      <c r="B91" s="67" t="s">
        <v>510</v>
      </c>
      <c r="C91" s="67">
        <v>67</v>
      </c>
      <c r="D91" s="67" t="s">
        <v>334</v>
      </c>
      <c r="E91" s="71">
        <v>0.38484121620422801</v>
      </c>
      <c r="F91" s="68">
        <v>3.07467057101025</v>
      </c>
      <c r="G91" s="71">
        <v>0.53987281838060397</v>
      </c>
      <c r="H91" s="68">
        <v>4.9780380673499298</v>
      </c>
      <c r="I91" s="71">
        <v>0.63327156141805296</v>
      </c>
      <c r="J91" s="68">
        <v>10.541727672035099</v>
      </c>
      <c r="K91" s="71">
        <v>0.239279486195211</v>
      </c>
      <c r="L91" s="68">
        <v>0.43923865300146397</v>
      </c>
      <c r="M91" s="71">
        <v>0.32927155865024099</v>
      </c>
      <c r="N91" s="68">
        <v>10.541727672035099</v>
      </c>
      <c r="O91" s="71">
        <v>0.39650187258125802</v>
      </c>
      <c r="P91" s="68">
        <v>37.536656891495603</v>
      </c>
      <c r="Q91" s="71">
        <v>0.17085</v>
      </c>
      <c r="R91" s="68">
        <v>24.6290801186944</v>
      </c>
    </row>
    <row r="92" spans="1:18" x14ac:dyDescent="0.2">
      <c r="A92" s="141" t="s">
        <v>511</v>
      </c>
      <c r="B92" s="67" t="s">
        <v>512</v>
      </c>
      <c r="C92" s="67">
        <v>67</v>
      </c>
      <c r="D92" s="67" t="s">
        <v>334</v>
      </c>
      <c r="E92" s="71">
        <v>0.71631310233898704</v>
      </c>
      <c r="F92" s="68">
        <v>61.346998535871201</v>
      </c>
      <c r="G92" s="71">
        <v>0.779200302231431</v>
      </c>
      <c r="H92" s="68">
        <v>29.8682284040996</v>
      </c>
      <c r="I92" s="71">
        <v>0.73173354502334298</v>
      </c>
      <c r="J92" s="68">
        <v>40.556368960468497</v>
      </c>
      <c r="K92" s="71">
        <v>0.64899698291313301</v>
      </c>
      <c r="L92" s="68">
        <v>7.17423133235725</v>
      </c>
      <c r="M92" s="71">
        <v>0.66403320835565105</v>
      </c>
      <c r="N92" s="68">
        <v>53.001464128843303</v>
      </c>
      <c r="O92" s="71">
        <v>0.77901457551036701</v>
      </c>
      <c r="P92" s="68">
        <v>86.510263929618802</v>
      </c>
      <c r="Q92" s="71">
        <v>0.69489999999999996</v>
      </c>
      <c r="R92" s="68">
        <v>66.468842729970305</v>
      </c>
    </row>
    <row r="93" spans="1:18" x14ac:dyDescent="0.2">
      <c r="A93" s="141" t="s">
        <v>399</v>
      </c>
      <c r="B93" s="67" t="s">
        <v>513</v>
      </c>
      <c r="C93" s="67">
        <v>67</v>
      </c>
      <c r="D93" s="67" t="s">
        <v>334</v>
      </c>
      <c r="E93" s="71">
        <v>0.44780051830401602</v>
      </c>
      <c r="F93" s="68">
        <v>7.17423133235725</v>
      </c>
      <c r="G93" s="71">
        <v>0.49957267336984901</v>
      </c>
      <c r="H93" s="68">
        <v>3.9531478770131798</v>
      </c>
      <c r="I93" s="71">
        <v>0.59647678388274805</v>
      </c>
      <c r="J93" s="68">
        <v>6.8814055636896097</v>
      </c>
      <c r="K93" s="71">
        <v>0.80490981527963301</v>
      </c>
      <c r="L93" s="68">
        <v>35.724743777452403</v>
      </c>
      <c r="M93" s="71">
        <v>0.29579539367969998</v>
      </c>
      <c r="N93" s="68">
        <v>8.4919472913616403</v>
      </c>
      <c r="O93" s="71">
        <v>0.33604844361216601</v>
      </c>
      <c r="P93" s="68">
        <v>27.126099706744899</v>
      </c>
      <c r="Q93" s="71">
        <v>0.154</v>
      </c>
      <c r="R93" s="68">
        <v>22.997032640949602</v>
      </c>
    </row>
    <row r="94" spans="1:18" x14ac:dyDescent="0.2">
      <c r="A94" s="141" t="s">
        <v>514</v>
      </c>
      <c r="B94" s="67" t="s">
        <v>515</v>
      </c>
      <c r="C94" s="67">
        <v>67</v>
      </c>
      <c r="D94" s="67" t="s">
        <v>334</v>
      </c>
      <c r="E94" s="71">
        <v>0.52191605927075702</v>
      </c>
      <c r="F94" s="68">
        <v>16.398243045388</v>
      </c>
      <c r="G94" s="71">
        <v>0.49840613693478097</v>
      </c>
      <c r="H94" s="68">
        <v>3.6603221083455302</v>
      </c>
      <c r="I94" s="71">
        <v>0.59707327401883303</v>
      </c>
      <c r="J94" s="68">
        <v>7.0278184480234298</v>
      </c>
      <c r="K94" s="71">
        <v>0.80521747500525698</v>
      </c>
      <c r="L94" s="68">
        <v>35.871156661786202</v>
      </c>
      <c r="M94" s="71">
        <v>0.275709694697376</v>
      </c>
      <c r="N94" s="68">
        <v>7.7598828696925297</v>
      </c>
      <c r="O94" s="71">
        <v>0.35333977496829599</v>
      </c>
      <c r="P94" s="68">
        <v>30.498533724340199</v>
      </c>
      <c r="Q94" s="71">
        <v>0.60175000000000001</v>
      </c>
      <c r="R94" s="68">
        <v>59.347181008902098</v>
      </c>
    </row>
    <row r="95" spans="1:18" x14ac:dyDescent="0.2">
      <c r="A95" s="141" t="s">
        <v>516</v>
      </c>
      <c r="B95" s="67" t="s">
        <v>517</v>
      </c>
      <c r="C95" s="67">
        <v>67</v>
      </c>
      <c r="D95" s="67" t="s">
        <v>334</v>
      </c>
      <c r="E95" s="71">
        <v>0.26353686144210497</v>
      </c>
      <c r="F95" s="68">
        <v>0.73206442166910701</v>
      </c>
      <c r="G95" s="71">
        <v>0.19849595452975199</v>
      </c>
      <c r="H95" s="68">
        <v>0.14641288433382099</v>
      </c>
      <c r="I95" s="71">
        <v>0.43041878516499499</v>
      </c>
      <c r="J95" s="68">
        <v>0.29282576866764298</v>
      </c>
      <c r="K95" s="71">
        <v>0.75459786445324595</v>
      </c>
      <c r="L95" s="68">
        <v>22.108345534407</v>
      </c>
      <c r="M95" s="71">
        <v>0</v>
      </c>
      <c r="N95" s="68">
        <v>1.02489019033675</v>
      </c>
      <c r="O95" s="71">
        <v>0.192908564504636</v>
      </c>
      <c r="P95" s="68">
        <v>9.5307917888563107</v>
      </c>
      <c r="Q95" s="71">
        <v>4.7999999999999996E-3</v>
      </c>
      <c r="R95" s="68">
        <v>11.869436201780401</v>
      </c>
    </row>
    <row r="96" spans="1:18" x14ac:dyDescent="0.2">
      <c r="A96" s="141" t="s">
        <v>518</v>
      </c>
      <c r="B96" s="67" t="s">
        <v>519</v>
      </c>
      <c r="C96" s="67">
        <v>67</v>
      </c>
      <c r="D96" s="67" t="s">
        <v>334</v>
      </c>
      <c r="E96" s="71">
        <v>0.40727234419346298</v>
      </c>
      <c r="F96" s="68">
        <v>4.2459736456808201</v>
      </c>
      <c r="G96" s="71">
        <v>0.43786559722310198</v>
      </c>
      <c r="H96" s="68">
        <v>2.3426061493411399</v>
      </c>
      <c r="I96" s="71">
        <v>0.56298851177659903</v>
      </c>
      <c r="J96" s="68">
        <v>4.6852122986822797</v>
      </c>
      <c r="K96" s="71">
        <v>0.71908583807294901</v>
      </c>
      <c r="L96" s="68">
        <v>15.5197657393851</v>
      </c>
      <c r="M96" s="71">
        <v>0.208757364756294</v>
      </c>
      <c r="N96" s="68">
        <v>5.12445095168375</v>
      </c>
      <c r="O96" s="71">
        <v>0.229136753331832</v>
      </c>
      <c r="P96" s="68">
        <v>12.9032258064516</v>
      </c>
      <c r="Q96" s="71">
        <v>0.2858</v>
      </c>
      <c r="R96" s="68">
        <v>37.982195845697298</v>
      </c>
    </row>
    <row r="97" spans="1:18" x14ac:dyDescent="0.2">
      <c r="A97" s="141" t="s">
        <v>520</v>
      </c>
      <c r="B97" s="67" t="s">
        <v>521</v>
      </c>
      <c r="C97" s="67">
        <v>67</v>
      </c>
      <c r="D97" s="67" t="s">
        <v>334</v>
      </c>
      <c r="E97" s="71">
        <v>0.41788054835711602</v>
      </c>
      <c r="F97" s="68">
        <v>4.8316251830161097</v>
      </c>
      <c r="G97" s="71">
        <v>0.36262878418487099</v>
      </c>
      <c r="H97" s="68">
        <v>1.02489019033675</v>
      </c>
      <c r="I97" s="71">
        <v>0.52771061862827495</v>
      </c>
      <c r="J97" s="68">
        <v>3.07467057101025</v>
      </c>
      <c r="K97" s="71">
        <v>0.865046919546135</v>
      </c>
      <c r="L97" s="68">
        <v>56.808199121522698</v>
      </c>
      <c r="M97" s="71">
        <v>0.168585966791645</v>
      </c>
      <c r="N97" s="68">
        <v>4.5387994143484596</v>
      </c>
      <c r="O97" s="71">
        <v>0.420711000991773</v>
      </c>
      <c r="P97" s="68">
        <v>42.521994134897398</v>
      </c>
      <c r="Q97" s="71">
        <v>0.16259999999999999</v>
      </c>
      <c r="R97" s="68">
        <v>23.590504451038601</v>
      </c>
    </row>
    <row r="98" spans="1:18" x14ac:dyDescent="0.2">
      <c r="A98" s="141" t="s">
        <v>522</v>
      </c>
      <c r="B98" s="67" t="s">
        <v>523</v>
      </c>
      <c r="C98" s="67">
        <v>67</v>
      </c>
      <c r="D98" s="67" t="s">
        <v>334</v>
      </c>
      <c r="E98" s="71">
        <v>0.465388143727265</v>
      </c>
      <c r="F98" s="68">
        <v>8.7847730600292806</v>
      </c>
      <c r="G98" s="71">
        <v>0.40251272586534498</v>
      </c>
      <c r="H98" s="68">
        <v>1.61054172767204</v>
      </c>
      <c r="I98" s="71">
        <v>0.553525586817878</v>
      </c>
      <c r="J98" s="68">
        <v>3.6603221083455302</v>
      </c>
      <c r="K98" s="71">
        <v>0.87233498423209799</v>
      </c>
      <c r="L98" s="68">
        <v>59.8828696925329</v>
      </c>
      <c r="M98" s="71">
        <v>0.10832886984467099</v>
      </c>
      <c r="N98" s="68">
        <v>3.3674963396778899</v>
      </c>
      <c r="O98" s="71">
        <v>0.44842669560359999</v>
      </c>
      <c r="P98" s="68">
        <v>49.560117302052802</v>
      </c>
      <c r="Q98" s="71">
        <v>0.40720000000000001</v>
      </c>
      <c r="R98" s="68">
        <v>46.884272997032603</v>
      </c>
    </row>
    <row r="99" spans="1:18" x14ac:dyDescent="0.2">
      <c r="A99" s="141" t="s">
        <v>524</v>
      </c>
      <c r="B99" s="67" t="s">
        <v>525</v>
      </c>
      <c r="C99" s="67">
        <v>67</v>
      </c>
      <c r="D99" s="67" t="s">
        <v>334</v>
      </c>
      <c r="E99" s="71">
        <v>0.45722357686706599</v>
      </c>
      <c r="F99" s="68">
        <v>7.9062957540263499</v>
      </c>
      <c r="G99" s="71">
        <v>0.57565752525327696</v>
      </c>
      <c r="H99" s="68">
        <v>6.2957540263543201</v>
      </c>
      <c r="I99" s="71">
        <v>0.60657514037842297</v>
      </c>
      <c r="J99" s="68">
        <v>7.7598828696925297</v>
      </c>
      <c r="K99" s="71">
        <v>0.933151807365734</v>
      </c>
      <c r="L99" s="68">
        <v>88.286969253294302</v>
      </c>
      <c r="M99" s="71">
        <v>0.20206213176218599</v>
      </c>
      <c r="N99" s="68">
        <v>4.8316251830161097</v>
      </c>
      <c r="O99" s="71">
        <v>0.42589485644277703</v>
      </c>
      <c r="P99" s="68">
        <v>43.988269794721397</v>
      </c>
      <c r="Q99" s="71">
        <v>0</v>
      </c>
      <c r="R99" s="68">
        <v>10.5341246290801</v>
      </c>
    </row>
    <row r="100" spans="1:18" x14ac:dyDescent="0.2">
      <c r="A100" s="141" t="s">
        <v>526</v>
      </c>
      <c r="B100" s="67" t="s">
        <v>527</v>
      </c>
      <c r="C100" s="67">
        <v>67</v>
      </c>
      <c r="D100" s="67" t="s">
        <v>334</v>
      </c>
      <c r="E100" s="71">
        <v>0.48673256201503901</v>
      </c>
      <c r="F100" s="68">
        <v>11.2737920937042</v>
      </c>
      <c r="G100" s="71">
        <v>0.52407050428034396</v>
      </c>
      <c r="H100" s="68">
        <v>4.3923865300146403</v>
      </c>
      <c r="I100" s="71">
        <v>0.62496951888491703</v>
      </c>
      <c r="J100" s="68">
        <v>9.22401171303075</v>
      </c>
      <c r="K100" s="71">
        <v>0.77269831824477297</v>
      </c>
      <c r="L100" s="68">
        <v>26.207906295754</v>
      </c>
      <c r="M100" s="71">
        <v>0.46317621853240498</v>
      </c>
      <c r="N100" s="68">
        <v>21.229868228404101</v>
      </c>
      <c r="O100" s="71">
        <v>0.53308081214779401</v>
      </c>
      <c r="P100" s="68">
        <v>60.5571847507331</v>
      </c>
      <c r="Q100" s="71">
        <v>2.3999999999999998E-3</v>
      </c>
      <c r="R100" s="68">
        <v>11.4243323442136</v>
      </c>
    </row>
    <row r="101" spans="1:18" x14ac:dyDescent="0.2">
      <c r="A101" s="141" t="s">
        <v>528</v>
      </c>
      <c r="B101" s="67" t="s">
        <v>529</v>
      </c>
      <c r="C101" s="67">
        <v>67</v>
      </c>
      <c r="D101" s="67" t="s">
        <v>334</v>
      </c>
      <c r="E101" s="71">
        <v>0.41921257501940801</v>
      </c>
      <c r="F101" s="68">
        <v>4.9780380673499298</v>
      </c>
      <c r="G101" s="71">
        <v>0.42320087381029198</v>
      </c>
      <c r="H101" s="68">
        <v>2.0497803806735</v>
      </c>
      <c r="I101" s="71">
        <v>0.56282229297341901</v>
      </c>
      <c r="J101" s="68">
        <v>4.5387994143484596</v>
      </c>
      <c r="K101" s="71">
        <v>0.72061061553229799</v>
      </c>
      <c r="L101" s="68">
        <v>15.9590043923865</v>
      </c>
      <c r="M101" s="71">
        <v>9.4938403856454495E-2</v>
      </c>
      <c r="N101" s="68">
        <v>3.2210834553440701</v>
      </c>
      <c r="O101" s="71">
        <v>0.33690326394398201</v>
      </c>
      <c r="P101" s="68">
        <v>27.5659824046921</v>
      </c>
      <c r="Q101" s="71">
        <v>0.37680000000000002</v>
      </c>
      <c r="R101" s="68">
        <v>44.658753709198798</v>
      </c>
    </row>
    <row r="102" spans="1:18" x14ac:dyDescent="0.2">
      <c r="A102" s="141" t="s">
        <v>530</v>
      </c>
      <c r="B102" s="67" t="s">
        <v>531</v>
      </c>
      <c r="C102" s="67">
        <v>67</v>
      </c>
      <c r="D102" s="67" t="s">
        <v>334</v>
      </c>
      <c r="E102" s="71">
        <v>0.55093812560318201</v>
      </c>
      <c r="F102" s="68">
        <v>22.5475841874085</v>
      </c>
      <c r="G102" s="71">
        <v>0.55909784987580402</v>
      </c>
      <c r="H102" s="68">
        <v>5.7101024890190297</v>
      </c>
      <c r="I102" s="71">
        <v>0.59581104091796599</v>
      </c>
      <c r="J102" s="68">
        <v>6.5885797950219596</v>
      </c>
      <c r="K102" s="71">
        <v>0.72148860949170002</v>
      </c>
      <c r="L102" s="68">
        <v>16.251830161054201</v>
      </c>
      <c r="M102" s="71">
        <v>2.79860739153724E-2</v>
      </c>
      <c r="N102" s="68">
        <v>1.46412884333821</v>
      </c>
      <c r="O102" s="71">
        <v>0.401245179418247</v>
      </c>
      <c r="P102" s="68">
        <v>38.709677419354797</v>
      </c>
      <c r="Q102" s="71">
        <v>1</v>
      </c>
      <c r="R102" s="68">
        <v>100</v>
      </c>
    </row>
    <row r="103" spans="1:18" x14ac:dyDescent="0.2">
      <c r="A103" s="141" t="s">
        <v>532</v>
      </c>
      <c r="B103" s="67" t="s">
        <v>533</v>
      </c>
      <c r="C103" s="67">
        <v>67</v>
      </c>
      <c r="D103" s="67" t="s">
        <v>334</v>
      </c>
      <c r="E103" s="71">
        <v>0.51297895840441599</v>
      </c>
      <c r="F103" s="68">
        <v>15.3733528550512</v>
      </c>
      <c r="G103" s="71">
        <v>0.46527707219363801</v>
      </c>
      <c r="H103" s="68">
        <v>2.63543191800879</v>
      </c>
      <c r="I103" s="71">
        <v>0.51073210487554699</v>
      </c>
      <c r="J103" s="68">
        <v>2.1961932650073202</v>
      </c>
      <c r="K103" s="71">
        <v>0.73493938365997002</v>
      </c>
      <c r="L103" s="68">
        <v>18.301610541727701</v>
      </c>
      <c r="M103" s="71">
        <v>1.2051419389396401E-3</v>
      </c>
      <c r="N103" s="68">
        <v>1.3177159590043901</v>
      </c>
      <c r="O103" s="71">
        <v>0.365720047758398</v>
      </c>
      <c r="P103" s="68">
        <v>32.697947214076201</v>
      </c>
      <c r="Q103" s="71">
        <v>1</v>
      </c>
      <c r="R103" s="68">
        <v>100</v>
      </c>
    </row>
    <row r="104" spans="1:18" x14ac:dyDescent="0.2">
      <c r="A104" s="141" t="s">
        <v>534</v>
      </c>
      <c r="B104" s="67" t="s">
        <v>535</v>
      </c>
      <c r="C104" s="67">
        <v>67</v>
      </c>
      <c r="D104" s="67" t="s">
        <v>334</v>
      </c>
      <c r="E104" s="71">
        <v>0.465218635905017</v>
      </c>
      <c r="F104" s="68">
        <v>8.4919472913616403</v>
      </c>
      <c r="G104" s="71">
        <v>0.28680692320345003</v>
      </c>
      <c r="H104" s="68">
        <v>0.73206442166910701</v>
      </c>
      <c r="I104" s="71">
        <v>0.49053888978446097</v>
      </c>
      <c r="J104" s="68">
        <v>1.46412884333821</v>
      </c>
      <c r="K104" s="71">
        <v>0.71695878358832199</v>
      </c>
      <c r="L104" s="68">
        <v>14.9341142020498</v>
      </c>
      <c r="M104" s="71">
        <v>0</v>
      </c>
      <c r="N104" s="68">
        <v>1.02489019033675</v>
      </c>
      <c r="O104" s="71">
        <v>0.29700721885386699</v>
      </c>
      <c r="P104" s="68">
        <v>19.354838709677399</v>
      </c>
      <c r="Q104" s="71">
        <v>1</v>
      </c>
      <c r="R104" s="68">
        <v>100</v>
      </c>
    </row>
    <row r="105" spans="1:18" x14ac:dyDescent="0.2">
      <c r="A105" s="141" t="s">
        <v>536</v>
      </c>
      <c r="B105" s="67" t="s">
        <v>537</v>
      </c>
      <c r="C105" s="67">
        <v>66</v>
      </c>
      <c r="D105" s="67" t="s">
        <v>334</v>
      </c>
      <c r="E105" s="71">
        <v>0.68429947742256303</v>
      </c>
      <c r="F105" s="68">
        <v>53.587115666178597</v>
      </c>
      <c r="G105" s="71">
        <v>0.62470036378837202</v>
      </c>
      <c r="H105" s="68">
        <v>8.6383601756954604</v>
      </c>
      <c r="I105" s="71">
        <v>0.76216833752945401</v>
      </c>
      <c r="J105" s="68">
        <v>51.537335285505101</v>
      </c>
      <c r="K105" s="71">
        <v>0.77064676561596501</v>
      </c>
      <c r="L105" s="68">
        <v>25.7686676427526</v>
      </c>
      <c r="M105" s="71">
        <v>0.74437600428494999</v>
      </c>
      <c r="N105" s="68">
        <v>70.131771595900403</v>
      </c>
      <c r="O105" s="71">
        <v>0.55145539331663695</v>
      </c>
      <c r="P105" s="68">
        <v>63.489736070381198</v>
      </c>
      <c r="Q105" s="71">
        <v>0.65244999999999997</v>
      </c>
      <c r="R105" s="68">
        <v>63.501483679525201</v>
      </c>
    </row>
    <row r="106" spans="1:18" x14ac:dyDescent="0.2">
      <c r="A106" s="141" t="s">
        <v>538</v>
      </c>
      <c r="B106" s="67" t="s">
        <v>539</v>
      </c>
      <c r="C106" s="67">
        <v>67</v>
      </c>
      <c r="D106" s="67" t="s">
        <v>334</v>
      </c>
      <c r="E106" s="71">
        <v>0.49537403851654399</v>
      </c>
      <c r="F106" s="68">
        <v>12.0058565153734</v>
      </c>
      <c r="G106" s="71">
        <v>0.48668469268271802</v>
      </c>
      <c r="H106" s="68">
        <v>3.2210834553440701</v>
      </c>
      <c r="I106" s="71">
        <v>0.57836842562079804</v>
      </c>
      <c r="J106" s="68">
        <v>5.4172767203513903</v>
      </c>
      <c r="K106" s="71">
        <v>0.70934095594141799</v>
      </c>
      <c r="L106" s="68">
        <v>13.909224011713</v>
      </c>
      <c r="M106" s="71">
        <v>0.29579539367969998</v>
      </c>
      <c r="N106" s="68">
        <v>8.4919472913616403</v>
      </c>
      <c r="O106" s="71">
        <v>0.335154763174632</v>
      </c>
      <c r="P106" s="68">
        <v>26.832844574780101</v>
      </c>
      <c r="Q106" s="71">
        <v>0.56689999999999996</v>
      </c>
      <c r="R106" s="68">
        <v>57.4183976261128</v>
      </c>
    </row>
    <row r="107" spans="1:18" x14ac:dyDescent="0.2">
      <c r="A107" s="141" t="s">
        <v>540</v>
      </c>
      <c r="B107" s="67" t="s">
        <v>541</v>
      </c>
      <c r="C107" s="67">
        <v>67</v>
      </c>
      <c r="D107" s="67" t="s">
        <v>334</v>
      </c>
      <c r="E107" s="71">
        <v>0.87477254401404703</v>
      </c>
      <c r="F107" s="68">
        <v>94.143484626647194</v>
      </c>
      <c r="G107" s="71">
        <v>0.85551685002936695</v>
      </c>
      <c r="H107" s="68">
        <v>61.932650073206403</v>
      </c>
      <c r="I107" s="71">
        <v>0.80455989786067195</v>
      </c>
      <c r="J107" s="68">
        <v>70.278184480234302</v>
      </c>
      <c r="K107" s="71">
        <v>0.92274355503782901</v>
      </c>
      <c r="L107" s="68">
        <v>83.016105417276705</v>
      </c>
      <c r="M107" s="71">
        <v>0.78454740224959896</v>
      </c>
      <c r="N107" s="68">
        <v>77.452415812591497</v>
      </c>
      <c r="O107" s="71">
        <v>0.88126755890681396</v>
      </c>
      <c r="P107" s="68">
        <v>92.668621700879797</v>
      </c>
      <c r="Q107" s="71">
        <v>1</v>
      </c>
      <c r="R107" s="68">
        <v>100</v>
      </c>
    </row>
    <row r="108" spans="1:18" x14ac:dyDescent="0.2">
      <c r="A108" s="141" t="s">
        <v>542</v>
      </c>
      <c r="B108" s="67" t="s">
        <v>543</v>
      </c>
      <c r="C108" s="67">
        <v>67</v>
      </c>
      <c r="D108" s="67" t="s">
        <v>334</v>
      </c>
      <c r="E108" s="71">
        <v>0.87131726934401199</v>
      </c>
      <c r="F108" s="68">
        <v>93.557833089311899</v>
      </c>
      <c r="G108" s="71">
        <v>0.84829919636560902</v>
      </c>
      <c r="H108" s="68">
        <v>58.125915080527101</v>
      </c>
      <c r="I108" s="71">
        <v>0.70852816525503504</v>
      </c>
      <c r="J108" s="68">
        <v>30.7467057101025</v>
      </c>
      <c r="K108" s="71">
        <v>0.94318584987631704</v>
      </c>
      <c r="L108" s="68">
        <v>91.508052708638402</v>
      </c>
      <c r="M108" s="71">
        <v>0.83810926620246395</v>
      </c>
      <c r="N108" s="68">
        <v>85.358711566617899</v>
      </c>
      <c r="O108" s="71">
        <v>0.88978113836464501</v>
      </c>
      <c r="P108" s="68">
        <v>93.255131964809394</v>
      </c>
      <c r="Q108" s="71">
        <v>1</v>
      </c>
      <c r="R108" s="68">
        <v>100</v>
      </c>
    </row>
    <row r="109" spans="1:18" x14ac:dyDescent="0.2">
      <c r="A109" s="141" t="s">
        <v>544</v>
      </c>
      <c r="B109" s="67" t="s">
        <v>545</v>
      </c>
      <c r="C109" s="67">
        <v>67</v>
      </c>
      <c r="D109" s="67" t="s">
        <v>334</v>
      </c>
      <c r="E109" s="71">
        <v>0.93660964744078801</v>
      </c>
      <c r="F109" s="68">
        <v>99.707174231332402</v>
      </c>
      <c r="G109" s="71">
        <v>0.98224034162948004</v>
      </c>
      <c r="H109" s="68">
        <v>99.853587115666201</v>
      </c>
      <c r="I109" s="71">
        <v>0.814587333027463</v>
      </c>
      <c r="J109" s="68">
        <v>74.524158125915093</v>
      </c>
      <c r="K109" s="71">
        <v>0.95901387099708302</v>
      </c>
      <c r="L109" s="68">
        <v>96.339677891654503</v>
      </c>
      <c r="M109" s="71">
        <v>0.95192822710230296</v>
      </c>
      <c r="N109" s="68">
        <v>96.632503660322101</v>
      </c>
      <c r="O109" s="71">
        <v>0.91188811188840002</v>
      </c>
      <c r="P109" s="68">
        <v>94.868035190615799</v>
      </c>
      <c r="Q109" s="71">
        <v>1</v>
      </c>
      <c r="R109" s="68">
        <v>100</v>
      </c>
    </row>
    <row r="110" spans="1:18" x14ac:dyDescent="0.2">
      <c r="A110" s="141" t="s">
        <v>546</v>
      </c>
      <c r="B110" s="67" t="s">
        <v>547</v>
      </c>
      <c r="C110" s="67">
        <v>67</v>
      </c>
      <c r="D110" s="67" t="s">
        <v>334</v>
      </c>
      <c r="E110" s="71">
        <v>0.84081372579590696</v>
      </c>
      <c r="F110" s="68">
        <v>89.458272327964906</v>
      </c>
      <c r="G110" s="71">
        <v>0.89388840339878595</v>
      </c>
      <c r="H110" s="68">
        <v>81.551976573938504</v>
      </c>
      <c r="I110" s="71">
        <v>0.79558924442406598</v>
      </c>
      <c r="J110" s="68">
        <v>64.568081991215195</v>
      </c>
      <c r="K110" s="71">
        <v>0.854249791770891</v>
      </c>
      <c r="L110" s="68">
        <v>52.4158125915081</v>
      </c>
      <c r="M110" s="71">
        <v>0.77115693626138204</v>
      </c>
      <c r="N110" s="68">
        <v>75.109809663250402</v>
      </c>
      <c r="O110" s="71">
        <v>0.72999797892031404</v>
      </c>
      <c r="P110" s="68">
        <v>82.111436950146597</v>
      </c>
      <c r="Q110" s="71">
        <v>1</v>
      </c>
      <c r="R110" s="68">
        <v>100</v>
      </c>
    </row>
    <row r="111" spans="1:18" x14ac:dyDescent="0.2">
      <c r="A111" s="141" t="s">
        <v>548</v>
      </c>
      <c r="B111" s="67" t="s">
        <v>549</v>
      </c>
      <c r="C111" s="67">
        <v>67</v>
      </c>
      <c r="D111" s="67" t="s">
        <v>334</v>
      </c>
      <c r="E111" s="71">
        <v>0.88529856746711799</v>
      </c>
      <c r="F111" s="68">
        <v>95.607613469985395</v>
      </c>
      <c r="G111" s="71">
        <v>0.93104878020967197</v>
      </c>
      <c r="H111" s="68">
        <v>94.143484626647194</v>
      </c>
      <c r="I111" s="71">
        <v>0.80202433443475796</v>
      </c>
      <c r="J111" s="68">
        <v>68.228404099560805</v>
      </c>
      <c r="K111" s="71">
        <v>0.90189955674512901</v>
      </c>
      <c r="L111" s="68">
        <v>75.549048316251799</v>
      </c>
      <c r="M111" s="71">
        <v>0.95862346009641097</v>
      </c>
      <c r="N111" s="68">
        <v>96.925329428989798</v>
      </c>
      <c r="O111" s="71">
        <v>0.71819527331673805</v>
      </c>
      <c r="P111" s="68">
        <v>81.085043988269803</v>
      </c>
      <c r="Q111" s="71">
        <v>1</v>
      </c>
      <c r="R111" s="68">
        <v>100</v>
      </c>
    </row>
    <row r="112" spans="1:18" x14ac:dyDescent="0.2">
      <c r="A112" s="141" t="s">
        <v>399</v>
      </c>
      <c r="B112" s="67" t="s">
        <v>550</v>
      </c>
      <c r="C112" s="67">
        <v>69</v>
      </c>
      <c r="D112" s="67" t="s">
        <v>334</v>
      </c>
      <c r="E112" s="71">
        <v>0.77140435685577902</v>
      </c>
      <c r="F112" s="68">
        <v>74.816983894582705</v>
      </c>
      <c r="G112" s="71">
        <v>0.92434759637119701</v>
      </c>
      <c r="H112" s="68">
        <v>92.240117130307496</v>
      </c>
      <c r="I112" s="71">
        <v>0.77832156409020703</v>
      </c>
      <c r="J112" s="68">
        <v>57.686676427525597</v>
      </c>
      <c r="K112" s="71">
        <v>0.89974849364439802</v>
      </c>
      <c r="L112" s="68">
        <v>75.256222547584201</v>
      </c>
      <c r="M112" s="71">
        <v>0.83810926620246395</v>
      </c>
      <c r="N112" s="68">
        <v>85.358711566617899</v>
      </c>
      <c r="O112" s="71">
        <v>0.560699220826406</v>
      </c>
      <c r="P112" s="68">
        <v>64.369501466275693</v>
      </c>
      <c r="Q112" s="71">
        <v>0.62719999999999998</v>
      </c>
      <c r="R112" s="68">
        <v>62.166172106824902</v>
      </c>
    </row>
    <row r="113" spans="1:18" x14ac:dyDescent="0.2">
      <c r="A113" s="141" t="s">
        <v>551</v>
      </c>
      <c r="B113" s="67" t="s">
        <v>552</v>
      </c>
      <c r="C113" s="67">
        <v>67</v>
      </c>
      <c r="D113" s="67" t="s">
        <v>334</v>
      </c>
      <c r="E113" s="71">
        <v>0.75650019019405101</v>
      </c>
      <c r="F113" s="68">
        <v>70.4245973645681</v>
      </c>
      <c r="G113" s="71">
        <v>0.83954730781887799</v>
      </c>
      <c r="H113" s="68">
        <v>54.465592972181597</v>
      </c>
      <c r="I113" s="71">
        <v>0.742966001665746</v>
      </c>
      <c r="J113" s="68">
        <v>45.095168374817</v>
      </c>
      <c r="K113" s="71">
        <v>0.66709548267198304</v>
      </c>
      <c r="L113" s="68">
        <v>8.6383601756954604</v>
      </c>
      <c r="M113" s="71">
        <v>0.77785216925548994</v>
      </c>
      <c r="N113" s="68">
        <v>75.988286969253295</v>
      </c>
      <c r="O113" s="71">
        <v>0.69144017975220595</v>
      </c>
      <c r="P113" s="68">
        <v>78.299120234604104</v>
      </c>
      <c r="Q113" s="71">
        <v>0.82010000000000005</v>
      </c>
      <c r="R113" s="68">
        <v>73.442136498516305</v>
      </c>
    </row>
    <row r="114" spans="1:18" x14ac:dyDescent="0.2">
      <c r="A114" s="141" t="s">
        <v>553</v>
      </c>
      <c r="B114" s="67" t="s">
        <v>554</v>
      </c>
      <c r="C114" s="67">
        <v>69</v>
      </c>
      <c r="D114" s="67" t="s">
        <v>334</v>
      </c>
      <c r="E114" s="71">
        <v>0.78687928308827604</v>
      </c>
      <c r="F114" s="68">
        <v>78.477306002928302</v>
      </c>
      <c r="G114" s="71">
        <v>0.97110845188355499</v>
      </c>
      <c r="H114" s="68">
        <v>99.121522693997093</v>
      </c>
      <c r="I114" s="71">
        <v>0.81371191744590199</v>
      </c>
      <c r="J114" s="68">
        <v>73.792093704246</v>
      </c>
      <c r="K114" s="71">
        <v>0.96241310457034701</v>
      </c>
      <c r="L114" s="68">
        <v>96.7789165446559</v>
      </c>
      <c r="M114" s="71">
        <v>0.93184252811997903</v>
      </c>
      <c r="N114" s="68">
        <v>94.729136163982403</v>
      </c>
      <c r="O114" s="71">
        <v>0.64539969650987405</v>
      </c>
      <c r="P114" s="68">
        <v>74.340175953079196</v>
      </c>
      <c r="Q114" s="71">
        <v>0.39679999999999999</v>
      </c>
      <c r="R114" s="68">
        <v>45.994065281899097</v>
      </c>
    </row>
    <row r="115" spans="1:18" x14ac:dyDescent="0.2">
      <c r="A115" s="141" t="s">
        <v>555</v>
      </c>
      <c r="B115" s="67" t="s">
        <v>556</v>
      </c>
      <c r="C115" s="67">
        <v>69</v>
      </c>
      <c r="D115" s="67" t="s">
        <v>334</v>
      </c>
      <c r="E115" s="71">
        <v>0.726719679655222</v>
      </c>
      <c r="F115" s="68">
        <v>64.421669106881396</v>
      </c>
      <c r="G115" s="71">
        <v>0.97989436466357605</v>
      </c>
      <c r="H115" s="68">
        <v>99.707174231332402</v>
      </c>
      <c r="I115" s="71">
        <v>0.77727614997375805</v>
      </c>
      <c r="J115" s="68">
        <v>57.101024890190303</v>
      </c>
      <c r="K115" s="71">
        <v>0.92332068638005305</v>
      </c>
      <c r="L115" s="68">
        <v>83.162518301610504</v>
      </c>
      <c r="M115" s="71">
        <v>0.78454740224959896</v>
      </c>
      <c r="N115" s="68">
        <v>77.452415812591497</v>
      </c>
      <c r="O115" s="71">
        <v>0.69397947466434795</v>
      </c>
      <c r="P115" s="68">
        <v>78.739002932551301</v>
      </c>
      <c r="Q115" s="71">
        <v>0.20130000000000001</v>
      </c>
      <c r="R115" s="68">
        <v>28.931750741839799</v>
      </c>
    </row>
    <row r="116" spans="1:18" x14ac:dyDescent="0.2">
      <c r="A116" s="141" t="s">
        <v>557</v>
      </c>
      <c r="B116" s="67" t="s">
        <v>558</v>
      </c>
      <c r="C116" s="67">
        <v>69</v>
      </c>
      <c r="D116" s="67" t="s">
        <v>334</v>
      </c>
      <c r="E116" s="71">
        <v>0.79259885395794705</v>
      </c>
      <c r="F116" s="68">
        <v>79.502196193264993</v>
      </c>
      <c r="G116" s="71">
        <v>0.95636330896980404</v>
      </c>
      <c r="H116" s="68">
        <v>98.535871156661798</v>
      </c>
      <c r="I116" s="71">
        <v>0.79501376270050295</v>
      </c>
      <c r="J116" s="68">
        <v>64.128843338213798</v>
      </c>
      <c r="K116" s="71">
        <v>0.94944626364013296</v>
      </c>
      <c r="L116" s="68">
        <v>93.557833089311899</v>
      </c>
      <c r="M116" s="71">
        <v>0.93853776111408704</v>
      </c>
      <c r="N116" s="68">
        <v>95.168374816983899</v>
      </c>
      <c r="O116" s="71">
        <v>0.70063202732315599</v>
      </c>
      <c r="P116" s="68">
        <v>79.472140762463297</v>
      </c>
      <c r="Q116" s="71">
        <v>0.41560000000000002</v>
      </c>
      <c r="R116" s="68">
        <v>47.774480712166202</v>
      </c>
    </row>
    <row r="117" spans="1:18" x14ac:dyDescent="0.2">
      <c r="A117" s="141" t="s">
        <v>559</v>
      </c>
      <c r="B117" s="67" t="s">
        <v>560</v>
      </c>
      <c r="C117" s="67">
        <v>69</v>
      </c>
      <c r="D117" s="67" t="s">
        <v>334</v>
      </c>
      <c r="E117" s="71">
        <v>0.77331080276606101</v>
      </c>
      <c r="F117" s="68">
        <v>75.109809663250402</v>
      </c>
      <c r="G117" s="71">
        <v>0.88302253693854105</v>
      </c>
      <c r="H117" s="68">
        <v>76.573938506588604</v>
      </c>
      <c r="I117" s="71">
        <v>0.73465507592567003</v>
      </c>
      <c r="J117" s="68">
        <v>41.727672035139101</v>
      </c>
      <c r="K117" s="71">
        <v>0.89922707580913097</v>
      </c>
      <c r="L117" s="68">
        <v>74.670571010248906</v>
      </c>
      <c r="M117" s="71">
        <v>0.75776647027316602</v>
      </c>
      <c r="N117" s="68">
        <v>73.206442166910705</v>
      </c>
      <c r="O117" s="71">
        <v>0.65179365764985997</v>
      </c>
      <c r="P117" s="68">
        <v>74.926686217008793</v>
      </c>
      <c r="Q117" s="71">
        <v>0.71340000000000003</v>
      </c>
      <c r="R117" s="68">
        <v>67.804154302670597</v>
      </c>
    </row>
    <row r="118" spans="1:18" x14ac:dyDescent="0.2">
      <c r="A118" s="141" t="s">
        <v>561</v>
      </c>
      <c r="B118" s="67" t="s">
        <v>562</v>
      </c>
      <c r="C118" s="67">
        <v>69</v>
      </c>
      <c r="D118" s="67" t="s">
        <v>334</v>
      </c>
      <c r="E118" s="71">
        <v>0.81533264483319001</v>
      </c>
      <c r="F118" s="68">
        <v>83.748169838945799</v>
      </c>
      <c r="G118" s="71">
        <v>0.94553360679534504</v>
      </c>
      <c r="H118" s="68">
        <v>96.632503660322101</v>
      </c>
      <c r="I118" s="71">
        <v>0.83015795905456402</v>
      </c>
      <c r="J118" s="68">
        <v>80.966325036603195</v>
      </c>
      <c r="K118" s="71">
        <v>0.99791695142199899</v>
      </c>
      <c r="L118" s="68">
        <v>99.707174231332402</v>
      </c>
      <c r="M118" s="71">
        <v>0.87828066416711403</v>
      </c>
      <c r="N118" s="68">
        <v>89.458272327964906</v>
      </c>
      <c r="O118" s="71">
        <v>0.61610668756012099</v>
      </c>
      <c r="P118" s="68">
        <v>70.9677419354839</v>
      </c>
      <c r="Q118" s="71">
        <v>0.624</v>
      </c>
      <c r="R118" s="68">
        <v>61.869436201780402</v>
      </c>
    </row>
    <row r="119" spans="1:18" x14ac:dyDescent="0.2">
      <c r="A119" s="141" t="s">
        <v>563</v>
      </c>
      <c r="B119" s="67" t="s">
        <v>564</v>
      </c>
      <c r="C119" s="67">
        <v>69</v>
      </c>
      <c r="D119" s="67" t="s">
        <v>334</v>
      </c>
      <c r="E119" s="71">
        <v>0.86468206675390202</v>
      </c>
      <c r="F119" s="68">
        <v>92.093704245973697</v>
      </c>
      <c r="G119" s="71">
        <v>0.96455163191395599</v>
      </c>
      <c r="H119" s="68">
        <v>98.828696925329396</v>
      </c>
      <c r="I119" s="71">
        <v>0.78657372273126003</v>
      </c>
      <c r="J119" s="68">
        <v>60.468521229868202</v>
      </c>
      <c r="K119" s="71">
        <v>0.91898497436909299</v>
      </c>
      <c r="L119" s="68">
        <v>81.698389458272302</v>
      </c>
      <c r="M119" s="71">
        <v>0.79793786823781498</v>
      </c>
      <c r="N119" s="68">
        <v>80.234260614934101</v>
      </c>
      <c r="O119" s="71">
        <v>0.72004420327128804</v>
      </c>
      <c r="P119" s="68">
        <v>81.231671554252202</v>
      </c>
      <c r="Q119" s="71">
        <v>1</v>
      </c>
      <c r="R119" s="68">
        <v>100</v>
      </c>
    </row>
    <row r="120" spans="1:18" x14ac:dyDescent="0.2">
      <c r="A120" s="141" t="s">
        <v>565</v>
      </c>
      <c r="B120" s="67" t="s">
        <v>566</v>
      </c>
      <c r="C120" s="67">
        <v>70</v>
      </c>
      <c r="D120" s="67" t="s">
        <v>334</v>
      </c>
      <c r="E120" s="71">
        <v>0.63299655011471401</v>
      </c>
      <c r="F120" s="68">
        <v>41.727672035139101</v>
      </c>
      <c r="G120" s="71">
        <v>0.833995048264626</v>
      </c>
      <c r="H120" s="68">
        <v>51.6837481698389</v>
      </c>
      <c r="I120" s="71">
        <v>0.715513681881637</v>
      </c>
      <c r="J120" s="68">
        <v>34.114202049780403</v>
      </c>
      <c r="K120" s="71">
        <v>0.83518330922040995</v>
      </c>
      <c r="L120" s="68">
        <v>46.559297218155201</v>
      </c>
      <c r="M120" s="71">
        <v>0.530128548473487</v>
      </c>
      <c r="N120" s="68">
        <v>27.964860907759899</v>
      </c>
      <c r="O120" s="71">
        <v>0.42485871284812399</v>
      </c>
      <c r="P120" s="68">
        <v>43.548387096774199</v>
      </c>
      <c r="Q120" s="71">
        <v>0.45829999999999999</v>
      </c>
      <c r="R120" s="68">
        <v>50.890207715133499</v>
      </c>
    </row>
    <row r="121" spans="1:18" x14ac:dyDescent="0.2">
      <c r="A121" s="141" t="s">
        <v>567</v>
      </c>
      <c r="B121" s="67" t="s">
        <v>568</v>
      </c>
      <c r="C121" s="67">
        <v>69</v>
      </c>
      <c r="D121" s="67" t="s">
        <v>334</v>
      </c>
      <c r="E121" s="71">
        <v>0.55606176354283798</v>
      </c>
      <c r="F121" s="68">
        <v>23.7188872620791</v>
      </c>
      <c r="G121" s="71">
        <v>0.77451629972843095</v>
      </c>
      <c r="H121" s="68">
        <v>28.404099560761299</v>
      </c>
      <c r="I121" s="71">
        <v>0.69707060160719403</v>
      </c>
      <c r="J121" s="68">
        <v>27.086383601756999</v>
      </c>
      <c r="K121" s="71">
        <v>0.86748390906766504</v>
      </c>
      <c r="L121" s="68">
        <v>57.540263543191799</v>
      </c>
      <c r="M121" s="71">
        <v>0.583690412426353</v>
      </c>
      <c r="N121" s="68">
        <v>37.920937042459698</v>
      </c>
      <c r="O121" s="71">
        <v>0.29930935842738399</v>
      </c>
      <c r="P121" s="68">
        <v>19.7947214076246</v>
      </c>
      <c r="Q121" s="71">
        <v>0.1143</v>
      </c>
      <c r="R121" s="68">
        <v>19.436201780415399</v>
      </c>
    </row>
    <row r="122" spans="1:18" x14ac:dyDescent="0.2">
      <c r="A122" s="141" t="s">
        <v>569</v>
      </c>
      <c r="B122" s="67" t="s">
        <v>570</v>
      </c>
      <c r="C122" s="67">
        <v>69</v>
      </c>
      <c r="D122" s="67" t="s">
        <v>334</v>
      </c>
      <c r="E122" s="71">
        <v>0.71659098315760394</v>
      </c>
      <c r="F122" s="68">
        <v>61.493411420205</v>
      </c>
      <c r="G122" s="71">
        <v>0.85608897720882704</v>
      </c>
      <c r="H122" s="68">
        <v>62.664714494875597</v>
      </c>
      <c r="I122" s="71">
        <v>0.70389178523306595</v>
      </c>
      <c r="J122" s="68">
        <v>29.428989751098101</v>
      </c>
      <c r="K122" s="71">
        <v>0.79841242863230899</v>
      </c>
      <c r="L122" s="68">
        <v>33.382137628111302</v>
      </c>
      <c r="M122" s="71">
        <v>0.530128548473487</v>
      </c>
      <c r="N122" s="68">
        <v>27.964860907759899</v>
      </c>
      <c r="O122" s="71">
        <v>0.41102415939793502</v>
      </c>
      <c r="P122" s="68">
        <v>40.615835777126101</v>
      </c>
      <c r="Q122" s="71">
        <v>1</v>
      </c>
      <c r="R122" s="68">
        <v>100</v>
      </c>
    </row>
    <row r="123" spans="1:18" x14ac:dyDescent="0.2">
      <c r="A123" s="141" t="s">
        <v>571</v>
      </c>
      <c r="B123" s="67" t="s">
        <v>572</v>
      </c>
      <c r="C123" s="67">
        <v>70</v>
      </c>
      <c r="D123" s="67" t="s">
        <v>334</v>
      </c>
      <c r="E123" s="71">
        <v>0.438496670550371</v>
      </c>
      <c r="F123" s="68">
        <v>5.8565153733528597</v>
      </c>
      <c r="G123" s="71">
        <v>0.64126019378883004</v>
      </c>
      <c r="H123" s="68">
        <v>10.2489019033675</v>
      </c>
      <c r="I123" s="71">
        <v>0.622491471521605</v>
      </c>
      <c r="J123" s="68">
        <v>8.7847730600292806</v>
      </c>
      <c r="K123" s="71">
        <v>0.66963920765817497</v>
      </c>
      <c r="L123" s="68">
        <v>8.7847730600292806</v>
      </c>
      <c r="M123" s="71">
        <v>0.32257632565613298</v>
      </c>
      <c r="N123" s="68">
        <v>10.102489019033699</v>
      </c>
      <c r="O123" s="71">
        <v>0.32256282467747999</v>
      </c>
      <c r="P123" s="68">
        <v>23.753665689149599</v>
      </c>
      <c r="Q123" s="71">
        <v>5.2449999999999997E-2</v>
      </c>
      <c r="R123" s="68">
        <v>14.2433234421365</v>
      </c>
    </row>
    <row r="124" spans="1:18" x14ac:dyDescent="0.2">
      <c r="A124" s="141" t="s">
        <v>573</v>
      </c>
      <c r="B124" s="67" t="s">
        <v>574</v>
      </c>
      <c r="C124" s="67">
        <v>70</v>
      </c>
      <c r="D124" s="67" t="s">
        <v>334</v>
      </c>
      <c r="E124" s="71">
        <v>0.58513519085526799</v>
      </c>
      <c r="F124" s="68">
        <v>28.550512445095201</v>
      </c>
      <c r="G124" s="71">
        <v>0.75607235763638103</v>
      </c>
      <c r="H124" s="68">
        <v>23.4260614934114</v>
      </c>
      <c r="I124" s="71">
        <v>0.68417319367865104</v>
      </c>
      <c r="J124" s="68">
        <v>22.108345534407</v>
      </c>
      <c r="K124" s="71">
        <v>0.81743257511392298</v>
      </c>
      <c r="L124" s="68">
        <v>39.970717423133202</v>
      </c>
      <c r="M124" s="71">
        <v>0.55021424745581204</v>
      </c>
      <c r="N124" s="68">
        <v>31.039531478770101</v>
      </c>
      <c r="O124" s="71">
        <v>0.35661877124684099</v>
      </c>
      <c r="P124" s="68">
        <v>30.9384164222874</v>
      </c>
      <c r="Q124" s="71">
        <v>0.3463</v>
      </c>
      <c r="R124" s="68">
        <v>41.839762611276001</v>
      </c>
    </row>
    <row r="125" spans="1:18" x14ac:dyDescent="0.2">
      <c r="A125" s="141" t="s">
        <v>575</v>
      </c>
      <c r="B125" s="67" t="s">
        <v>576</v>
      </c>
      <c r="C125" s="67">
        <v>67</v>
      </c>
      <c r="D125" s="67" t="s">
        <v>334</v>
      </c>
      <c r="E125" s="71">
        <v>0.81795726977013605</v>
      </c>
      <c r="F125" s="68">
        <v>84.040995607613496</v>
      </c>
      <c r="G125" s="71">
        <v>0.85394908162577499</v>
      </c>
      <c r="H125" s="68">
        <v>60.322108345534403</v>
      </c>
      <c r="I125" s="71">
        <v>0.77048047236532602</v>
      </c>
      <c r="J125" s="68">
        <v>54.465592972181597</v>
      </c>
      <c r="K125" s="71">
        <v>0.82255490127895203</v>
      </c>
      <c r="L125" s="68">
        <v>41.727672035139101</v>
      </c>
      <c r="M125" s="71">
        <v>0.85819496518478899</v>
      </c>
      <c r="N125" s="68">
        <v>87.994143484626605</v>
      </c>
      <c r="O125" s="71">
        <v>0.60256419816597195</v>
      </c>
      <c r="P125" s="68">
        <v>69.794721407624607</v>
      </c>
      <c r="Q125" s="71">
        <v>1</v>
      </c>
      <c r="R125" s="68">
        <v>100</v>
      </c>
    </row>
    <row r="126" spans="1:18" x14ac:dyDescent="0.2">
      <c r="A126" s="141" t="s">
        <v>577</v>
      </c>
      <c r="B126" s="67" t="s">
        <v>578</v>
      </c>
      <c r="C126" s="67">
        <v>67</v>
      </c>
      <c r="D126" s="67" t="s">
        <v>334</v>
      </c>
      <c r="E126" s="71">
        <v>0.75362324697837202</v>
      </c>
      <c r="F126" s="68">
        <v>69.838945827232806</v>
      </c>
      <c r="G126" s="71">
        <v>0.81867004573253099</v>
      </c>
      <c r="H126" s="68">
        <v>43.4846266471449</v>
      </c>
      <c r="I126" s="71">
        <v>0.72982295114005902</v>
      </c>
      <c r="J126" s="68">
        <v>40.1171303074671</v>
      </c>
      <c r="K126" s="71">
        <v>0.63461689741419502</v>
      </c>
      <c r="L126" s="68">
        <v>6.4421669106881403</v>
      </c>
      <c r="M126" s="71">
        <v>0.73768077129084197</v>
      </c>
      <c r="N126" s="68">
        <v>68.521229868228403</v>
      </c>
      <c r="O126" s="71">
        <v>0.60094881629260899</v>
      </c>
      <c r="P126" s="68">
        <v>69.208211143694996</v>
      </c>
      <c r="Q126" s="71">
        <v>1</v>
      </c>
      <c r="R126" s="68">
        <v>100</v>
      </c>
    </row>
    <row r="127" spans="1:18" x14ac:dyDescent="0.2">
      <c r="A127" s="141" t="s">
        <v>579</v>
      </c>
      <c r="B127" s="67" t="s">
        <v>580</v>
      </c>
      <c r="C127" s="67">
        <v>67</v>
      </c>
      <c r="D127" s="67" t="s">
        <v>334</v>
      </c>
      <c r="E127" s="71">
        <v>0.68424825358464203</v>
      </c>
      <c r="F127" s="68">
        <v>53.440702781844799</v>
      </c>
      <c r="G127" s="71">
        <v>0.77478550055636197</v>
      </c>
      <c r="H127" s="68">
        <v>28.550512445095201</v>
      </c>
      <c r="I127" s="71">
        <v>0.66553270266076703</v>
      </c>
      <c r="J127" s="68">
        <v>17.715959004392399</v>
      </c>
      <c r="K127" s="71">
        <v>0.72031613547123596</v>
      </c>
      <c r="L127" s="68">
        <v>15.8125915080527</v>
      </c>
      <c r="M127" s="71">
        <v>0.50334761649705395</v>
      </c>
      <c r="N127" s="68">
        <v>25.329428989751101</v>
      </c>
      <c r="O127" s="71">
        <v>0.44150756632243099</v>
      </c>
      <c r="P127" s="68">
        <v>48.240469208211103</v>
      </c>
      <c r="Q127" s="71">
        <v>1</v>
      </c>
      <c r="R127" s="68">
        <v>100</v>
      </c>
    </row>
    <row r="128" spans="1:18" x14ac:dyDescent="0.2">
      <c r="A128" s="141" t="s">
        <v>581</v>
      </c>
      <c r="B128" s="67" t="s">
        <v>582</v>
      </c>
      <c r="C128" s="67">
        <v>67</v>
      </c>
      <c r="D128" s="67" t="s">
        <v>334</v>
      </c>
      <c r="E128" s="71">
        <v>0.68546194995167897</v>
      </c>
      <c r="F128" s="68">
        <v>54.172767203513899</v>
      </c>
      <c r="G128" s="71">
        <v>0.81759306437778201</v>
      </c>
      <c r="H128" s="68">
        <v>42.752562225475799</v>
      </c>
      <c r="I128" s="71">
        <v>0.69552348753300297</v>
      </c>
      <c r="J128" s="68">
        <v>26.207906295754</v>
      </c>
      <c r="K128" s="71">
        <v>0.70519106750856897</v>
      </c>
      <c r="L128" s="68">
        <v>12.445095168374801</v>
      </c>
      <c r="M128" s="71">
        <v>0.64394750937332601</v>
      </c>
      <c r="N128" s="68">
        <v>49.048316251830201</v>
      </c>
      <c r="O128" s="71">
        <v>0.48051657091739203</v>
      </c>
      <c r="P128" s="68">
        <v>54.105571847507299</v>
      </c>
      <c r="Q128" s="71">
        <v>0.77</v>
      </c>
      <c r="R128" s="68">
        <v>71.2166172106825</v>
      </c>
    </row>
    <row r="129" spans="1:18" x14ac:dyDescent="0.2">
      <c r="A129" s="141" t="s">
        <v>583</v>
      </c>
      <c r="B129" s="67" t="s">
        <v>584</v>
      </c>
      <c r="C129" s="67">
        <v>67</v>
      </c>
      <c r="D129" s="67" t="s">
        <v>334</v>
      </c>
      <c r="E129" s="71">
        <v>0.63743866117192305</v>
      </c>
      <c r="F129" s="68">
        <v>42.752562225475799</v>
      </c>
      <c r="G129" s="71">
        <v>0.75616841000340496</v>
      </c>
      <c r="H129" s="68">
        <v>23.572474377745198</v>
      </c>
      <c r="I129" s="71">
        <v>0.63688394345760602</v>
      </c>
      <c r="J129" s="68">
        <v>10.980966325036601</v>
      </c>
      <c r="K129" s="71">
        <v>0.649741911853985</v>
      </c>
      <c r="L129" s="68">
        <v>7.3206442166910701</v>
      </c>
      <c r="M129" s="71">
        <v>0.74437600428494999</v>
      </c>
      <c r="N129" s="68">
        <v>70.131771595900403</v>
      </c>
      <c r="O129" s="71">
        <v>0.50006169743159301</v>
      </c>
      <c r="P129" s="68">
        <v>56.5982404692082</v>
      </c>
      <c r="Q129" s="71">
        <v>0.53739999999999999</v>
      </c>
      <c r="R129" s="68">
        <v>55.489614243323402</v>
      </c>
    </row>
    <row r="130" spans="1:18" x14ac:dyDescent="0.2">
      <c r="A130" s="141" t="s">
        <v>585</v>
      </c>
      <c r="B130" s="67" t="s">
        <v>586</v>
      </c>
      <c r="C130" s="67">
        <v>69</v>
      </c>
      <c r="D130" s="67" t="s">
        <v>334</v>
      </c>
      <c r="E130" s="71">
        <v>0.72403756613273995</v>
      </c>
      <c r="F130" s="68">
        <v>63.689604685212302</v>
      </c>
      <c r="G130" s="71">
        <v>0.95396774903064396</v>
      </c>
      <c r="H130" s="68">
        <v>98.389458272328</v>
      </c>
      <c r="I130" s="71">
        <v>0.77428896012403803</v>
      </c>
      <c r="J130" s="68">
        <v>55.929721815519798</v>
      </c>
      <c r="K130" s="71">
        <v>0.89392586673641805</v>
      </c>
      <c r="L130" s="68">
        <v>72.620790629575396</v>
      </c>
      <c r="M130" s="71">
        <v>0.73768077129084197</v>
      </c>
      <c r="N130" s="68">
        <v>68.521229868228403</v>
      </c>
      <c r="O130" s="71">
        <v>0.63996204961449998</v>
      </c>
      <c r="P130" s="68">
        <v>73.460410557184801</v>
      </c>
      <c r="Q130" s="71">
        <v>0.34439999999999998</v>
      </c>
      <c r="R130" s="68">
        <v>41.691394658753701</v>
      </c>
    </row>
    <row r="131" spans="1:18" x14ac:dyDescent="0.2">
      <c r="A131" s="141" t="s">
        <v>587</v>
      </c>
      <c r="B131" s="67" t="s">
        <v>588</v>
      </c>
      <c r="C131" s="67">
        <v>69</v>
      </c>
      <c r="D131" s="67" t="s">
        <v>334</v>
      </c>
      <c r="E131" s="71">
        <v>0.64116517566923603</v>
      </c>
      <c r="F131" s="68">
        <v>43.631039531478798</v>
      </c>
      <c r="G131" s="71">
        <v>0.793804432300111</v>
      </c>
      <c r="H131" s="68">
        <v>34.407027818448</v>
      </c>
      <c r="I131" s="71">
        <v>0.68372633295852803</v>
      </c>
      <c r="J131" s="68">
        <v>21.815519765739399</v>
      </c>
      <c r="K131" s="71">
        <v>0.79913094912604699</v>
      </c>
      <c r="L131" s="68">
        <v>33.821376281112698</v>
      </c>
      <c r="M131" s="71">
        <v>0.63055704338510998</v>
      </c>
      <c r="N131" s="68">
        <v>46.852122986822799</v>
      </c>
      <c r="O131" s="71">
        <v>0.31062229624561899</v>
      </c>
      <c r="P131" s="68">
        <v>21.407624633431102</v>
      </c>
      <c r="Q131" s="71">
        <v>0.62914999999999999</v>
      </c>
      <c r="R131" s="68">
        <v>62.611275964391702</v>
      </c>
    </row>
    <row r="132" spans="1:18" x14ac:dyDescent="0.2">
      <c r="A132" s="141" t="s">
        <v>589</v>
      </c>
      <c r="B132" s="67" t="s">
        <v>590</v>
      </c>
      <c r="C132" s="67">
        <v>69</v>
      </c>
      <c r="D132" s="67" t="s">
        <v>334</v>
      </c>
      <c r="E132" s="71">
        <v>0.60545531526383201</v>
      </c>
      <c r="F132" s="68">
        <v>33.382137628111302</v>
      </c>
      <c r="G132" s="71">
        <v>0.86459372661489897</v>
      </c>
      <c r="H132" s="68">
        <v>66.764275256222504</v>
      </c>
      <c r="I132" s="71">
        <v>0.69048270405548895</v>
      </c>
      <c r="J132" s="68">
        <v>24.304538799414299</v>
      </c>
      <c r="K132" s="71">
        <v>0.88802773396232104</v>
      </c>
      <c r="L132" s="68">
        <v>69.399707174231295</v>
      </c>
      <c r="M132" s="71">
        <v>0.66403320835565105</v>
      </c>
      <c r="N132" s="68">
        <v>53.001464128843303</v>
      </c>
      <c r="O132" s="71">
        <v>0.523794518594632</v>
      </c>
      <c r="P132" s="68">
        <v>58.797653958944302</v>
      </c>
      <c r="Q132" s="71">
        <v>1.8E-3</v>
      </c>
      <c r="R132" s="68">
        <v>11.1275964391691</v>
      </c>
    </row>
    <row r="133" spans="1:18" x14ac:dyDescent="0.2">
      <c r="A133" s="141" t="s">
        <v>591</v>
      </c>
      <c r="B133" s="67" t="s">
        <v>592</v>
      </c>
      <c r="C133" s="67">
        <v>69</v>
      </c>
      <c r="D133" s="67" t="s">
        <v>334</v>
      </c>
      <c r="E133" s="71">
        <v>0.55941098697245095</v>
      </c>
      <c r="F133" s="68">
        <v>24.450951683748201</v>
      </c>
      <c r="G133" s="71">
        <v>0.78258030737589201</v>
      </c>
      <c r="H133" s="68">
        <v>31.332357247437798</v>
      </c>
      <c r="I133" s="71">
        <v>0.71147955138323704</v>
      </c>
      <c r="J133" s="68">
        <v>31.9180087847731</v>
      </c>
      <c r="K133" s="71">
        <v>0.74459283629892303</v>
      </c>
      <c r="L133" s="68">
        <v>19.912152269399702</v>
      </c>
      <c r="M133" s="71">
        <v>0.48995715050883798</v>
      </c>
      <c r="N133" s="68">
        <v>23.572474377745198</v>
      </c>
      <c r="O133" s="71">
        <v>0.41325607626781402</v>
      </c>
      <c r="P133" s="68">
        <v>41.202346041055698</v>
      </c>
      <c r="Q133" s="71">
        <v>0.21460000000000001</v>
      </c>
      <c r="R133" s="68">
        <v>30.563798219584601</v>
      </c>
    </row>
    <row r="134" spans="1:18" x14ac:dyDescent="0.2">
      <c r="A134" s="141" t="s">
        <v>593</v>
      </c>
      <c r="B134" s="67" t="s">
        <v>594</v>
      </c>
      <c r="C134" s="67">
        <v>69</v>
      </c>
      <c r="D134" s="67" t="s">
        <v>334</v>
      </c>
      <c r="E134" s="71">
        <v>0.55957260569051503</v>
      </c>
      <c r="F134" s="68">
        <v>24.597364568082</v>
      </c>
      <c r="G134" s="71">
        <v>0.79041196857034601</v>
      </c>
      <c r="H134" s="68">
        <v>33.382137628111302</v>
      </c>
      <c r="I134" s="71">
        <v>0.63069909442588701</v>
      </c>
      <c r="J134" s="68">
        <v>10.102489019033699</v>
      </c>
      <c r="K134" s="71">
        <v>0.81030138273552499</v>
      </c>
      <c r="L134" s="68">
        <v>37.335285505124403</v>
      </c>
      <c r="M134" s="71">
        <v>0.57699517943224499</v>
      </c>
      <c r="N134" s="68">
        <v>36.310395314787698</v>
      </c>
      <c r="O134" s="71">
        <v>0.53252800897908603</v>
      </c>
      <c r="P134" s="68">
        <v>60.410557184750701</v>
      </c>
      <c r="Q134" s="71">
        <v>1.6500000000000001E-2</v>
      </c>
      <c r="R134" s="68">
        <v>12.4629080118694</v>
      </c>
    </row>
    <row r="135" spans="1:18" x14ac:dyDescent="0.2">
      <c r="A135" s="141" t="s">
        <v>595</v>
      </c>
      <c r="B135" s="67" t="s">
        <v>596</v>
      </c>
      <c r="C135" s="67">
        <v>69</v>
      </c>
      <c r="D135" s="67" t="s">
        <v>334</v>
      </c>
      <c r="E135" s="71">
        <v>0.61588821130480398</v>
      </c>
      <c r="F135" s="68">
        <v>36.749633967789201</v>
      </c>
      <c r="G135" s="71">
        <v>0.854751306742081</v>
      </c>
      <c r="H135" s="68">
        <v>61.054172767203497</v>
      </c>
      <c r="I135" s="71">
        <v>0.72899144266397997</v>
      </c>
      <c r="J135" s="68">
        <v>39.677891654465597</v>
      </c>
      <c r="K135" s="71">
        <v>0.75291769051108504</v>
      </c>
      <c r="L135" s="68">
        <v>21.6691068814056</v>
      </c>
      <c r="M135" s="71">
        <v>0.530128548473487</v>
      </c>
      <c r="N135" s="68">
        <v>27.964860907759899</v>
      </c>
      <c r="O135" s="71">
        <v>0.42734027943819197</v>
      </c>
      <c r="P135" s="68">
        <v>45.014662756598199</v>
      </c>
      <c r="Q135" s="71">
        <v>0.4012</v>
      </c>
      <c r="R135" s="68">
        <v>46.290801186943597</v>
      </c>
    </row>
    <row r="136" spans="1:18" x14ac:dyDescent="0.2">
      <c r="A136" s="141" t="s">
        <v>597</v>
      </c>
      <c r="B136" s="67" t="s">
        <v>598</v>
      </c>
      <c r="C136" s="67">
        <v>69</v>
      </c>
      <c r="D136" s="67" t="s">
        <v>334</v>
      </c>
      <c r="E136" s="71">
        <v>0.50186055816532105</v>
      </c>
      <c r="F136" s="68">
        <v>13.1771595900439</v>
      </c>
      <c r="G136" s="71">
        <v>0.81638612794524201</v>
      </c>
      <c r="H136" s="68">
        <v>42.166910688140597</v>
      </c>
      <c r="I136" s="71">
        <v>0.68841752758179198</v>
      </c>
      <c r="J136" s="68">
        <v>23.865300146412899</v>
      </c>
      <c r="K136" s="71">
        <v>0.80269049708984197</v>
      </c>
      <c r="L136" s="68">
        <v>35.2855051244509</v>
      </c>
      <c r="M136" s="71">
        <v>0.56360471344402796</v>
      </c>
      <c r="N136" s="68">
        <v>33.967789165446597</v>
      </c>
      <c r="O136" s="71">
        <v>0.140064482931024</v>
      </c>
      <c r="P136" s="68">
        <v>6.7448680351906196</v>
      </c>
      <c r="Q136" s="71">
        <v>0</v>
      </c>
      <c r="R136" s="68">
        <v>10.5341246290801</v>
      </c>
    </row>
    <row r="137" spans="1:18" x14ac:dyDescent="0.2">
      <c r="A137" s="141" t="s">
        <v>599</v>
      </c>
      <c r="B137" s="67" t="s">
        <v>600</v>
      </c>
      <c r="C137" s="67">
        <v>69</v>
      </c>
      <c r="D137" s="67" t="s">
        <v>334</v>
      </c>
      <c r="E137" s="71">
        <v>0.60302354535179603</v>
      </c>
      <c r="F137" s="68">
        <v>32.942898975109799</v>
      </c>
      <c r="G137" s="71">
        <v>0.83262129804475704</v>
      </c>
      <c r="H137" s="68">
        <v>50.951683748169799</v>
      </c>
      <c r="I137" s="71">
        <v>0.64967802711986999</v>
      </c>
      <c r="J137" s="68">
        <v>13.909224011713</v>
      </c>
      <c r="K137" s="71">
        <v>0.82382687262711296</v>
      </c>
      <c r="L137" s="68">
        <v>42.752562225475799</v>
      </c>
      <c r="M137" s="71">
        <v>0.55021424745581204</v>
      </c>
      <c r="N137" s="68">
        <v>31.039531478770101</v>
      </c>
      <c r="O137" s="71">
        <v>0.41210082686322103</v>
      </c>
      <c r="P137" s="68">
        <v>41.055718475073299</v>
      </c>
      <c r="Q137" s="71">
        <v>0.34970000000000001</v>
      </c>
      <c r="R137" s="68">
        <v>42.136498516320501</v>
      </c>
    </row>
    <row r="138" spans="1:18" x14ac:dyDescent="0.2">
      <c r="A138" s="141" t="s">
        <v>601</v>
      </c>
      <c r="B138" s="67" t="s">
        <v>602</v>
      </c>
      <c r="C138" s="67">
        <v>70</v>
      </c>
      <c r="D138" s="67" t="s">
        <v>334</v>
      </c>
      <c r="E138" s="71">
        <v>0.45554572735638299</v>
      </c>
      <c r="F138" s="68">
        <v>7.6134699853587096</v>
      </c>
      <c r="G138" s="71">
        <v>0.55871255790450802</v>
      </c>
      <c r="H138" s="68">
        <v>5.5636896046852096</v>
      </c>
      <c r="I138" s="71">
        <v>0.55473667795438497</v>
      </c>
      <c r="J138" s="68">
        <v>3.9531478770131798</v>
      </c>
      <c r="K138" s="71">
        <v>0.70591420626416301</v>
      </c>
      <c r="L138" s="68">
        <v>13.030746705710101</v>
      </c>
      <c r="M138" s="71">
        <v>0.59038564542046101</v>
      </c>
      <c r="N138" s="68">
        <v>39.092240117130302</v>
      </c>
      <c r="O138" s="71">
        <v>0.31892527659478098</v>
      </c>
      <c r="P138" s="68">
        <v>23.167155425219899</v>
      </c>
      <c r="Q138" s="71">
        <v>4.5999999999999999E-3</v>
      </c>
      <c r="R138" s="68">
        <v>11.721068249258201</v>
      </c>
    </row>
    <row r="139" spans="1:18" x14ac:dyDescent="0.2">
      <c r="A139" s="141" t="s">
        <v>603</v>
      </c>
      <c r="B139" s="67" t="s">
        <v>604</v>
      </c>
      <c r="C139" s="67">
        <v>69</v>
      </c>
      <c r="D139" s="67" t="s">
        <v>334</v>
      </c>
      <c r="E139" s="71">
        <v>0.51258793192478203</v>
      </c>
      <c r="F139" s="68">
        <v>14.9341142020498</v>
      </c>
      <c r="G139" s="71">
        <v>0.771821736186876</v>
      </c>
      <c r="H139" s="68">
        <v>27.379209370424601</v>
      </c>
      <c r="I139" s="71">
        <v>0.55571239872595601</v>
      </c>
      <c r="J139" s="68">
        <v>4.099560761347</v>
      </c>
      <c r="K139" s="71">
        <v>0.78134071948910799</v>
      </c>
      <c r="L139" s="68">
        <v>29.136163982430499</v>
      </c>
      <c r="M139" s="71">
        <v>0.57029994643813697</v>
      </c>
      <c r="N139" s="68">
        <v>35.431918008784798</v>
      </c>
      <c r="O139" s="71">
        <v>0.39635279070861501</v>
      </c>
      <c r="P139" s="68">
        <v>37.390029325513197</v>
      </c>
      <c r="Q139" s="71">
        <v>0</v>
      </c>
      <c r="R139" s="68">
        <v>10.5341246290801</v>
      </c>
    </row>
    <row r="140" spans="1:18" x14ac:dyDescent="0.2">
      <c r="A140" s="141" t="s">
        <v>605</v>
      </c>
      <c r="B140" s="67" t="s">
        <v>606</v>
      </c>
      <c r="C140" s="67">
        <v>69</v>
      </c>
      <c r="D140" s="67" t="s">
        <v>334</v>
      </c>
      <c r="E140" s="71">
        <v>0.74661020890104202</v>
      </c>
      <c r="F140" s="68">
        <v>68.374816983894604</v>
      </c>
      <c r="G140" s="71">
        <v>0.81887260104203696</v>
      </c>
      <c r="H140" s="68">
        <v>43.777452415812597</v>
      </c>
      <c r="I140" s="71">
        <v>0.66732146015300697</v>
      </c>
      <c r="J140" s="68">
        <v>18.155197657393899</v>
      </c>
      <c r="K140" s="71">
        <v>0.81173760232652803</v>
      </c>
      <c r="L140" s="68">
        <v>38.067349926793597</v>
      </c>
      <c r="M140" s="71">
        <v>0.63055704338510998</v>
      </c>
      <c r="N140" s="68">
        <v>46.852122986822799</v>
      </c>
      <c r="O140" s="71">
        <v>0.55117254649957104</v>
      </c>
      <c r="P140" s="68">
        <v>63.1964809384164</v>
      </c>
      <c r="Q140" s="71">
        <v>1</v>
      </c>
      <c r="R140" s="68">
        <v>100</v>
      </c>
    </row>
    <row r="141" spans="1:18" x14ac:dyDescent="0.2">
      <c r="A141" s="141" t="s">
        <v>607</v>
      </c>
      <c r="B141" s="67" t="s">
        <v>608</v>
      </c>
      <c r="C141" s="67">
        <v>70</v>
      </c>
      <c r="D141" s="67" t="s">
        <v>334</v>
      </c>
      <c r="E141" s="71">
        <v>0.53938239200443805</v>
      </c>
      <c r="F141" s="68">
        <v>19.912152269399702</v>
      </c>
      <c r="G141" s="71">
        <v>0.75043190227450496</v>
      </c>
      <c r="H141" s="68">
        <v>21.815519765739399</v>
      </c>
      <c r="I141" s="71">
        <v>0.60531409476560005</v>
      </c>
      <c r="J141" s="68">
        <v>7.4670571010248903</v>
      </c>
      <c r="K141" s="71">
        <v>0.76725360864052505</v>
      </c>
      <c r="L141" s="68">
        <v>25.183016105417298</v>
      </c>
      <c r="M141" s="71">
        <v>0.64394750937332601</v>
      </c>
      <c r="N141" s="68">
        <v>49.048316251830201</v>
      </c>
      <c r="O141" s="71">
        <v>0.40704723697267298</v>
      </c>
      <c r="P141" s="68">
        <v>39.4428152492669</v>
      </c>
      <c r="Q141" s="71">
        <v>6.2300000000000001E-2</v>
      </c>
      <c r="R141" s="68">
        <v>15.133531157269999</v>
      </c>
    </row>
    <row r="142" spans="1:18" x14ac:dyDescent="0.2">
      <c r="A142" s="141" t="s">
        <v>609</v>
      </c>
      <c r="B142" s="67" t="s">
        <v>610</v>
      </c>
      <c r="C142" s="67">
        <v>70</v>
      </c>
      <c r="D142" s="67" t="s">
        <v>334</v>
      </c>
      <c r="E142" s="71">
        <v>0.56442464593587405</v>
      </c>
      <c r="F142" s="68">
        <v>25.036603221083499</v>
      </c>
      <c r="G142" s="71">
        <v>0.74534448004183496</v>
      </c>
      <c r="H142" s="68">
        <v>20.790629575402601</v>
      </c>
      <c r="I142" s="71">
        <v>0.68621282676357898</v>
      </c>
      <c r="J142" s="68">
        <v>22.986822840409999</v>
      </c>
      <c r="K142" s="71">
        <v>0.81353630140121103</v>
      </c>
      <c r="L142" s="68">
        <v>38.799414348462697</v>
      </c>
      <c r="M142" s="71">
        <v>0.59708087841456903</v>
      </c>
      <c r="N142" s="68">
        <v>39.970717423133202</v>
      </c>
      <c r="O142" s="71">
        <v>0.31702338899405003</v>
      </c>
      <c r="P142" s="68">
        <v>22.4340175953079</v>
      </c>
      <c r="Q142" s="71">
        <v>0.22735</v>
      </c>
      <c r="R142" s="68">
        <v>31.7507418397626</v>
      </c>
    </row>
    <row r="143" spans="1:18" x14ac:dyDescent="0.2">
      <c r="A143" s="141" t="s">
        <v>611</v>
      </c>
      <c r="B143" s="67" t="s">
        <v>612</v>
      </c>
      <c r="C143" s="67">
        <v>70</v>
      </c>
      <c r="D143" s="67" t="s">
        <v>334</v>
      </c>
      <c r="E143" s="71">
        <v>0.50301805925362497</v>
      </c>
      <c r="F143" s="68">
        <v>13.4699853587116</v>
      </c>
      <c r="G143" s="71">
        <v>0.69942480950285502</v>
      </c>
      <c r="H143" s="68">
        <v>15.3733528550512</v>
      </c>
      <c r="I143" s="71">
        <v>0.66837282369320605</v>
      </c>
      <c r="J143" s="68">
        <v>18.301610541727701</v>
      </c>
      <c r="K143" s="71">
        <v>0.82267047632517298</v>
      </c>
      <c r="L143" s="68">
        <v>41.874084919472899</v>
      </c>
      <c r="M143" s="71">
        <v>0.51673808248527098</v>
      </c>
      <c r="N143" s="68">
        <v>26.939970717423101</v>
      </c>
      <c r="O143" s="71">
        <v>0.31090216351524802</v>
      </c>
      <c r="P143" s="68">
        <v>21.554252199413501</v>
      </c>
      <c r="Q143" s="71">
        <v>0</v>
      </c>
      <c r="R143" s="68">
        <v>10.5341246290801</v>
      </c>
    </row>
    <row r="144" spans="1:18" x14ac:dyDescent="0.2">
      <c r="A144" s="141" t="s">
        <v>613</v>
      </c>
      <c r="B144" s="67" t="s">
        <v>614</v>
      </c>
      <c r="C144" s="67">
        <v>70</v>
      </c>
      <c r="D144" s="67" t="s">
        <v>334</v>
      </c>
      <c r="E144" s="71">
        <v>0.64969682398623296</v>
      </c>
      <c r="F144" s="68">
        <v>45.973645680819899</v>
      </c>
      <c r="G144" s="71">
        <v>0.77150748256308299</v>
      </c>
      <c r="H144" s="68">
        <v>27.232796486090798</v>
      </c>
      <c r="I144" s="71">
        <v>0.70452698091196098</v>
      </c>
      <c r="J144" s="68">
        <v>29.721815519765698</v>
      </c>
      <c r="K144" s="71">
        <v>0.82557270685126405</v>
      </c>
      <c r="L144" s="68">
        <v>43.191800878477302</v>
      </c>
      <c r="M144" s="71">
        <v>0.66403320835565105</v>
      </c>
      <c r="N144" s="68">
        <v>53.001464128843303</v>
      </c>
      <c r="O144" s="71">
        <v>0.36464056523543698</v>
      </c>
      <c r="P144" s="68">
        <v>32.404692082111403</v>
      </c>
      <c r="Q144" s="71">
        <v>0.56789999999999996</v>
      </c>
      <c r="R144" s="68">
        <v>57.566765578635</v>
      </c>
    </row>
    <row r="145" spans="1:18" x14ac:dyDescent="0.2">
      <c r="A145" s="141" t="s">
        <v>615</v>
      </c>
      <c r="B145" s="67" t="s">
        <v>616</v>
      </c>
      <c r="C145" s="67">
        <v>70</v>
      </c>
      <c r="D145" s="67" t="s">
        <v>334</v>
      </c>
      <c r="E145" s="71">
        <v>0.424177176968004</v>
      </c>
      <c r="F145" s="68">
        <v>5.12445095168375</v>
      </c>
      <c r="G145" s="71">
        <v>0.59550591294066602</v>
      </c>
      <c r="H145" s="68">
        <v>7.7598828696925297</v>
      </c>
      <c r="I145" s="71">
        <v>0.63151160547344298</v>
      </c>
      <c r="J145" s="68">
        <v>10.2489019033675</v>
      </c>
      <c r="K145" s="71">
        <v>0.70767903010495903</v>
      </c>
      <c r="L145" s="68">
        <v>13.3235724743777</v>
      </c>
      <c r="M145" s="71">
        <v>0.36944295661489102</v>
      </c>
      <c r="N145" s="68">
        <v>13.1771595900439</v>
      </c>
      <c r="O145" s="71">
        <v>3.5023556674065898E-2</v>
      </c>
      <c r="P145" s="68">
        <v>1.4662756598240501</v>
      </c>
      <c r="Q145" s="71">
        <v>0.2059</v>
      </c>
      <c r="R145" s="68">
        <v>29.376854599406499</v>
      </c>
    </row>
    <row r="146" spans="1:18" x14ac:dyDescent="0.2">
      <c r="A146" s="141" t="s">
        <v>617</v>
      </c>
      <c r="B146" s="67" t="s">
        <v>618</v>
      </c>
      <c r="C146" s="67">
        <v>70</v>
      </c>
      <c r="D146" s="67" t="s">
        <v>334</v>
      </c>
      <c r="E146" s="71">
        <v>0.61457402012149298</v>
      </c>
      <c r="F146" s="68">
        <v>36.163982430453899</v>
      </c>
      <c r="G146" s="71">
        <v>0.81557878972870901</v>
      </c>
      <c r="H146" s="68">
        <v>42.020497803806698</v>
      </c>
      <c r="I146" s="71">
        <v>0.72329768283929297</v>
      </c>
      <c r="J146" s="68">
        <v>37.628111273792101</v>
      </c>
      <c r="K146" s="71">
        <v>0.82116571399008698</v>
      </c>
      <c r="L146" s="68">
        <v>41.142020497803799</v>
      </c>
      <c r="M146" s="71">
        <v>0.64394750937332601</v>
      </c>
      <c r="N146" s="68">
        <v>49.048316251830201</v>
      </c>
      <c r="O146" s="71">
        <v>0.36975442479754</v>
      </c>
      <c r="P146" s="68">
        <v>33.431085043988297</v>
      </c>
      <c r="Q146" s="71">
        <v>0.31369999999999998</v>
      </c>
      <c r="R146" s="68">
        <v>39.762611275964403</v>
      </c>
    </row>
    <row r="147" spans="1:18" x14ac:dyDescent="0.2">
      <c r="A147" s="141" t="s">
        <v>619</v>
      </c>
      <c r="B147" s="67" t="s">
        <v>620</v>
      </c>
      <c r="C147" s="67">
        <v>70</v>
      </c>
      <c r="D147" s="67" t="s">
        <v>334</v>
      </c>
      <c r="E147" s="71">
        <v>0.70147916224114204</v>
      </c>
      <c r="F147" s="68">
        <v>58.125915080527101</v>
      </c>
      <c r="G147" s="71">
        <v>0.82067052743273206</v>
      </c>
      <c r="H147" s="68">
        <v>44.948755490483201</v>
      </c>
      <c r="I147" s="71">
        <v>0.77325624418454297</v>
      </c>
      <c r="J147" s="68">
        <v>55.344070278184503</v>
      </c>
      <c r="K147" s="71">
        <v>0.90004941935758997</v>
      </c>
      <c r="L147" s="68">
        <v>75.402635431918</v>
      </c>
      <c r="M147" s="71">
        <v>0.62386181039100197</v>
      </c>
      <c r="N147" s="68">
        <v>45.095168374817</v>
      </c>
      <c r="O147" s="71">
        <v>0.343936972080988</v>
      </c>
      <c r="P147" s="68">
        <v>28.8856304985337</v>
      </c>
      <c r="Q147" s="71">
        <v>0.74709999999999999</v>
      </c>
      <c r="R147" s="68">
        <v>70.178041543026694</v>
      </c>
    </row>
    <row r="148" spans="1:18" x14ac:dyDescent="0.2">
      <c r="A148" s="141" t="s">
        <v>621</v>
      </c>
      <c r="B148" s="67" t="s">
        <v>622</v>
      </c>
      <c r="C148" s="67">
        <v>70</v>
      </c>
      <c r="D148" s="67" t="s">
        <v>334</v>
      </c>
      <c r="E148" s="71">
        <v>0.73848730013557495</v>
      </c>
      <c r="F148" s="68">
        <v>66.325036603221093</v>
      </c>
      <c r="G148" s="71">
        <v>0.847431575279328</v>
      </c>
      <c r="H148" s="68">
        <v>57.540263543191799</v>
      </c>
      <c r="I148" s="71">
        <v>0.75044537531674305</v>
      </c>
      <c r="J148" s="68">
        <v>47.5841874084919</v>
      </c>
      <c r="K148" s="71">
        <v>0.90419028948915003</v>
      </c>
      <c r="L148" s="68">
        <v>76.427525622254706</v>
      </c>
      <c r="M148" s="71">
        <v>0.69750937332619201</v>
      </c>
      <c r="N148" s="68">
        <v>60.029282576866798</v>
      </c>
      <c r="O148" s="71">
        <v>0.37794718740203798</v>
      </c>
      <c r="P148" s="68">
        <v>35.190615835777102</v>
      </c>
      <c r="Q148" s="71">
        <v>0.85340000000000005</v>
      </c>
      <c r="R148" s="68">
        <v>74.629080118694404</v>
      </c>
    </row>
    <row r="149" spans="1:18" x14ac:dyDescent="0.2">
      <c r="A149" s="141" t="s">
        <v>623</v>
      </c>
      <c r="B149" s="67" t="s">
        <v>624</v>
      </c>
      <c r="C149" s="67">
        <v>70</v>
      </c>
      <c r="D149" s="67" t="s">
        <v>334</v>
      </c>
      <c r="E149" s="71">
        <v>0.55738134491411595</v>
      </c>
      <c r="F149" s="68">
        <v>24.011713030746701</v>
      </c>
      <c r="G149" s="71">
        <v>0.75620655871872899</v>
      </c>
      <c r="H149" s="68">
        <v>23.7188872620791</v>
      </c>
      <c r="I149" s="71">
        <v>0.49238488227215299</v>
      </c>
      <c r="J149" s="68">
        <v>1.61054172767204</v>
      </c>
      <c r="K149" s="71">
        <v>0.68856978891114295</v>
      </c>
      <c r="L149" s="68">
        <v>10.541727672035099</v>
      </c>
      <c r="M149" s="71">
        <v>0.42970005356186403</v>
      </c>
      <c r="N149" s="68">
        <v>16.837481698389499</v>
      </c>
      <c r="O149" s="71">
        <v>8.0826786020805799E-2</v>
      </c>
      <c r="P149" s="68">
        <v>3.3724340175953098</v>
      </c>
      <c r="Q149" s="71">
        <v>0.89659999999999995</v>
      </c>
      <c r="R149" s="68">
        <v>76.557863501483695</v>
      </c>
    </row>
    <row r="150" spans="1:18" x14ac:dyDescent="0.2">
      <c r="A150" s="141" t="s">
        <v>625</v>
      </c>
      <c r="B150" s="67" t="s">
        <v>626</v>
      </c>
      <c r="C150" s="67">
        <v>70</v>
      </c>
      <c r="D150" s="67" t="s">
        <v>334</v>
      </c>
      <c r="E150" s="71">
        <v>0.41240212160162698</v>
      </c>
      <c r="F150" s="68">
        <v>4.5387994143484596</v>
      </c>
      <c r="G150" s="71">
        <v>0.63752536048825104</v>
      </c>
      <c r="H150" s="68">
        <v>9.9560761346998508</v>
      </c>
      <c r="I150" s="71">
        <v>0.460705391840036</v>
      </c>
      <c r="J150" s="68">
        <v>0.58565153733528597</v>
      </c>
      <c r="K150" s="71">
        <v>0.33737405755282701</v>
      </c>
      <c r="L150" s="68">
        <v>0.87847730600292795</v>
      </c>
      <c r="M150" s="71">
        <v>0.39622388859132301</v>
      </c>
      <c r="N150" s="68">
        <v>14.641288433382099</v>
      </c>
      <c r="O150" s="71">
        <v>8.5284031137322705E-2</v>
      </c>
      <c r="P150" s="68">
        <v>3.6656891495601198</v>
      </c>
      <c r="Q150" s="71">
        <v>0.55730000000000002</v>
      </c>
      <c r="R150" s="68">
        <v>56.379821958457001</v>
      </c>
    </row>
    <row r="151" spans="1:18" x14ac:dyDescent="0.2">
      <c r="A151" s="141" t="s">
        <v>627</v>
      </c>
      <c r="B151" s="67" t="s">
        <v>628</v>
      </c>
      <c r="C151" s="67">
        <v>70</v>
      </c>
      <c r="D151" s="67" t="s">
        <v>334</v>
      </c>
      <c r="E151" s="71">
        <v>0.47048439623136801</v>
      </c>
      <c r="F151" s="68">
        <v>9.5168374816983903</v>
      </c>
      <c r="G151" s="71">
        <v>0.679557840557377</v>
      </c>
      <c r="H151" s="68">
        <v>13.616398243045399</v>
      </c>
      <c r="I151" s="71">
        <v>0.714974523925205</v>
      </c>
      <c r="J151" s="68">
        <v>33.967789165446597</v>
      </c>
      <c r="K151" s="71">
        <v>0.68858528274141095</v>
      </c>
      <c r="L151" s="68">
        <v>10.688140556369</v>
      </c>
      <c r="M151" s="71">
        <v>0.34266202463845802</v>
      </c>
      <c r="N151" s="68">
        <v>11.8594436310395</v>
      </c>
      <c r="O151" s="71">
        <v>0.39712670552575502</v>
      </c>
      <c r="P151" s="68">
        <v>37.829912023460402</v>
      </c>
      <c r="Q151" s="71">
        <v>0</v>
      </c>
      <c r="R151" s="68">
        <v>10.5341246290801</v>
      </c>
    </row>
    <row r="152" spans="1:18" x14ac:dyDescent="0.2">
      <c r="A152" s="141" t="s">
        <v>629</v>
      </c>
      <c r="B152" s="67" t="s">
        <v>630</v>
      </c>
      <c r="C152" s="67">
        <v>70</v>
      </c>
      <c r="D152" s="67" t="s">
        <v>334</v>
      </c>
      <c r="E152" s="71">
        <v>0.51030280373824899</v>
      </c>
      <c r="F152" s="68">
        <v>14.3484626647145</v>
      </c>
      <c r="G152" s="71">
        <v>0.72818765373844296</v>
      </c>
      <c r="H152" s="68">
        <v>18.594436310395299</v>
      </c>
      <c r="I152" s="71">
        <v>0.696028256074674</v>
      </c>
      <c r="J152" s="68">
        <v>26.793557833089299</v>
      </c>
      <c r="K152" s="71">
        <v>0.77842549475415102</v>
      </c>
      <c r="L152" s="68">
        <v>27.964860907759899</v>
      </c>
      <c r="M152" s="71">
        <v>0.33596679164434901</v>
      </c>
      <c r="N152" s="68">
        <v>11.2737920937042</v>
      </c>
      <c r="O152" s="71">
        <v>0.42700862621787999</v>
      </c>
      <c r="P152" s="68">
        <v>44.7214076246334</v>
      </c>
      <c r="Q152" s="71">
        <v>9.6199999999999994E-2</v>
      </c>
      <c r="R152" s="68">
        <v>17.6557863501484</v>
      </c>
    </row>
    <row r="153" spans="1:18" x14ac:dyDescent="0.2">
      <c r="A153" s="141" t="s">
        <v>631</v>
      </c>
      <c r="B153" s="67" t="s">
        <v>632</v>
      </c>
      <c r="C153" s="67">
        <v>70</v>
      </c>
      <c r="D153" s="67" t="s">
        <v>334</v>
      </c>
      <c r="E153" s="71">
        <v>0.47869072864474299</v>
      </c>
      <c r="F153" s="68">
        <v>10.2489019033675</v>
      </c>
      <c r="G153" s="71">
        <v>0.71161421748405096</v>
      </c>
      <c r="H153" s="68">
        <v>16.251830161054201</v>
      </c>
      <c r="I153" s="71">
        <v>0.68508076718035005</v>
      </c>
      <c r="J153" s="68">
        <v>22.5475841874085</v>
      </c>
      <c r="K153" s="71">
        <v>0.62341337055995105</v>
      </c>
      <c r="L153" s="68">
        <v>5.7101024890190297</v>
      </c>
      <c r="M153" s="71">
        <v>0.39622388859132301</v>
      </c>
      <c r="N153" s="68">
        <v>14.641288433382099</v>
      </c>
      <c r="O153" s="71">
        <v>0.32436212805278503</v>
      </c>
      <c r="P153" s="68">
        <v>24.3401759530792</v>
      </c>
      <c r="Q153" s="71">
        <v>0.13145000000000001</v>
      </c>
      <c r="R153" s="68">
        <v>21.068249258160201</v>
      </c>
    </row>
    <row r="154" spans="1:18" x14ac:dyDescent="0.2">
      <c r="A154" s="141" t="s">
        <v>633</v>
      </c>
      <c r="B154" s="67" t="s">
        <v>634</v>
      </c>
      <c r="C154" s="67">
        <v>70</v>
      </c>
      <c r="D154" s="67" t="s">
        <v>334</v>
      </c>
      <c r="E154" s="71">
        <v>0.29236429222657201</v>
      </c>
      <c r="F154" s="68">
        <v>1.02489019033675</v>
      </c>
      <c r="G154" s="71">
        <v>0.37835385585220499</v>
      </c>
      <c r="H154" s="68">
        <v>1.1713030746705699</v>
      </c>
      <c r="I154" s="71">
        <v>0.52386743354582999</v>
      </c>
      <c r="J154" s="68">
        <v>2.9282576866764298</v>
      </c>
      <c r="K154" s="71">
        <v>0.35649514385214698</v>
      </c>
      <c r="L154" s="68">
        <v>1.02489019033675</v>
      </c>
      <c r="M154" s="71">
        <v>0.275709694697376</v>
      </c>
      <c r="N154" s="68">
        <v>7.7598828696925297</v>
      </c>
      <c r="O154" s="71">
        <v>8.5259625411872597E-2</v>
      </c>
      <c r="P154" s="68">
        <v>3.5190615835777099</v>
      </c>
      <c r="Q154" s="71">
        <v>0.13450000000000001</v>
      </c>
      <c r="R154" s="68">
        <v>21.3649851632047</v>
      </c>
    </row>
    <row r="155" spans="1:18" x14ac:dyDescent="0.2">
      <c r="A155" s="141" t="s">
        <v>635</v>
      </c>
      <c r="B155" s="67" t="s">
        <v>636</v>
      </c>
      <c r="C155" s="67">
        <v>70</v>
      </c>
      <c r="D155" s="67" t="s">
        <v>334</v>
      </c>
      <c r="E155" s="71">
        <v>0.64182811719403199</v>
      </c>
      <c r="F155" s="68">
        <v>43.923865300146403</v>
      </c>
      <c r="G155" s="71">
        <v>0.74827711662527696</v>
      </c>
      <c r="H155" s="68">
        <v>21.6691068814056</v>
      </c>
      <c r="I155" s="71">
        <v>0.72910166704951895</v>
      </c>
      <c r="J155" s="68">
        <v>39.824304538799403</v>
      </c>
      <c r="K155" s="71">
        <v>0.81098985025635095</v>
      </c>
      <c r="L155" s="68">
        <v>37.774524158125899</v>
      </c>
      <c r="M155" s="71">
        <v>0.362747723620782</v>
      </c>
      <c r="N155" s="68">
        <v>12.8843338213763</v>
      </c>
      <c r="O155" s="71">
        <v>0.199852345612267</v>
      </c>
      <c r="P155" s="68">
        <v>9.9706744868035209</v>
      </c>
      <c r="Q155" s="71">
        <v>1</v>
      </c>
      <c r="R155" s="68">
        <v>100</v>
      </c>
    </row>
    <row r="156" spans="1:18" x14ac:dyDescent="0.2">
      <c r="A156" s="141" t="s">
        <v>637</v>
      </c>
      <c r="B156" s="67" t="s">
        <v>638</v>
      </c>
      <c r="C156" s="67">
        <v>70</v>
      </c>
      <c r="D156" s="67" t="s">
        <v>334</v>
      </c>
      <c r="E156" s="71">
        <v>0.67012395518566903</v>
      </c>
      <c r="F156" s="68">
        <v>50.658857979502201</v>
      </c>
      <c r="G156" s="71">
        <v>0.78102913406030094</v>
      </c>
      <c r="H156" s="68">
        <v>30.453879941434799</v>
      </c>
      <c r="I156" s="71">
        <v>0.77559226846187901</v>
      </c>
      <c r="J156" s="68">
        <v>56.368960468521202</v>
      </c>
      <c r="K156" s="71">
        <v>0.70869073814220496</v>
      </c>
      <c r="L156" s="68">
        <v>13.616398243045399</v>
      </c>
      <c r="M156" s="71">
        <v>0.45648098553829702</v>
      </c>
      <c r="N156" s="68">
        <v>20.351390922401201</v>
      </c>
      <c r="O156" s="71">
        <v>0.29895060491133102</v>
      </c>
      <c r="P156" s="68">
        <v>19.648093841642201</v>
      </c>
      <c r="Q156" s="71">
        <v>1</v>
      </c>
      <c r="R156" s="68">
        <v>100</v>
      </c>
    </row>
    <row r="157" spans="1:18" x14ac:dyDescent="0.2">
      <c r="A157" s="141" t="s">
        <v>639</v>
      </c>
      <c r="B157" s="67" t="s">
        <v>640</v>
      </c>
      <c r="C157" s="67">
        <v>70</v>
      </c>
      <c r="D157" s="67" t="s">
        <v>334</v>
      </c>
      <c r="E157" s="71">
        <v>0.52519845751848404</v>
      </c>
      <c r="F157" s="68">
        <v>16.691068814055601</v>
      </c>
      <c r="G157" s="71">
        <v>0.67852510354240403</v>
      </c>
      <c r="H157" s="68">
        <v>13.4699853587116</v>
      </c>
      <c r="I157" s="71">
        <v>0.68695370921858301</v>
      </c>
      <c r="J157" s="68">
        <v>23.133235724743798</v>
      </c>
      <c r="K157" s="71">
        <v>0.80150975273497505</v>
      </c>
      <c r="L157" s="68">
        <v>35.139092240117101</v>
      </c>
      <c r="M157" s="71">
        <v>0.416309587573648</v>
      </c>
      <c r="N157" s="68">
        <v>15.8125915080527</v>
      </c>
      <c r="O157" s="71">
        <v>0.21339259204129199</v>
      </c>
      <c r="P157" s="68">
        <v>10.8504398826979</v>
      </c>
      <c r="Q157" s="71">
        <v>0.35449999999999998</v>
      </c>
      <c r="R157" s="68">
        <v>42.5816023738872</v>
      </c>
    </row>
    <row r="158" spans="1:18" x14ac:dyDescent="0.2">
      <c r="A158" s="141" t="s">
        <v>641</v>
      </c>
      <c r="B158" s="67" t="s">
        <v>642</v>
      </c>
      <c r="C158" s="67">
        <v>70</v>
      </c>
      <c r="D158" s="67" t="s">
        <v>334</v>
      </c>
      <c r="E158" s="71">
        <v>0.43158984186791199</v>
      </c>
      <c r="F158" s="68">
        <v>5.2708638360175701</v>
      </c>
      <c r="G158" s="71">
        <v>0.62078238092322902</v>
      </c>
      <c r="H158" s="68">
        <v>8.4919472913616403</v>
      </c>
      <c r="I158" s="71">
        <v>0.639488340943551</v>
      </c>
      <c r="J158" s="68">
        <v>11.2737920937042</v>
      </c>
      <c r="K158" s="71">
        <v>0.57892335618156898</v>
      </c>
      <c r="L158" s="68">
        <v>3.8067349926793601</v>
      </c>
      <c r="M158" s="71">
        <v>0.43639528655597298</v>
      </c>
      <c r="N158" s="68">
        <v>18.00878477306</v>
      </c>
      <c r="O158" s="71">
        <v>0.170349686603151</v>
      </c>
      <c r="P158" s="68">
        <v>8.2111436950146608</v>
      </c>
      <c r="Q158" s="71">
        <v>0.14360000000000001</v>
      </c>
      <c r="R158" s="68">
        <v>21.6617210682493</v>
      </c>
    </row>
    <row r="159" spans="1:18" x14ac:dyDescent="0.2">
      <c r="A159" s="141" t="s">
        <v>643</v>
      </c>
      <c r="B159" s="67" t="s">
        <v>644</v>
      </c>
      <c r="C159" s="67">
        <v>70</v>
      </c>
      <c r="D159" s="67" t="s">
        <v>334</v>
      </c>
      <c r="E159" s="71">
        <v>0.51082687187445097</v>
      </c>
      <c r="F159" s="68">
        <v>14.494875549048301</v>
      </c>
      <c r="G159" s="71">
        <v>0.63553958662481902</v>
      </c>
      <c r="H159" s="68">
        <v>9.6632503660322104</v>
      </c>
      <c r="I159" s="71">
        <v>0.65006757124395798</v>
      </c>
      <c r="J159" s="68">
        <v>14.3484626647145</v>
      </c>
      <c r="K159" s="71">
        <v>0.52148889795377396</v>
      </c>
      <c r="L159" s="68">
        <v>2.63543191800879</v>
      </c>
      <c r="M159" s="71">
        <v>0.51673808248527098</v>
      </c>
      <c r="N159" s="68">
        <v>26.939970717423101</v>
      </c>
      <c r="O159" s="71">
        <v>0.14857709293888399</v>
      </c>
      <c r="P159" s="68">
        <v>7.0381231671554296</v>
      </c>
      <c r="Q159" s="71">
        <v>0.59255000000000002</v>
      </c>
      <c r="R159" s="68">
        <v>58.456973293768499</v>
      </c>
    </row>
    <row r="160" spans="1:18" x14ac:dyDescent="0.2">
      <c r="A160" s="141" t="s">
        <v>645</v>
      </c>
      <c r="B160" s="67" t="s">
        <v>646</v>
      </c>
      <c r="C160" s="67">
        <v>70</v>
      </c>
      <c r="D160" s="67" t="s">
        <v>334</v>
      </c>
      <c r="E160" s="71">
        <v>0.37386224579364402</v>
      </c>
      <c r="F160" s="68">
        <v>2.7818448023426101</v>
      </c>
      <c r="G160" s="71">
        <v>0.497301222528997</v>
      </c>
      <c r="H160" s="68">
        <v>3.51390922401171</v>
      </c>
      <c r="I160" s="71">
        <v>0.64452298506823202</v>
      </c>
      <c r="J160" s="68">
        <v>12.8843338213763</v>
      </c>
      <c r="K160" s="71">
        <v>0.30728457441924101</v>
      </c>
      <c r="L160" s="68">
        <v>0.73206442166910701</v>
      </c>
      <c r="M160" s="71">
        <v>0.51004284949116196</v>
      </c>
      <c r="N160" s="68">
        <v>26.500732064421701</v>
      </c>
      <c r="O160" s="71">
        <v>6.50218432542327E-2</v>
      </c>
      <c r="P160" s="68">
        <v>2.6392961876832799</v>
      </c>
      <c r="Q160" s="71">
        <v>0.219</v>
      </c>
      <c r="R160" s="68">
        <v>31.454005934718101</v>
      </c>
    </row>
    <row r="161" spans="1:18" x14ac:dyDescent="0.2">
      <c r="A161" s="141" t="s">
        <v>647</v>
      </c>
      <c r="B161" s="67" t="s">
        <v>648</v>
      </c>
      <c r="C161" s="67">
        <v>70</v>
      </c>
      <c r="D161" s="67" t="s">
        <v>334</v>
      </c>
      <c r="E161" s="71">
        <v>0.51406290611600203</v>
      </c>
      <c r="F161" s="68">
        <v>15.5197657393851</v>
      </c>
      <c r="G161" s="71">
        <v>0.65351177116913495</v>
      </c>
      <c r="H161" s="68">
        <v>11.4202049780381</v>
      </c>
      <c r="I161" s="71">
        <v>0.65344803993808298</v>
      </c>
      <c r="J161" s="68">
        <v>15.080527086383601</v>
      </c>
      <c r="K161" s="71">
        <v>0.74698885665925496</v>
      </c>
      <c r="L161" s="68">
        <v>20.644216691068799</v>
      </c>
      <c r="M161" s="71">
        <v>0.469871451526513</v>
      </c>
      <c r="N161" s="68">
        <v>21.6691068814056</v>
      </c>
      <c r="O161" s="71">
        <v>0.231457317403024</v>
      </c>
      <c r="P161" s="68">
        <v>13.343108504398799</v>
      </c>
      <c r="Q161" s="71">
        <v>0.3291</v>
      </c>
      <c r="R161" s="68">
        <v>40.801186943620202</v>
      </c>
    </row>
    <row r="162" spans="1:18" x14ac:dyDescent="0.2">
      <c r="A162" s="141" t="s">
        <v>649</v>
      </c>
      <c r="B162" s="67" t="s">
        <v>650</v>
      </c>
      <c r="C162" s="67">
        <v>70</v>
      </c>
      <c r="D162" s="67" t="s">
        <v>334</v>
      </c>
      <c r="E162" s="71">
        <v>0.26055751165187402</v>
      </c>
      <c r="F162" s="68">
        <v>0.58565153733528597</v>
      </c>
      <c r="G162" s="71">
        <v>0.43244788367980203</v>
      </c>
      <c r="H162" s="68">
        <v>2.1961932650073202</v>
      </c>
      <c r="I162" s="71">
        <v>0.47613183539621101</v>
      </c>
      <c r="J162" s="68">
        <v>0.87847730600292795</v>
      </c>
      <c r="K162" s="71">
        <v>0.218474124886747</v>
      </c>
      <c r="L162" s="68">
        <v>0.29282576866764298</v>
      </c>
      <c r="M162" s="71">
        <v>0.24223352972683501</v>
      </c>
      <c r="N162" s="68">
        <v>6.1493411420205</v>
      </c>
      <c r="O162" s="71">
        <v>0.13415769622165</v>
      </c>
      <c r="P162" s="68">
        <v>6.5982404692082097</v>
      </c>
      <c r="Q162" s="71">
        <v>5.9900000000000002E-2</v>
      </c>
      <c r="R162" s="68">
        <v>14.985163204747799</v>
      </c>
    </row>
    <row r="163" spans="1:18" x14ac:dyDescent="0.2">
      <c r="A163" s="141" t="s">
        <v>651</v>
      </c>
      <c r="B163" s="67" t="s">
        <v>652</v>
      </c>
      <c r="C163" s="67">
        <v>70</v>
      </c>
      <c r="D163" s="67" t="s">
        <v>334</v>
      </c>
      <c r="E163" s="71">
        <v>0.434126203540742</v>
      </c>
      <c r="F163" s="68">
        <v>5.4172767203513903</v>
      </c>
      <c r="G163" s="71">
        <v>0.58839910263044504</v>
      </c>
      <c r="H163" s="68">
        <v>7.3206442166910701</v>
      </c>
      <c r="I163" s="71">
        <v>0.73302075455813698</v>
      </c>
      <c r="J163" s="68">
        <v>40.99560761347</v>
      </c>
      <c r="K163" s="71">
        <v>0.157027747146021</v>
      </c>
      <c r="L163" s="68">
        <v>0.14641288433382099</v>
      </c>
      <c r="M163" s="71">
        <v>0.40961435457953999</v>
      </c>
      <c r="N163" s="68">
        <v>15.2269399707174</v>
      </c>
      <c r="O163" s="71">
        <v>0.17194526233030899</v>
      </c>
      <c r="P163" s="68">
        <v>8.5043988269794699</v>
      </c>
      <c r="Q163" s="71">
        <v>0.54474999999999996</v>
      </c>
      <c r="R163" s="68">
        <v>55.637982195845701</v>
      </c>
    </row>
    <row r="164" spans="1:18" x14ac:dyDescent="0.2">
      <c r="A164" s="141" t="s">
        <v>653</v>
      </c>
      <c r="B164" s="67" t="s">
        <v>654</v>
      </c>
      <c r="C164" s="67">
        <v>70</v>
      </c>
      <c r="D164" s="67" t="s">
        <v>334</v>
      </c>
      <c r="E164" s="71">
        <v>0.52530486249222397</v>
      </c>
      <c r="F164" s="68">
        <v>16.837481698389499</v>
      </c>
      <c r="G164" s="71">
        <v>0.83453863051391997</v>
      </c>
      <c r="H164" s="68">
        <v>51.976573938506597</v>
      </c>
      <c r="I164" s="71">
        <v>0.80281004609108797</v>
      </c>
      <c r="J164" s="68">
        <v>68.814055636896001</v>
      </c>
      <c r="K164" s="71">
        <v>0.59306447282846797</v>
      </c>
      <c r="L164" s="68">
        <v>4.2459736456808201</v>
      </c>
      <c r="M164" s="71">
        <v>0.62386181039100197</v>
      </c>
      <c r="N164" s="68">
        <v>45.095168374817</v>
      </c>
      <c r="O164" s="71">
        <v>0.29755421512886598</v>
      </c>
      <c r="P164" s="68">
        <v>19.501466275659801</v>
      </c>
      <c r="Q164" s="71">
        <v>0</v>
      </c>
      <c r="R164" s="68">
        <v>10.5341246290801</v>
      </c>
    </row>
    <row r="165" spans="1:18" x14ac:dyDescent="0.2">
      <c r="A165" s="141" t="s">
        <v>655</v>
      </c>
      <c r="B165" s="67" t="s">
        <v>656</v>
      </c>
      <c r="C165" s="67">
        <v>70</v>
      </c>
      <c r="D165" s="67" t="s">
        <v>334</v>
      </c>
      <c r="E165" s="71">
        <v>0.50759855615550498</v>
      </c>
      <c r="F165" s="68">
        <v>13.909224011713</v>
      </c>
      <c r="G165" s="71">
        <v>0.72821836339961799</v>
      </c>
      <c r="H165" s="68">
        <v>18.740849194729101</v>
      </c>
      <c r="I165" s="71">
        <v>0.84693894867351305</v>
      </c>
      <c r="J165" s="68">
        <v>87.262079062957497</v>
      </c>
      <c r="K165" s="71">
        <v>0.67962628917277401</v>
      </c>
      <c r="L165" s="68">
        <v>9.9560761346998508</v>
      </c>
      <c r="M165" s="71">
        <v>0.54351901446170403</v>
      </c>
      <c r="N165" s="68">
        <v>29.721815519765698</v>
      </c>
      <c r="O165" s="71">
        <v>0.23303872122541999</v>
      </c>
      <c r="P165" s="68">
        <v>13.4897360703812</v>
      </c>
      <c r="Q165" s="71">
        <v>1.4250000000000001E-2</v>
      </c>
      <c r="R165" s="68">
        <v>12.3145400593472</v>
      </c>
    </row>
    <row r="166" spans="1:18" x14ac:dyDescent="0.2">
      <c r="A166" s="141" t="s">
        <v>657</v>
      </c>
      <c r="B166" s="67" t="s">
        <v>658</v>
      </c>
      <c r="C166" s="67">
        <v>70</v>
      </c>
      <c r="D166" s="67" t="s">
        <v>334</v>
      </c>
      <c r="E166" s="71">
        <v>0.48318344923809098</v>
      </c>
      <c r="F166" s="68">
        <v>10.8345534407028</v>
      </c>
      <c r="G166" s="71">
        <v>0.73527629045989995</v>
      </c>
      <c r="H166" s="68">
        <v>19.472913616398198</v>
      </c>
      <c r="I166" s="71">
        <v>0.76037635587510899</v>
      </c>
      <c r="J166" s="68">
        <v>50.951683748169799</v>
      </c>
      <c r="K166" s="71">
        <v>0.54971532075992902</v>
      </c>
      <c r="L166" s="68">
        <v>2.7818448023426101</v>
      </c>
      <c r="M166" s="71">
        <v>0.61716657739689396</v>
      </c>
      <c r="N166" s="68">
        <v>44.2166910688141</v>
      </c>
      <c r="O166" s="71">
        <v>0.163066150936716</v>
      </c>
      <c r="P166" s="68">
        <v>7.6246334310850399</v>
      </c>
      <c r="Q166" s="71">
        <v>7.3499999999999996E-2</v>
      </c>
      <c r="R166" s="68">
        <v>15.8753709198813</v>
      </c>
    </row>
    <row r="167" spans="1:18" x14ac:dyDescent="0.2">
      <c r="A167" s="141" t="s">
        <v>659</v>
      </c>
      <c r="B167" s="67" t="s">
        <v>660</v>
      </c>
      <c r="C167" s="67">
        <v>70</v>
      </c>
      <c r="D167" s="67" t="s">
        <v>334</v>
      </c>
      <c r="E167" s="71">
        <v>0.55893957373917202</v>
      </c>
      <c r="F167" s="68">
        <v>24.304538799414299</v>
      </c>
      <c r="G167" s="71">
        <v>0.80557618233347295</v>
      </c>
      <c r="H167" s="68">
        <v>38.213762811127403</v>
      </c>
      <c r="I167" s="71">
        <v>0.79830533134364901</v>
      </c>
      <c r="J167" s="68">
        <v>65.739385065885799</v>
      </c>
      <c r="K167" s="71">
        <v>0.72348897342546803</v>
      </c>
      <c r="L167" s="68">
        <v>16.691068814055601</v>
      </c>
      <c r="M167" s="71">
        <v>0.54351901446170403</v>
      </c>
      <c r="N167" s="68">
        <v>29.721815519765698</v>
      </c>
      <c r="O167" s="71">
        <v>0.265747940870738</v>
      </c>
      <c r="P167" s="68">
        <v>16.129032258064498</v>
      </c>
      <c r="Q167" s="71">
        <v>0.217</v>
      </c>
      <c r="R167" s="68">
        <v>31.008902077151301</v>
      </c>
    </row>
    <row r="168" spans="1:18" x14ac:dyDescent="0.2">
      <c r="A168" s="141" t="s">
        <v>661</v>
      </c>
      <c r="B168" s="67" t="s">
        <v>662</v>
      </c>
      <c r="C168" s="67">
        <v>70</v>
      </c>
      <c r="D168" s="67" t="s">
        <v>334</v>
      </c>
      <c r="E168" s="71">
        <v>0.38491139999287199</v>
      </c>
      <c r="F168" s="68">
        <v>3.2210834553440701</v>
      </c>
      <c r="G168" s="71">
        <v>0.51924947195591198</v>
      </c>
      <c r="H168" s="68">
        <v>4.2459736456808201</v>
      </c>
      <c r="I168" s="71">
        <v>0.62233816264349195</v>
      </c>
      <c r="J168" s="68">
        <v>8.6383601756954604</v>
      </c>
      <c r="K168" s="71">
        <v>0.47283295129074099</v>
      </c>
      <c r="L168" s="68">
        <v>1.61054172767204</v>
      </c>
      <c r="M168" s="71">
        <v>0.42970005356186403</v>
      </c>
      <c r="N168" s="68">
        <v>16.837481698389499</v>
      </c>
      <c r="O168" s="71">
        <v>0.102247760505221</v>
      </c>
      <c r="P168" s="68">
        <v>4.8387096774193497</v>
      </c>
      <c r="Q168" s="71">
        <v>0.16309999999999999</v>
      </c>
      <c r="R168" s="68">
        <v>23.738872403560801</v>
      </c>
    </row>
    <row r="169" spans="1:18" x14ac:dyDescent="0.2">
      <c r="A169" s="141" t="s">
        <v>663</v>
      </c>
      <c r="B169" s="67" t="s">
        <v>664</v>
      </c>
      <c r="C169" s="67">
        <v>70</v>
      </c>
      <c r="D169" s="67" t="s">
        <v>334</v>
      </c>
      <c r="E169" s="71">
        <v>0.54117023086976002</v>
      </c>
      <c r="F169" s="68">
        <v>20.0585651537335</v>
      </c>
      <c r="G169" s="71">
        <v>0.62790715910680095</v>
      </c>
      <c r="H169" s="68">
        <v>8.7847730600292806</v>
      </c>
      <c r="I169" s="71">
        <v>0.58163698185921897</v>
      </c>
      <c r="J169" s="68">
        <v>5.7101024890190297</v>
      </c>
      <c r="K169" s="71">
        <v>0.63111986441097501</v>
      </c>
      <c r="L169" s="68">
        <v>6.2957540263543201</v>
      </c>
      <c r="M169" s="71">
        <v>0.33596679164434901</v>
      </c>
      <c r="N169" s="68">
        <v>11.2737920937042</v>
      </c>
      <c r="O169" s="71">
        <v>0.248740588197218</v>
      </c>
      <c r="P169" s="68">
        <v>14.0762463343109</v>
      </c>
      <c r="Q169" s="71">
        <v>0.82164999999999999</v>
      </c>
      <c r="R169" s="68">
        <v>73.590504451038598</v>
      </c>
    </row>
    <row r="170" spans="1:18" x14ac:dyDescent="0.2">
      <c r="A170" s="141" t="s">
        <v>665</v>
      </c>
      <c r="B170" s="67" t="s">
        <v>666</v>
      </c>
      <c r="C170" s="67">
        <v>70</v>
      </c>
      <c r="D170" s="67" t="s">
        <v>334</v>
      </c>
      <c r="E170" s="71">
        <v>0.44292582269644598</v>
      </c>
      <c r="F170" s="68">
        <v>6.8814055636896097</v>
      </c>
      <c r="G170" s="71">
        <v>0.52447217202803997</v>
      </c>
      <c r="H170" s="68">
        <v>4.5387994143484596</v>
      </c>
      <c r="I170" s="71">
        <v>0.64969451729985395</v>
      </c>
      <c r="J170" s="68">
        <v>14.0556368960469</v>
      </c>
      <c r="K170" s="71">
        <v>0.59795419527778204</v>
      </c>
      <c r="L170" s="68">
        <v>4.9780380673499298</v>
      </c>
      <c r="M170" s="71">
        <v>0.40291912158543097</v>
      </c>
      <c r="N170" s="68">
        <v>14.787701317715999</v>
      </c>
      <c r="O170" s="71">
        <v>4.4614929987565603E-2</v>
      </c>
      <c r="P170" s="68">
        <v>1.90615835777126</v>
      </c>
      <c r="Q170" s="71">
        <v>0.43790000000000001</v>
      </c>
      <c r="R170" s="68">
        <v>49.406528189911</v>
      </c>
    </row>
    <row r="171" spans="1:18" x14ac:dyDescent="0.2">
      <c r="A171" s="141" t="s">
        <v>667</v>
      </c>
      <c r="B171" s="67" t="s">
        <v>668</v>
      </c>
      <c r="C171" s="67">
        <v>70</v>
      </c>
      <c r="D171" s="67" t="s">
        <v>334</v>
      </c>
      <c r="E171" s="71">
        <v>0.60055697558407894</v>
      </c>
      <c r="F171" s="68">
        <v>31.478770131771601</v>
      </c>
      <c r="G171" s="71">
        <v>0.82326364763666604</v>
      </c>
      <c r="H171" s="68">
        <v>46.120058565153698</v>
      </c>
      <c r="I171" s="71">
        <v>0.83441723918266597</v>
      </c>
      <c r="J171" s="68">
        <v>83.748169838945799</v>
      </c>
      <c r="K171" s="71">
        <v>0.59853828194954195</v>
      </c>
      <c r="L171" s="68">
        <v>5.12445095168375</v>
      </c>
      <c r="M171" s="71">
        <v>0.583690412426353</v>
      </c>
      <c r="N171" s="68">
        <v>37.920937042459698</v>
      </c>
      <c r="O171" s="71">
        <v>0.25043227230924903</v>
      </c>
      <c r="P171" s="68">
        <v>14.5161290322581</v>
      </c>
      <c r="Q171" s="71">
        <v>0.51300000000000001</v>
      </c>
      <c r="R171" s="68">
        <v>54.154302670623103</v>
      </c>
    </row>
    <row r="172" spans="1:18" x14ac:dyDescent="0.2">
      <c r="A172" s="141" t="s">
        <v>669</v>
      </c>
      <c r="B172" s="67" t="s">
        <v>670</v>
      </c>
      <c r="C172" s="67">
        <v>70</v>
      </c>
      <c r="D172" s="67" t="s">
        <v>334</v>
      </c>
      <c r="E172" s="71">
        <v>0.59530609078405905</v>
      </c>
      <c r="F172" s="68">
        <v>30.600292825768701</v>
      </c>
      <c r="G172" s="71">
        <v>0.85117195326877104</v>
      </c>
      <c r="H172" s="68">
        <v>59.297218155197697</v>
      </c>
      <c r="I172" s="71">
        <v>0.85681842579482004</v>
      </c>
      <c r="J172" s="68">
        <v>90.336749633967798</v>
      </c>
      <c r="K172" s="71">
        <v>0.55479031904365905</v>
      </c>
      <c r="L172" s="68">
        <v>3.07467057101025</v>
      </c>
      <c r="M172" s="71">
        <v>0.55021424745581204</v>
      </c>
      <c r="N172" s="68">
        <v>31.039531478770101</v>
      </c>
      <c r="O172" s="71">
        <v>0.20839159914129199</v>
      </c>
      <c r="P172" s="68">
        <v>10.410557184750701</v>
      </c>
      <c r="Q172" s="71">
        <v>0.55044999999999999</v>
      </c>
      <c r="R172" s="68">
        <v>56.083086053412501</v>
      </c>
    </row>
    <row r="173" spans="1:18" x14ac:dyDescent="0.2">
      <c r="A173" s="141" t="s">
        <v>671</v>
      </c>
      <c r="B173" s="67" t="s">
        <v>672</v>
      </c>
      <c r="C173" s="67">
        <v>70</v>
      </c>
      <c r="D173" s="67" t="s">
        <v>334</v>
      </c>
      <c r="E173" s="71">
        <v>0.46981416016859601</v>
      </c>
      <c r="F173" s="68">
        <v>9.3704245973645701</v>
      </c>
      <c r="G173" s="71">
        <v>0.69200612009832896</v>
      </c>
      <c r="H173" s="68">
        <v>14.494875549048301</v>
      </c>
      <c r="I173" s="71">
        <v>0.77008924421073199</v>
      </c>
      <c r="J173" s="68">
        <v>54.172767203513899</v>
      </c>
      <c r="K173" s="71">
        <v>0.57707984411259505</v>
      </c>
      <c r="L173" s="68">
        <v>3.6603221083455302</v>
      </c>
      <c r="M173" s="71">
        <v>0.49665238350294599</v>
      </c>
      <c r="N173" s="68">
        <v>24.1581259150805</v>
      </c>
      <c r="O173" s="71">
        <v>0.100707369086973</v>
      </c>
      <c r="P173" s="68">
        <v>4.6920821114369504</v>
      </c>
      <c r="Q173" s="71">
        <v>0.18235000000000001</v>
      </c>
      <c r="R173" s="68">
        <v>25.519287833827899</v>
      </c>
    </row>
    <row r="174" spans="1:18" x14ac:dyDescent="0.2">
      <c r="A174" s="141" t="s">
        <v>673</v>
      </c>
      <c r="B174" s="67" t="s">
        <v>674</v>
      </c>
      <c r="C174" s="67">
        <v>69</v>
      </c>
      <c r="D174" s="67" t="s">
        <v>334</v>
      </c>
      <c r="E174" s="71">
        <v>0.36198851849685199</v>
      </c>
      <c r="F174" s="68">
        <v>2.3426061493411399</v>
      </c>
      <c r="G174" s="71">
        <v>0.65854351168621805</v>
      </c>
      <c r="H174" s="68">
        <v>12.0058565153734</v>
      </c>
      <c r="I174" s="71">
        <v>0.55857930638278297</v>
      </c>
      <c r="J174" s="68">
        <v>4.2459736456808201</v>
      </c>
      <c r="K174" s="71">
        <v>0.495520573618278</v>
      </c>
      <c r="L174" s="68">
        <v>1.9033674963396801</v>
      </c>
      <c r="M174" s="71">
        <v>0.12841456882699501</v>
      </c>
      <c r="N174" s="68">
        <v>3.51390922401171</v>
      </c>
      <c r="O174" s="71">
        <v>0.33087315046683702</v>
      </c>
      <c r="P174" s="68">
        <v>25.953079178885599</v>
      </c>
      <c r="Q174" s="71">
        <v>0</v>
      </c>
      <c r="R174" s="68">
        <v>10.5341246290801</v>
      </c>
    </row>
    <row r="175" spans="1:18" x14ac:dyDescent="0.2">
      <c r="A175" s="141" t="s">
        <v>675</v>
      </c>
      <c r="B175" s="67" t="s">
        <v>676</v>
      </c>
      <c r="C175" s="67">
        <v>69</v>
      </c>
      <c r="D175" s="67" t="s">
        <v>334</v>
      </c>
      <c r="E175" s="71">
        <v>0.47471030384560398</v>
      </c>
      <c r="F175" s="68">
        <v>9.6632503660322104</v>
      </c>
      <c r="G175" s="71">
        <v>0.57848839147071596</v>
      </c>
      <c r="H175" s="68">
        <v>6.8814055636896097</v>
      </c>
      <c r="I175" s="71">
        <v>0.65965486846472099</v>
      </c>
      <c r="J175" s="68">
        <v>15.9590043923865</v>
      </c>
      <c r="K175" s="71">
        <v>0.65426282954778703</v>
      </c>
      <c r="L175" s="68">
        <v>7.6134699853587096</v>
      </c>
      <c r="M175" s="71">
        <v>0.28910016068559202</v>
      </c>
      <c r="N175" s="68">
        <v>7.9062957540263499</v>
      </c>
      <c r="O175" s="71">
        <v>0.102755572904808</v>
      </c>
      <c r="P175" s="68">
        <v>5.1319648093841597</v>
      </c>
      <c r="Q175" s="71">
        <v>0.56399999999999995</v>
      </c>
      <c r="R175" s="68">
        <v>56.973293768546</v>
      </c>
    </row>
    <row r="176" spans="1:18" x14ac:dyDescent="0.2">
      <c r="A176" s="141" t="s">
        <v>677</v>
      </c>
      <c r="B176" s="67" t="s">
        <v>678</v>
      </c>
      <c r="C176" s="67">
        <v>70</v>
      </c>
      <c r="D176" s="67" t="s">
        <v>334</v>
      </c>
      <c r="E176" s="71">
        <v>0.53208844007946199</v>
      </c>
      <c r="F176" s="68">
        <v>18.155197657393899</v>
      </c>
      <c r="G176" s="71">
        <v>0.77758489754777504</v>
      </c>
      <c r="H176" s="68">
        <v>29.428989751098101</v>
      </c>
      <c r="I176" s="71">
        <v>0.84813793856750197</v>
      </c>
      <c r="J176" s="68">
        <v>87.554904831625194</v>
      </c>
      <c r="K176" s="71">
        <v>0.59408184755123306</v>
      </c>
      <c r="L176" s="68">
        <v>4.3923865300146403</v>
      </c>
      <c r="M176" s="71">
        <v>0.43639528655597298</v>
      </c>
      <c r="N176" s="68">
        <v>18.00878477306</v>
      </c>
      <c r="O176" s="71">
        <v>0.17143067025429201</v>
      </c>
      <c r="P176" s="68">
        <v>8.3577712609970707</v>
      </c>
      <c r="Q176" s="71">
        <v>0.3649</v>
      </c>
      <c r="R176" s="68">
        <v>43.3234421364985</v>
      </c>
    </row>
    <row r="177" spans="1:18" x14ac:dyDescent="0.2">
      <c r="A177" s="141" t="s">
        <v>679</v>
      </c>
      <c r="B177" s="67" t="s">
        <v>680</v>
      </c>
      <c r="C177" s="67">
        <v>69</v>
      </c>
      <c r="D177" s="67" t="s">
        <v>334</v>
      </c>
      <c r="E177" s="71">
        <v>0.61866163794227802</v>
      </c>
      <c r="F177" s="68">
        <v>38.213762811127403</v>
      </c>
      <c r="G177" s="71">
        <v>0.75843795111040602</v>
      </c>
      <c r="H177" s="68">
        <v>24.304538799414299</v>
      </c>
      <c r="I177" s="71">
        <v>0.66025825581850905</v>
      </c>
      <c r="J177" s="68">
        <v>16.251830161054201</v>
      </c>
      <c r="K177" s="71">
        <v>0.72391214100315904</v>
      </c>
      <c r="L177" s="68">
        <v>16.837481698389499</v>
      </c>
      <c r="M177" s="71">
        <v>0.51004284949116196</v>
      </c>
      <c r="N177" s="68">
        <v>26.500732064421701</v>
      </c>
      <c r="O177" s="71">
        <v>0.21931863023043099</v>
      </c>
      <c r="P177" s="68">
        <v>12.023460410557201</v>
      </c>
      <c r="Q177" s="71">
        <v>0.84</v>
      </c>
      <c r="R177" s="68">
        <v>74.035608308605305</v>
      </c>
    </row>
    <row r="178" spans="1:18" x14ac:dyDescent="0.2">
      <c r="A178" s="141" t="s">
        <v>681</v>
      </c>
      <c r="B178" s="67" t="s">
        <v>682</v>
      </c>
      <c r="C178" s="67">
        <v>70</v>
      </c>
      <c r="D178" s="67" t="s">
        <v>334</v>
      </c>
      <c r="E178" s="71">
        <v>0.57268748474150499</v>
      </c>
      <c r="F178" s="68">
        <v>26.500732064421701</v>
      </c>
      <c r="G178" s="71">
        <v>0.69150831779331601</v>
      </c>
      <c r="H178" s="68">
        <v>14.3484626647145</v>
      </c>
      <c r="I178" s="71">
        <v>0.80385055585550702</v>
      </c>
      <c r="J178" s="68">
        <v>69.692532942899007</v>
      </c>
      <c r="K178" s="71">
        <v>0.70570361259656</v>
      </c>
      <c r="L178" s="68">
        <v>12.8843338213763</v>
      </c>
      <c r="M178" s="71">
        <v>0.389528655597215</v>
      </c>
      <c r="N178" s="68">
        <v>13.909224011713</v>
      </c>
      <c r="O178" s="71">
        <v>0.38883376660642899</v>
      </c>
      <c r="P178" s="68">
        <v>36.070381231671597</v>
      </c>
      <c r="Q178" s="71">
        <v>0.45669999999999999</v>
      </c>
      <c r="R178" s="68">
        <v>50.741839762611299</v>
      </c>
    </row>
    <row r="179" spans="1:18" x14ac:dyDescent="0.2">
      <c r="A179" s="141" t="s">
        <v>683</v>
      </c>
      <c r="B179" s="67" t="s">
        <v>684</v>
      </c>
      <c r="C179" s="67">
        <v>69</v>
      </c>
      <c r="D179" s="67" t="s">
        <v>334</v>
      </c>
      <c r="E179" s="71">
        <v>0.72232502001687204</v>
      </c>
      <c r="F179" s="68">
        <v>63.396778916544697</v>
      </c>
      <c r="G179" s="71">
        <v>0.83986027488005999</v>
      </c>
      <c r="H179" s="68">
        <v>54.612005856515403</v>
      </c>
      <c r="I179" s="71">
        <v>0.73605704988268095</v>
      </c>
      <c r="J179" s="68">
        <v>42.313323572474403</v>
      </c>
      <c r="K179" s="71">
        <v>0.81678940167301595</v>
      </c>
      <c r="L179" s="68">
        <v>39.824304538799403</v>
      </c>
      <c r="M179" s="71">
        <v>0.59038564542046101</v>
      </c>
      <c r="N179" s="68">
        <v>39.092240117130302</v>
      </c>
      <c r="O179" s="71">
        <v>0.35085774824501598</v>
      </c>
      <c r="P179" s="68">
        <v>29.765395894428199</v>
      </c>
      <c r="Q179" s="71">
        <v>1</v>
      </c>
      <c r="R179" s="68">
        <v>100</v>
      </c>
    </row>
    <row r="180" spans="1:18" x14ac:dyDescent="0.2">
      <c r="A180" s="141" t="s">
        <v>685</v>
      </c>
      <c r="B180" s="67" t="s">
        <v>686</v>
      </c>
      <c r="C180" s="67">
        <v>70</v>
      </c>
      <c r="D180" s="67" t="s">
        <v>334</v>
      </c>
      <c r="E180" s="71">
        <v>0.39233112104212398</v>
      </c>
      <c r="F180" s="68">
        <v>3.3674963396778899</v>
      </c>
      <c r="G180" s="71">
        <v>0.41387951500277498</v>
      </c>
      <c r="H180" s="68">
        <v>1.7569546120058599</v>
      </c>
      <c r="I180" s="71">
        <v>0.62851441503997196</v>
      </c>
      <c r="J180" s="68">
        <v>9.8096632503660306</v>
      </c>
      <c r="K180" s="71">
        <v>0.66559972731789796</v>
      </c>
      <c r="L180" s="68">
        <v>8.4919472913616403</v>
      </c>
      <c r="M180" s="71">
        <v>0.248928762720943</v>
      </c>
      <c r="N180" s="68">
        <v>6.4421669106881403</v>
      </c>
      <c r="O180" s="71">
        <v>0.25056430617115499</v>
      </c>
      <c r="P180" s="68">
        <v>14.662756598240501</v>
      </c>
      <c r="Q180" s="71">
        <v>0.14649999999999999</v>
      </c>
      <c r="R180" s="68">
        <v>22.403560830860499</v>
      </c>
    </row>
    <row r="181" spans="1:18" x14ac:dyDescent="0.2">
      <c r="A181" s="141" t="s">
        <v>663</v>
      </c>
      <c r="B181" s="67" t="s">
        <v>687</v>
      </c>
      <c r="C181" s="67">
        <v>69</v>
      </c>
      <c r="D181" s="67" t="s">
        <v>334</v>
      </c>
      <c r="E181" s="71">
        <v>0.44000049358583299</v>
      </c>
      <c r="F181" s="68">
        <v>6.2957540263543201</v>
      </c>
      <c r="G181" s="71">
        <v>0.69704625428646405</v>
      </c>
      <c r="H181" s="68">
        <v>15.2269399707174</v>
      </c>
      <c r="I181" s="71">
        <v>0.69364758519847103</v>
      </c>
      <c r="J181" s="68">
        <v>25.4758418740849</v>
      </c>
      <c r="K181" s="71">
        <v>0.84943243168865401</v>
      </c>
      <c r="L181" s="68">
        <v>50.512445095168403</v>
      </c>
      <c r="M181" s="71">
        <v>0.29579539367969998</v>
      </c>
      <c r="N181" s="68">
        <v>8.4919472913616403</v>
      </c>
      <c r="O181" s="71">
        <v>0.104081296661708</v>
      </c>
      <c r="P181" s="68">
        <v>5.5718475073313796</v>
      </c>
      <c r="Q181" s="71">
        <v>0</v>
      </c>
      <c r="R181" s="68">
        <v>10.5341246290801</v>
      </c>
    </row>
    <row r="182" spans="1:18" x14ac:dyDescent="0.2">
      <c r="A182" s="141" t="s">
        <v>688</v>
      </c>
      <c r="B182" s="67" t="s">
        <v>689</v>
      </c>
      <c r="C182" s="67">
        <v>70</v>
      </c>
      <c r="D182" s="67" t="s">
        <v>334</v>
      </c>
      <c r="E182" s="71">
        <v>0.47968125439280102</v>
      </c>
      <c r="F182" s="68">
        <v>10.541727672035099</v>
      </c>
      <c r="G182" s="71">
        <v>0.69571766083257303</v>
      </c>
      <c r="H182" s="68">
        <v>14.9341142020498</v>
      </c>
      <c r="I182" s="71">
        <v>0.69150057426448996</v>
      </c>
      <c r="J182" s="68">
        <v>24.743777452415799</v>
      </c>
      <c r="K182" s="71">
        <v>0.65618628695457903</v>
      </c>
      <c r="L182" s="68">
        <v>7.7598828696925297</v>
      </c>
      <c r="M182" s="71">
        <v>0.583690412426353</v>
      </c>
      <c r="N182" s="68">
        <v>37.920937042459698</v>
      </c>
      <c r="O182" s="71">
        <v>0.10459259187881099</v>
      </c>
      <c r="P182" s="68">
        <v>5.7184750733137797</v>
      </c>
      <c r="Q182" s="71">
        <v>0.1464</v>
      </c>
      <c r="R182" s="68">
        <v>22.255192878338299</v>
      </c>
    </row>
    <row r="183" spans="1:18" x14ac:dyDescent="0.2">
      <c r="A183" s="141" t="s">
        <v>690</v>
      </c>
      <c r="B183" s="67" t="s">
        <v>691</v>
      </c>
      <c r="C183" s="67">
        <v>70</v>
      </c>
      <c r="D183" s="67" t="s">
        <v>334</v>
      </c>
      <c r="E183" s="71">
        <v>0.29871433703225198</v>
      </c>
      <c r="F183" s="68">
        <v>1.1713030746705699</v>
      </c>
      <c r="G183" s="71">
        <v>0.307071377359804</v>
      </c>
      <c r="H183" s="68">
        <v>0.87847730600292795</v>
      </c>
      <c r="I183" s="71">
        <v>0.59624169046015396</v>
      </c>
      <c r="J183" s="68">
        <v>6.7349926793557797</v>
      </c>
      <c r="K183" s="71">
        <v>0.42836614968967701</v>
      </c>
      <c r="L183" s="68">
        <v>1.1713030746705699</v>
      </c>
      <c r="M183" s="71">
        <v>3.4681306909480798E-2</v>
      </c>
      <c r="N183" s="68">
        <v>1.9033674963396801</v>
      </c>
      <c r="O183" s="71">
        <v>7.2825497774397299E-2</v>
      </c>
      <c r="P183" s="68">
        <v>3.0791788856304998</v>
      </c>
      <c r="Q183" s="71">
        <v>0.35310000000000002</v>
      </c>
      <c r="R183" s="68">
        <v>42.433234421365</v>
      </c>
    </row>
    <row r="184" spans="1:18" x14ac:dyDescent="0.2">
      <c r="A184" s="141" t="s">
        <v>692</v>
      </c>
      <c r="B184" s="67" t="s">
        <v>693</v>
      </c>
      <c r="C184" s="67">
        <v>70</v>
      </c>
      <c r="D184" s="67" t="s">
        <v>334</v>
      </c>
      <c r="E184" s="71">
        <v>0.408585937068837</v>
      </c>
      <c r="F184" s="68">
        <v>4.3923865300146403</v>
      </c>
      <c r="G184" s="71">
        <v>0.49866730368765599</v>
      </c>
      <c r="H184" s="68">
        <v>3.8067349926793601</v>
      </c>
      <c r="I184" s="71">
        <v>0.61291017494401701</v>
      </c>
      <c r="J184" s="68">
        <v>8.0527086383601798</v>
      </c>
      <c r="K184" s="71">
        <v>0.58040926528858505</v>
      </c>
      <c r="L184" s="68">
        <v>3.9531478770131798</v>
      </c>
      <c r="M184" s="71">
        <v>0.248928762720943</v>
      </c>
      <c r="N184" s="68">
        <v>6.4421669106881403</v>
      </c>
      <c r="O184" s="71">
        <v>8.7363778571822301E-2</v>
      </c>
      <c r="P184" s="68">
        <v>3.8123167155425199</v>
      </c>
      <c r="Q184" s="71">
        <v>0.42323633719999998</v>
      </c>
      <c r="R184" s="68">
        <v>48.219584569732902</v>
      </c>
    </row>
    <row r="185" spans="1:18" x14ac:dyDescent="0.2">
      <c r="A185" s="141" t="s">
        <v>694</v>
      </c>
      <c r="B185" s="67" t="s">
        <v>695</v>
      </c>
      <c r="C185" s="67">
        <v>67</v>
      </c>
      <c r="D185" s="67" t="s">
        <v>334</v>
      </c>
      <c r="E185" s="71">
        <v>0.89328865227376397</v>
      </c>
      <c r="F185" s="68">
        <v>96.339677891654503</v>
      </c>
      <c r="G185" s="71">
        <v>0.92528831068314199</v>
      </c>
      <c r="H185" s="68">
        <v>92.532942898975094</v>
      </c>
      <c r="I185" s="71">
        <v>0.85348153006546201</v>
      </c>
      <c r="J185" s="68">
        <v>89.604685212298705</v>
      </c>
      <c r="K185" s="71">
        <v>0.92903967822206401</v>
      </c>
      <c r="L185" s="68">
        <v>87.115666178623698</v>
      </c>
      <c r="M185" s="71">
        <v>0.89836636314943796</v>
      </c>
      <c r="N185" s="68">
        <v>91.215226939970705</v>
      </c>
      <c r="O185" s="71">
        <v>0.75355603152247896</v>
      </c>
      <c r="P185" s="68">
        <v>83.724340175953103</v>
      </c>
      <c r="Q185" s="71">
        <v>1</v>
      </c>
      <c r="R185" s="68">
        <v>100</v>
      </c>
    </row>
    <row r="186" spans="1:18" x14ac:dyDescent="0.2">
      <c r="A186" s="141" t="s">
        <v>696</v>
      </c>
      <c r="B186" s="67" t="s">
        <v>697</v>
      </c>
      <c r="C186" s="67">
        <v>67</v>
      </c>
      <c r="D186" s="67" t="s">
        <v>334</v>
      </c>
      <c r="E186" s="71">
        <v>0.91113620127372597</v>
      </c>
      <c r="F186" s="68">
        <v>98.243045387994101</v>
      </c>
      <c r="G186" s="71">
        <v>0.94704737472243905</v>
      </c>
      <c r="H186" s="68">
        <v>96.925329428989798</v>
      </c>
      <c r="I186" s="71">
        <v>0.82542898070489201</v>
      </c>
      <c r="J186" s="68">
        <v>79.062957540263497</v>
      </c>
      <c r="K186" s="71">
        <v>0.93947107082701498</v>
      </c>
      <c r="L186" s="68">
        <v>90.043923865300101</v>
      </c>
      <c r="M186" s="71">
        <v>0.93853776111408704</v>
      </c>
      <c r="N186" s="68">
        <v>95.168374816983899</v>
      </c>
      <c r="O186" s="71">
        <v>0.81633202027392104</v>
      </c>
      <c r="P186" s="68">
        <v>88.416422287390006</v>
      </c>
      <c r="Q186" s="71">
        <v>1</v>
      </c>
      <c r="R186" s="68">
        <v>100</v>
      </c>
    </row>
    <row r="187" spans="1:18" x14ac:dyDescent="0.2">
      <c r="A187" s="141" t="s">
        <v>698</v>
      </c>
      <c r="B187" s="67" t="s">
        <v>699</v>
      </c>
      <c r="C187" s="67">
        <v>69</v>
      </c>
      <c r="D187" s="67" t="s">
        <v>334</v>
      </c>
      <c r="E187" s="71">
        <v>0.756702221442342</v>
      </c>
      <c r="F187" s="68">
        <v>70.717423133235698</v>
      </c>
      <c r="G187" s="71">
        <v>0.94905347671654605</v>
      </c>
      <c r="H187" s="68">
        <v>97.510980966324993</v>
      </c>
      <c r="I187" s="71">
        <v>0.80697643296843502</v>
      </c>
      <c r="J187" s="68">
        <v>71.303074670570993</v>
      </c>
      <c r="K187" s="71">
        <v>0.95530226291954701</v>
      </c>
      <c r="L187" s="68">
        <v>95.168374816983899</v>
      </c>
      <c r="M187" s="71">
        <v>0.78454740224959896</v>
      </c>
      <c r="N187" s="68">
        <v>77.452415812591497</v>
      </c>
      <c r="O187" s="71">
        <v>0.63663375379992604</v>
      </c>
      <c r="P187" s="68">
        <v>73.313782991202302</v>
      </c>
      <c r="Q187" s="71">
        <v>0.40770000000000001</v>
      </c>
      <c r="R187" s="68">
        <v>47.181008902077203</v>
      </c>
    </row>
    <row r="188" spans="1:18" x14ac:dyDescent="0.2">
      <c r="A188" s="141" t="s">
        <v>700</v>
      </c>
      <c r="B188" s="67" t="s">
        <v>701</v>
      </c>
      <c r="C188" s="67">
        <v>69</v>
      </c>
      <c r="D188" s="67" t="s">
        <v>334</v>
      </c>
      <c r="E188" s="71">
        <v>0.71518934635799503</v>
      </c>
      <c r="F188" s="68">
        <v>61.054172767203497</v>
      </c>
      <c r="G188" s="71">
        <v>0.90948382599760502</v>
      </c>
      <c r="H188" s="68">
        <v>88.140556368960503</v>
      </c>
      <c r="I188" s="71">
        <v>0.86913180466011597</v>
      </c>
      <c r="J188" s="68">
        <v>93.997071742313295</v>
      </c>
      <c r="K188" s="71">
        <v>0.91847814882058099</v>
      </c>
      <c r="L188" s="68">
        <v>81.551976573938504</v>
      </c>
      <c r="M188" s="71">
        <v>0.66403320835565105</v>
      </c>
      <c r="N188" s="68">
        <v>53.001464128843303</v>
      </c>
      <c r="O188" s="71">
        <v>0.62560909031401502</v>
      </c>
      <c r="P188" s="68">
        <v>72.287390029325493</v>
      </c>
      <c r="Q188" s="71">
        <v>0.3044</v>
      </c>
      <c r="R188" s="68">
        <v>39.317507418397597</v>
      </c>
    </row>
    <row r="189" spans="1:18" x14ac:dyDescent="0.2">
      <c r="A189" s="141" t="s">
        <v>702</v>
      </c>
      <c r="B189" s="67" t="s">
        <v>703</v>
      </c>
      <c r="C189" s="67">
        <v>69</v>
      </c>
      <c r="D189" s="67" t="s">
        <v>334</v>
      </c>
      <c r="E189" s="71">
        <v>0.69381032481740801</v>
      </c>
      <c r="F189" s="68">
        <v>56.661786237188899</v>
      </c>
      <c r="G189" s="71">
        <v>0.93060584329957496</v>
      </c>
      <c r="H189" s="68">
        <v>93.997071742313295</v>
      </c>
      <c r="I189" s="71">
        <v>0.93477726047245602</v>
      </c>
      <c r="J189" s="68">
        <v>99.560761346998504</v>
      </c>
      <c r="K189" s="71">
        <v>0.83046507591532903</v>
      </c>
      <c r="L189" s="68">
        <v>44.802342606149303</v>
      </c>
      <c r="M189" s="71">
        <v>0.74437600428494999</v>
      </c>
      <c r="N189" s="68">
        <v>70.131771595900403</v>
      </c>
      <c r="O189" s="71">
        <v>0.55803776493213897</v>
      </c>
      <c r="P189" s="68">
        <v>64.076246334310895</v>
      </c>
      <c r="Q189" s="71">
        <v>0.1646</v>
      </c>
      <c r="R189" s="68">
        <v>23.887240356083101</v>
      </c>
    </row>
    <row r="190" spans="1:18" x14ac:dyDescent="0.2">
      <c r="A190" s="141" t="s">
        <v>704</v>
      </c>
      <c r="B190" s="67" t="s">
        <v>705</v>
      </c>
      <c r="C190" s="67">
        <v>69</v>
      </c>
      <c r="D190" s="67" t="s">
        <v>334</v>
      </c>
      <c r="E190" s="71">
        <v>0.71881127800657396</v>
      </c>
      <c r="F190" s="68">
        <v>61.932650073206403</v>
      </c>
      <c r="G190" s="71">
        <v>0.88842321119678402</v>
      </c>
      <c r="H190" s="68">
        <v>79.062957540263497</v>
      </c>
      <c r="I190" s="71">
        <v>0.98249806781583104</v>
      </c>
      <c r="J190" s="68">
        <v>100</v>
      </c>
      <c r="K190" s="71">
        <v>0.84899401433300903</v>
      </c>
      <c r="L190" s="68">
        <v>50.219619326500698</v>
      </c>
      <c r="M190" s="71">
        <v>0.972013926084628</v>
      </c>
      <c r="N190" s="68">
        <v>97.657393850658906</v>
      </c>
      <c r="O190" s="71">
        <v>0.53423844860919401</v>
      </c>
      <c r="P190" s="68">
        <v>60.850439882697898</v>
      </c>
      <c r="Q190" s="71">
        <v>8.6699999999999999E-2</v>
      </c>
      <c r="R190" s="68">
        <v>17.210682492581601</v>
      </c>
    </row>
    <row r="191" spans="1:18" x14ac:dyDescent="0.2">
      <c r="A191" s="141" t="s">
        <v>706</v>
      </c>
      <c r="B191" s="67" t="s">
        <v>707</v>
      </c>
      <c r="C191" s="67">
        <v>69</v>
      </c>
      <c r="D191" s="67" t="s">
        <v>334</v>
      </c>
      <c r="E191" s="71">
        <v>0.78957882734378004</v>
      </c>
      <c r="F191" s="68">
        <v>78.770131771595899</v>
      </c>
      <c r="G191" s="71">
        <v>0.93193721602595503</v>
      </c>
      <c r="H191" s="68">
        <v>94.436310395314806</v>
      </c>
      <c r="I191" s="71">
        <v>0.92623585197239999</v>
      </c>
      <c r="J191" s="68">
        <v>99.414348462664705</v>
      </c>
      <c r="K191" s="71">
        <v>0.98216610053639197</v>
      </c>
      <c r="L191" s="68">
        <v>98.682284040995597</v>
      </c>
      <c r="M191" s="71">
        <v>1</v>
      </c>
      <c r="N191" s="68">
        <v>100</v>
      </c>
      <c r="O191" s="71">
        <v>0.65313379552793505</v>
      </c>
      <c r="P191" s="68">
        <v>75.073313782991207</v>
      </c>
      <c r="Q191" s="71">
        <v>0.24399999999999999</v>
      </c>
      <c r="R191" s="68">
        <v>33.234421364985202</v>
      </c>
    </row>
    <row r="192" spans="1:18" x14ac:dyDescent="0.2">
      <c r="A192" s="141" t="s">
        <v>708</v>
      </c>
      <c r="B192" s="67" t="s">
        <v>709</v>
      </c>
      <c r="C192" s="67">
        <v>69</v>
      </c>
      <c r="D192" s="67" t="s">
        <v>334</v>
      </c>
      <c r="E192" s="71">
        <v>0.79318087954442296</v>
      </c>
      <c r="F192" s="68">
        <v>79.795021961932704</v>
      </c>
      <c r="G192" s="71">
        <v>0.90015194022007206</v>
      </c>
      <c r="H192" s="68">
        <v>84.187408491947295</v>
      </c>
      <c r="I192" s="71">
        <v>0.80103769246249701</v>
      </c>
      <c r="J192" s="68">
        <v>67.789165446559295</v>
      </c>
      <c r="K192" s="71">
        <v>0.89963015699799798</v>
      </c>
      <c r="L192" s="68">
        <v>74.963396778916504</v>
      </c>
      <c r="M192" s="71">
        <v>0.97870915907873601</v>
      </c>
      <c r="N192" s="68">
        <v>98.389458272328</v>
      </c>
      <c r="O192" s="71">
        <v>0.72575632850723304</v>
      </c>
      <c r="P192" s="68">
        <v>81.818181818181799</v>
      </c>
      <c r="Q192" s="71">
        <v>0.45379999999999998</v>
      </c>
      <c r="R192" s="68">
        <v>50.2967359050445</v>
      </c>
    </row>
    <row r="193" spans="1:18" x14ac:dyDescent="0.2">
      <c r="A193" s="141" t="s">
        <v>710</v>
      </c>
      <c r="B193" s="67" t="s">
        <v>711</v>
      </c>
      <c r="C193" s="67">
        <v>67</v>
      </c>
      <c r="D193" s="67" t="s">
        <v>334</v>
      </c>
      <c r="E193" s="71">
        <v>0.79046883080452301</v>
      </c>
      <c r="F193" s="68">
        <v>79.062957540263497</v>
      </c>
      <c r="G193" s="71">
        <v>0.91702506628918001</v>
      </c>
      <c r="H193" s="68">
        <v>90.629575402635396</v>
      </c>
      <c r="I193" s="71">
        <v>0.770219584176146</v>
      </c>
      <c r="J193" s="68">
        <v>54.319180087847698</v>
      </c>
      <c r="K193" s="71">
        <v>0.92205989056251303</v>
      </c>
      <c r="L193" s="68">
        <v>82.576866764275294</v>
      </c>
      <c r="M193" s="71">
        <v>0.89836636314943796</v>
      </c>
      <c r="N193" s="68">
        <v>91.215226939970705</v>
      </c>
      <c r="O193" s="71">
        <v>0.54294208064985805</v>
      </c>
      <c r="P193" s="68">
        <v>62.023460410557199</v>
      </c>
      <c r="Q193" s="71">
        <v>0.69220000000000004</v>
      </c>
      <c r="R193" s="68">
        <v>66.172106824925805</v>
      </c>
    </row>
    <row r="194" spans="1:18" x14ac:dyDescent="0.2">
      <c r="A194" s="141" t="s">
        <v>712</v>
      </c>
      <c r="B194" s="67" t="s">
        <v>713</v>
      </c>
      <c r="C194" s="67">
        <v>67</v>
      </c>
      <c r="D194" s="67" t="s">
        <v>334</v>
      </c>
      <c r="E194" s="71">
        <v>0.89089799241469403</v>
      </c>
      <c r="F194" s="68">
        <v>96.046852122986806</v>
      </c>
      <c r="G194" s="71">
        <v>0.87222667343670601</v>
      </c>
      <c r="H194" s="68">
        <v>70.571010248901899</v>
      </c>
      <c r="I194" s="71">
        <v>0.92160511300960501</v>
      </c>
      <c r="J194" s="68">
        <v>98.828696925329396</v>
      </c>
      <c r="K194" s="71">
        <v>0.86885954260072196</v>
      </c>
      <c r="L194" s="68">
        <v>58.418740849194698</v>
      </c>
      <c r="M194" s="71">
        <v>0.97870915907873601</v>
      </c>
      <c r="N194" s="68">
        <v>98.389458272328</v>
      </c>
      <c r="O194" s="71">
        <v>0.70398746636239595</v>
      </c>
      <c r="P194" s="68">
        <v>79.912023460410595</v>
      </c>
      <c r="Q194" s="71">
        <v>1</v>
      </c>
      <c r="R194" s="68">
        <v>100</v>
      </c>
    </row>
    <row r="195" spans="1:18" x14ac:dyDescent="0.2">
      <c r="A195" s="141" t="s">
        <v>714</v>
      </c>
      <c r="B195" s="67" t="s">
        <v>715</v>
      </c>
      <c r="C195" s="67">
        <v>69</v>
      </c>
      <c r="D195" s="67" t="s">
        <v>334</v>
      </c>
      <c r="E195" s="71">
        <v>0.759201558921895</v>
      </c>
      <c r="F195" s="68">
        <v>71.449487554904806</v>
      </c>
      <c r="G195" s="71">
        <v>0.90734779461192305</v>
      </c>
      <c r="H195" s="68">
        <v>86.676427525622302</v>
      </c>
      <c r="I195" s="71">
        <v>0.89664479570293298</v>
      </c>
      <c r="J195" s="68">
        <v>97.657393850658906</v>
      </c>
      <c r="K195" s="71">
        <v>0.97495225157506005</v>
      </c>
      <c r="L195" s="68">
        <v>98.096632503660302</v>
      </c>
      <c r="M195" s="71">
        <v>0.918452062131763</v>
      </c>
      <c r="N195" s="68">
        <v>93.704245973645698</v>
      </c>
      <c r="O195" s="71">
        <v>0.604212449509691</v>
      </c>
      <c r="P195" s="68">
        <v>70.087976539589405</v>
      </c>
      <c r="Q195" s="71">
        <v>0.25359999999999999</v>
      </c>
      <c r="R195" s="68">
        <v>34.718100890207701</v>
      </c>
    </row>
    <row r="196" spans="1:18" x14ac:dyDescent="0.2">
      <c r="A196" s="141" t="s">
        <v>716</v>
      </c>
      <c r="B196" s="67" t="s">
        <v>717</v>
      </c>
      <c r="C196" s="67">
        <v>67</v>
      </c>
      <c r="D196" s="67" t="s">
        <v>334</v>
      </c>
      <c r="E196" s="71">
        <v>0.90674752636580203</v>
      </c>
      <c r="F196" s="68">
        <v>97.803806734992705</v>
      </c>
      <c r="G196" s="71">
        <v>0.925916615670906</v>
      </c>
      <c r="H196" s="68">
        <v>92.825768667642706</v>
      </c>
      <c r="I196" s="71">
        <v>0.87364636043725596</v>
      </c>
      <c r="J196" s="68">
        <v>94.582723279648604</v>
      </c>
      <c r="K196" s="71">
        <v>0.91794414145145398</v>
      </c>
      <c r="L196" s="68">
        <v>81.259150805270906</v>
      </c>
      <c r="M196" s="71">
        <v>0.97870915907873601</v>
      </c>
      <c r="N196" s="68">
        <v>98.389458272328</v>
      </c>
      <c r="O196" s="71">
        <v>0.74426888155645798</v>
      </c>
      <c r="P196" s="68">
        <v>82.991202346041106</v>
      </c>
      <c r="Q196" s="71">
        <v>1</v>
      </c>
      <c r="R196" s="68">
        <v>100</v>
      </c>
    </row>
    <row r="197" spans="1:18" x14ac:dyDescent="0.2">
      <c r="A197" s="141" t="s">
        <v>718</v>
      </c>
      <c r="B197" s="67" t="s">
        <v>719</v>
      </c>
      <c r="C197" s="67">
        <v>67</v>
      </c>
      <c r="D197" s="67" t="s">
        <v>334</v>
      </c>
      <c r="E197" s="71">
        <v>0.79717942665533703</v>
      </c>
      <c r="F197" s="68">
        <v>80.819912152269396</v>
      </c>
      <c r="G197" s="71">
        <v>0.80226763199195705</v>
      </c>
      <c r="H197" s="68">
        <v>37.188872620790598</v>
      </c>
      <c r="I197" s="71">
        <v>0.76774147392307401</v>
      </c>
      <c r="J197" s="68">
        <v>53.440702781844799</v>
      </c>
      <c r="K197" s="71">
        <v>0.78289422471880499</v>
      </c>
      <c r="L197" s="68">
        <v>29.8682284040996</v>
      </c>
      <c r="M197" s="71">
        <v>0.90506159614354598</v>
      </c>
      <c r="N197" s="68">
        <v>91.800878477306</v>
      </c>
      <c r="O197" s="71">
        <v>0.72501163315464101</v>
      </c>
      <c r="P197" s="68">
        <v>81.378299120234601</v>
      </c>
      <c r="Q197" s="71">
        <v>0.80010000000000003</v>
      </c>
      <c r="R197" s="68">
        <v>72.255192878338306</v>
      </c>
    </row>
    <row r="198" spans="1:18" x14ac:dyDescent="0.2">
      <c r="A198" s="141" t="s">
        <v>720</v>
      </c>
      <c r="B198" s="67" t="s">
        <v>721</v>
      </c>
      <c r="C198" s="67">
        <v>67</v>
      </c>
      <c r="D198" s="67" t="s">
        <v>334</v>
      </c>
      <c r="E198" s="71">
        <v>0.86197786230010798</v>
      </c>
      <c r="F198" s="68">
        <v>91.800878477306</v>
      </c>
      <c r="G198" s="71">
        <v>0.88059507579598395</v>
      </c>
      <c r="H198" s="68">
        <v>74.963396778916504</v>
      </c>
      <c r="I198" s="71">
        <v>0.76717599086214805</v>
      </c>
      <c r="J198" s="68">
        <v>53.001464128843303</v>
      </c>
      <c r="K198" s="71">
        <v>0.92538481227643299</v>
      </c>
      <c r="L198" s="68">
        <v>85.358711566617899</v>
      </c>
      <c r="M198" s="71">
        <v>0.89836636314943796</v>
      </c>
      <c r="N198" s="68">
        <v>91.215226939970705</v>
      </c>
      <c r="O198" s="71">
        <v>0.70034493171664303</v>
      </c>
      <c r="P198" s="68">
        <v>79.325513196480898</v>
      </c>
      <c r="Q198" s="71">
        <v>1</v>
      </c>
      <c r="R198" s="68">
        <v>100</v>
      </c>
    </row>
    <row r="199" spans="1:18" x14ac:dyDescent="0.2">
      <c r="A199" s="141" t="s">
        <v>722</v>
      </c>
      <c r="B199" s="67" t="s">
        <v>723</v>
      </c>
      <c r="C199" s="67">
        <v>69</v>
      </c>
      <c r="D199" s="67" t="s">
        <v>334</v>
      </c>
      <c r="E199" s="71">
        <v>0.76855166547264797</v>
      </c>
      <c r="F199" s="68">
        <v>73.352855051244504</v>
      </c>
      <c r="G199" s="71">
        <v>0.94330727266692604</v>
      </c>
      <c r="H199" s="68">
        <v>96.046852122986806</v>
      </c>
      <c r="I199" s="71">
        <v>0.92543997480682905</v>
      </c>
      <c r="J199" s="68">
        <v>99.267935578330906</v>
      </c>
      <c r="K199" s="71">
        <v>1</v>
      </c>
      <c r="L199" s="68">
        <v>100</v>
      </c>
      <c r="M199" s="71">
        <v>1</v>
      </c>
      <c r="N199" s="68">
        <v>100</v>
      </c>
      <c r="O199" s="71">
        <v>0.53376274536213297</v>
      </c>
      <c r="P199" s="68">
        <v>60.703812316715499</v>
      </c>
      <c r="Q199" s="71">
        <v>0.20880000000000001</v>
      </c>
      <c r="R199" s="68">
        <v>29.821958456973299</v>
      </c>
    </row>
    <row r="200" spans="1:18" x14ac:dyDescent="0.2">
      <c r="A200" s="141" t="s">
        <v>724</v>
      </c>
      <c r="B200" s="67" t="s">
        <v>725</v>
      </c>
      <c r="C200" s="67">
        <v>69</v>
      </c>
      <c r="D200" s="67" t="s">
        <v>334</v>
      </c>
      <c r="E200" s="71">
        <v>0.78295429187523402</v>
      </c>
      <c r="F200" s="68">
        <v>77.598828696925295</v>
      </c>
      <c r="G200" s="71">
        <v>0.87495084278785196</v>
      </c>
      <c r="H200" s="68">
        <v>72.035139092240101</v>
      </c>
      <c r="I200" s="71">
        <v>0.77999425244919096</v>
      </c>
      <c r="J200" s="68">
        <v>58.272327964860899</v>
      </c>
      <c r="K200" s="71">
        <v>0.83868472999669097</v>
      </c>
      <c r="L200" s="68">
        <v>47.877013177159597</v>
      </c>
      <c r="M200" s="71">
        <v>0.88497589716122205</v>
      </c>
      <c r="N200" s="68">
        <v>89.897510980966302</v>
      </c>
      <c r="O200" s="71">
        <v>0.59532002885644697</v>
      </c>
      <c r="P200" s="68">
        <v>68.621700879765399</v>
      </c>
      <c r="Q200" s="71">
        <v>0.7238</v>
      </c>
      <c r="R200" s="68">
        <v>68.991097922848695</v>
      </c>
    </row>
    <row r="201" spans="1:18" x14ac:dyDescent="0.2">
      <c r="A201" s="141" t="s">
        <v>726</v>
      </c>
      <c r="B201" s="67" t="s">
        <v>727</v>
      </c>
      <c r="C201" s="67">
        <v>67</v>
      </c>
      <c r="D201" s="67" t="s">
        <v>334</v>
      </c>
      <c r="E201" s="71">
        <v>0.86969595384649501</v>
      </c>
      <c r="F201" s="68">
        <v>92.972181551976604</v>
      </c>
      <c r="G201" s="71">
        <v>0.90929899076770904</v>
      </c>
      <c r="H201" s="68">
        <v>87.994143484626605</v>
      </c>
      <c r="I201" s="71">
        <v>0.79719302352663401</v>
      </c>
      <c r="J201" s="68">
        <v>65.446559297218201</v>
      </c>
      <c r="K201" s="71">
        <v>0.927777036948919</v>
      </c>
      <c r="L201" s="68">
        <v>86.237188872620806</v>
      </c>
      <c r="M201" s="71">
        <v>0.82471880021424804</v>
      </c>
      <c r="N201" s="68">
        <v>83.748169838945799</v>
      </c>
      <c r="O201" s="71">
        <v>0.75948787162146203</v>
      </c>
      <c r="P201" s="68">
        <v>84.897360703812296</v>
      </c>
      <c r="Q201" s="71">
        <v>0.99970000000000003</v>
      </c>
      <c r="R201" s="68">
        <v>80.267062314540098</v>
      </c>
    </row>
    <row r="202" spans="1:18" x14ac:dyDescent="0.2">
      <c r="A202" s="141" t="s">
        <v>728</v>
      </c>
      <c r="B202" s="67" t="s">
        <v>729</v>
      </c>
      <c r="C202" s="67">
        <v>67</v>
      </c>
      <c r="D202" s="67" t="s">
        <v>334</v>
      </c>
      <c r="E202" s="71">
        <v>0.86536229943891196</v>
      </c>
      <c r="F202" s="68">
        <v>92.240117130307496</v>
      </c>
      <c r="G202" s="71">
        <v>0.91027652406189197</v>
      </c>
      <c r="H202" s="68">
        <v>88.726207906295798</v>
      </c>
      <c r="I202" s="71">
        <v>0.77753772820516598</v>
      </c>
      <c r="J202" s="68">
        <v>57.247437774524201</v>
      </c>
      <c r="K202" s="71">
        <v>0.93046677155595003</v>
      </c>
      <c r="L202" s="68">
        <v>87.701317715958993</v>
      </c>
      <c r="M202" s="71">
        <v>0.82471880021424804</v>
      </c>
      <c r="N202" s="68">
        <v>83.748169838945799</v>
      </c>
      <c r="O202" s="71">
        <v>0.74917397259621499</v>
      </c>
      <c r="P202" s="68">
        <v>83.431085043988304</v>
      </c>
      <c r="Q202" s="71">
        <v>1</v>
      </c>
      <c r="R202" s="68">
        <v>100</v>
      </c>
    </row>
    <row r="203" spans="1:18" x14ac:dyDescent="0.2">
      <c r="A203" s="141" t="s">
        <v>730</v>
      </c>
      <c r="B203" s="67" t="s">
        <v>731</v>
      </c>
      <c r="C203" s="67">
        <v>67</v>
      </c>
      <c r="D203" s="67" t="s">
        <v>334</v>
      </c>
      <c r="E203" s="71">
        <v>0.80121000421122301</v>
      </c>
      <c r="F203" s="68">
        <v>81.551976573938504</v>
      </c>
      <c r="G203" s="71">
        <v>0.89288536383358297</v>
      </c>
      <c r="H203" s="68">
        <v>81.405563689604705</v>
      </c>
      <c r="I203" s="71">
        <v>0.72234600942827198</v>
      </c>
      <c r="J203" s="68">
        <v>37.042459736456799</v>
      </c>
      <c r="K203" s="71">
        <v>0.961481688958011</v>
      </c>
      <c r="L203" s="68">
        <v>96.632503660322101</v>
      </c>
      <c r="M203" s="71">
        <v>0.79793786823781498</v>
      </c>
      <c r="N203" s="68">
        <v>80.234260614934101</v>
      </c>
      <c r="O203" s="71">
        <v>0.73170909480965596</v>
      </c>
      <c r="P203" s="68">
        <v>82.551319648093894</v>
      </c>
      <c r="Q203" s="71">
        <v>0.70089999999999997</v>
      </c>
      <c r="R203" s="68">
        <v>67.062314540059305</v>
      </c>
    </row>
    <row r="204" spans="1:18" x14ac:dyDescent="0.2">
      <c r="A204" s="141" t="s">
        <v>732</v>
      </c>
      <c r="B204" s="67" t="s">
        <v>733</v>
      </c>
      <c r="C204" s="67">
        <v>67</v>
      </c>
      <c r="D204" s="67" t="s">
        <v>334</v>
      </c>
      <c r="E204" s="71">
        <v>0.82222007587360402</v>
      </c>
      <c r="F204" s="68">
        <v>85.212298682284001</v>
      </c>
      <c r="G204" s="71">
        <v>0.88833970828276698</v>
      </c>
      <c r="H204" s="68">
        <v>78.916544655929698</v>
      </c>
      <c r="I204" s="71">
        <v>0.79887498080445696</v>
      </c>
      <c r="J204" s="68">
        <v>66.178623718887295</v>
      </c>
      <c r="K204" s="71">
        <v>0.88113510078761303</v>
      </c>
      <c r="L204" s="68">
        <v>64.714494875549093</v>
      </c>
      <c r="M204" s="71">
        <v>0.60377611140867704</v>
      </c>
      <c r="N204" s="68">
        <v>40.849194729136201</v>
      </c>
      <c r="O204" s="71">
        <v>0.76119455395811297</v>
      </c>
      <c r="P204" s="68">
        <v>85.190615835777095</v>
      </c>
      <c r="Q204" s="71">
        <v>1</v>
      </c>
      <c r="R204" s="68">
        <v>100</v>
      </c>
    </row>
    <row r="205" spans="1:18" x14ac:dyDescent="0.2">
      <c r="A205" s="141" t="s">
        <v>734</v>
      </c>
      <c r="B205" s="67" t="s">
        <v>735</v>
      </c>
      <c r="C205" s="67">
        <v>67</v>
      </c>
      <c r="D205" s="67" t="s">
        <v>334</v>
      </c>
      <c r="E205" s="71">
        <v>0.82024817535814898</v>
      </c>
      <c r="F205" s="68">
        <v>84.773060029282604</v>
      </c>
      <c r="G205" s="71">
        <v>0.89465656116722403</v>
      </c>
      <c r="H205" s="68">
        <v>81.698389458272302</v>
      </c>
      <c r="I205" s="71">
        <v>0.77831880215225702</v>
      </c>
      <c r="J205" s="68">
        <v>57.540263543191799</v>
      </c>
      <c r="K205" s="71">
        <v>0.94927695244857402</v>
      </c>
      <c r="L205" s="68">
        <v>93.411420204978</v>
      </c>
      <c r="M205" s="71">
        <v>0.88497589716122205</v>
      </c>
      <c r="N205" s="68">
        <v>89.897510980966302</v>
      </c>
      <c r="O205" s="71">
        <v>0.79176083921961704</v>
      </c>
      <c r="P205" s="68">
        <v>86.950146627565999</v>
      </c>
      <c r="Q205" s="71">
        <v>0.62250000000000005</v>
      </c>
      <c r="R205" s="68">
        <v>61.721068249258202</v>
      </c>
    </row>
    <row r="206" spans="1:18" x14ac:dyDescent="0.2">
      <c r="A206" s="141" t="s">
        <v>736</v>
      </c>
      <c r="B206" s="67" t="s">
        <v>737</v>
      </c>
      <c r="C206" s="67">
        <v>67</v>
      </c>
      <c r="D206" s="67" t="s">
        <v>334</v>
      </c>
      <c r="E206" s="71">
        <v>0.77967151219547404</v>
      </c>
      <c r="F206" s="68">
        <v>76.866764275256202</v>
      </c>
      <c r="G206" s="71">
        <v>0.874519288844961</v>
      </c>
      <c r="H206" s="68">
        <v>71.742313323572503</v>
      </c>
      <c r="I206" s="71">
        <v>0.78079419432449404</v>
      </c>
      <c r="J206" s="68">
        <v>58.418740849194698</v>
      </c>
      <c r="K206" s="71">
        <v>0.80988467675522102</v>
      </c>
      <c r="L206" s="68">
        <v>37.188872620790598</v>
      </c>
      <c r="M206" s="71">
        <v>0.79793786823781498</v>
      </c>
      <c r="N206" s="68">
        <v>80.234260614934101</v>
      </c>
      <c r="O206" s="71">
        <v>0.68719304501035405</v>
      </c>
      <c r="P206" s="68">
        <v>78.152492668621704</v>
      </c>
      <c r="Q206" s="71">
        <v>0.72770000000000001</v>
      </c>
      <c r="R206" s="68">
        <v>69.139465875370902</v>
      </c>
    </row>
    <row r="207" spans="1:18" x14ac:dyDescent="0.2">
      <c r="A207" s="141" t="s">
        <v>738</v>
      </c>
      <c r="B207" s="67" t="s">
        <v>739</v>
      </c>
      <c r="C207" s="67">
        <v>69</v>
      </c>
      <c r="D207" s="67" t="s">
        <v>334</v>
      </c>
      <c r="E207" s="71">
        <v>0.51019984284356201</v>
      </c>
      <c r="F207" s="68">
        <v>14.202049780380699</v>
      </c>
      <c r="G207" s="71">
        <v>0.77003481947874397</v>
      </c>
      <c r="H207" s="68">
        <v>26.500732064421701</v>
      </c>
      <c r="I207" s="71">
        <v>0.66042033531176403</v>
      </c>
      <c r="J207" s="68">
        <v>16.398243045388</v>
      </c>
      <c r="K207" s="71">
        <v>0.75583349144741396</v>
      </c>
      <c r="L207" s="68">
        <v>22.5475841874085</v>
      </c>
      <c r="M207" s="71">
        <v>0.37613818960899897</v>
      </c>
      <c r="N207" s="68">
        <v>13.4699853587116</v>
      </c>
      <c r="O207" s="71">
        <v>0.45657222121444901</v>
      </c>
      <c r="P207" s="68">
        <v>50.733137829912003</v>
      </c>
      <c r="Q207" s="71">
        <v>4.2200000000000001E-2</v>
      </c>
      <c r="R207" s="68">
        <v>13.649851632047501</v>
      </c>
    </row>
    <row r="208" spans="1:18" x14ac:dyDescent="0.2">
      <c r="A208" s="141" t="s">
        <v>740</v>
      </c>
      <c r="B208" s="67" t="s">
        <v>741</v>
      </c>
      <c r="C208" s="67">
        <v>69</v>
      </c>
      <c r="D208" s="67" t="s">
        <v>334</v>
      </c>
      <c r="E208" s="71">
        <v>0.53168535674750395</v>
      </c>
      <c r="F208" s="68">
        <v>18.00878477306</v>
      </c>
      <c r="G208" s="71">
        <v>0.76297486363559397</v>
      </c>
      <c r="H208" s="68">
        <v>25.329428989751101</v>
      </c>
      <c r="I208" s="71">
        <v>0.62577088371088296</v>
      </c>
      <c r="J208" s="68">
        <v>9.5168374816983903</v>
      </c>
      <c r="K208" s="71">
        <v>0.70076786854523898</v>
      </c>
      <c r="L208" s="68">
        <v>11.8594436310395</v>
      </c>
      <c r="M208" s="71">
        <v>0.40961435457953999</v>
      </c>
      <c r="N208" s="68">
        <v>15.2269399707174</v>
      </c>
      <c r="O208" s="71">
        <v>0.51731293991376603</v>
      </c>
      <c r="P208" s="68">
        <v>57.9178885630499</v>
      </c>
      <c r="Q208" s="71">
        <v>0.17367123009999999</v>
      </c>
      <c r="R208" s="68">
        <v>25.0741839762611</v>
      </c>
    </row>
    <row r="209" spans="1:18" x14ac:dyDescent="0.2">
      <c r="A209" s="141" t="s">
        <v>742</v>
      </c>
      <c r="B209" s="67" t="s">
        <v>743</v>
      </c>
      <c r="C209" s="67">
        <v>69</v>
      </c>
      <c r="D209" s="67" t="s">
        <v>334</v>
      </c>
      <c r="E209" s="71">
        <v>0.72454033084172897</v>
      </c>
      <c r="F209" s="68">
        <v>63.9824304538799</v>
      </c>
      <c r="G209" s="71">
        <v>0.86570030287511501</v>
      </c>
      <c r="H209" s="68">
        <v>67.203513909224</v>
      </c>
      <c r="I209" s="71">
        <v>0.84439251596620901</v>
      </c>
      <c r="J209" s="68">
        <v>86.676427525622302</v>
      </c>
      <c r="K209" s="71">
        <v>0.90551844345130394</v>
      </c>
      <c r="L209" s="68">
        <v>77.013177159590001</v>
      </c>
      <c r="M209" s="71">
        <v>0.69081414033208399</v>
      </c>
      <c r="N209" s="68">
        <v>58.711566617862402</v>
      </c>
      <c r="O209" s="71">
        <v>0.58104999592566198</v>
      </c>
      <c r="P209" s="68">
        <v>66.715542521994095</v>
      </c>
      <c r="Q209" s="71">
        <v>0.45976658650000002</v>
      </c>
      <c r="R209" s="68">
        <v>51.335311572700299</v>
      </c>
    </row>
    <row r="210" spans="1:18" x14ac:dyDescent="0.2">
      <c r="A210" s="141" t="s">
        <v>744</v>
      </c>
      <c r="B210" s="67" t="s">
        <v>745</v>
      </c>
      <c r="C210" s="67">
        <v>67</v>
      </c>
      <c r="D210" s="67" t="s">
        <v>334</v>
      </c>
      <c r="E210" s="71">
        <v>0.76413008138699201</v>
      </c>
      <c r="F210" s="68">
        <v>72.620790629575396</v>
      </c>
      <c r="G210" s="71">
        <v>0.88037269690265996</v>
      </c>
      <c r="H210" s="68">
        <v>74.816983894582705</v>
      </c>
      <c r="I210" s="71">
        <v>0.816516387461383</v>
      </c>
      <c r="J210" s="68">
        <v>74.963396778916504</v>
      </c>
      <c r="K210" s="71">
        <v>0.83058502334983397</v>
      </c>
      <c r="L210" s="68">
        <v>44.948755490483201</v>
      </c>
      <c r="M210" s="71">
        <v>0.71089983931440903</v>
      </c>
      <c r="N210" s="68">
        <v>62.518301610541698</v>
      </c>
      <c r="O210" s="71">
        <v>0.64560654129366801</v>
      </c>
      <c r="P210" s="68">
        <v>74.486803519061596</v>
      </c>
      <c r="Q210" s="71">
        <v>0.70079999999999998</v>
      </c>
      <c r="R210" s="68">
        <v>66.765578635014805</v>
      </c>
    </row>
    <row r="211" spans="1:18" x14ac:dyDescent="0.2">
      <c r="A211" s="141" t="s">
        <v>746</v>
      </c>
      <c r="B211" s="67" t="s">
        <v>747</v>
      </c>
      <c r="C211" s="67">
        <v>69</v>
      </c>
      <c r="D211" s="67" t="s">
        <v>334</v>
      </c>
      <c r="E211" s="71">
        <v>0.63503272146426903</v>
      </c>
      <c r="F211" s="68">
        <v>42.166910688140597</v>
      </c>
      <c r="G211" s="71">
        <v>0.85497207967622102</v>
      </c>
      <c r="H211" s="68">
        <v>61.346998535871201</v>
      </c>
      <c r="I211" s="71">
        <v>0.75664903418834795</v>
      </c>
      <c r="J211" s="68">
        <v>49.487554904831597</v>
      </c>
      <c r="K211" s="71">
        <v>0.86239454827806705</v>
      </c>
      <c r="L211" s="68">
        <v>55.344070278184503</v>
      </c>
      <c r="M211" s="71">
        <v>0.61047134440278505</v>
      </c>
      <c r="N211" s="68">
        <v>42.752562225475799</v>
      </c>
      <c r="O211" s="71">
        <v>0.52220932224019401</v>
      </c>
      <c r="P211" s="68">
        <v>58.504398826979497</v>
      </c>
      <c r="Q211" s="71">
        <v>0.20349999999999999</v>
      </c>
      <c r="R211" s="68">
        <v>29.080118694362</v>
      </c>
    </row>
    <row r="212" spans="1:18" x14ac:dyDescent="0.2">
      <c r="A212" s="141" t="s">
        <v>748</v>
      </c>
      <c r="B212" s="67" t="s">
        <v>749</v>
      </c>
      <c r="C212" s="67">
        <v>69</v>
      </c>
      <c r="D212" s="67" t="s">
        <v>334</v>
      </c>
      <c r="E212" s="71">
        <v>0.52143914811471603</v>
      </c>
      <c r="F212" s="68">
        <v>16.251830161054201</v>
      </c>
      <c r="G212" s="71">
        <v>0.76273783727859501</v>
      </c>
      <c r="H212" s="68">
        <v>24.890190336749601</v>
      </c>
      <c r="I212" s="71">
        <v>0.74774960075229302</v>
      </c>
      <c r="J212" s="68">
        <v>46.559297218155201</v>
      </c>
      <c r="K212" s="71">
        <v>0.65807466183675101</v>
      </c>
      <c r="L212" s="68">
        <v>7.9062957540263499</v>
      </c>
      <c r="M212" s="71">
        <v>0.30249062667380899</v>
      </c>
      <c r="N212" s="68">
        <v>8.7847730600292806</v>
      </c>
      <c r="O212" s="71">
        <v>0.65758216214684695</v>
      </c>
      <c r="P212" s="68">
        <v>75.219941348973606</v>
      </c>
      <c r="Q212" s="71">
        <v>0</v>
      </c>
      <c r="R212" s="68">
        <v>10.5341246290801</v>
      </c>
    </row>
    <row r="213" spans="1:18" x14ac:dyDescent="0.2">
      <c r="A213" s="141" t="s">
        <v>750</v>
      </c>
      <c r="B213" s="67" t="s">
        <v>751</v>
      </c>
      <c r="C213" s="67">
        <v>69</v>
      </c>
      <c r="D213" s="67" t="s">
        <v>334</v>
      </c>
      <c r="E213" s="71">
        <v>0.64551302458151905</v>
      </c>
      <c r="F213" s="68">
        <v>45.095168374817</v>
      </c>
      <c r="G213" s="71">
        <v>0.81641566447015201</v>
      </c>
      <c r="H213" s="68">
        <v>42.313323572474403</v>
      </c>
      <c r="I213" s="71">
        <v>0.822882288262616</v>
      </c>
      <c r="J213" s="68">
        <v>77.891654465593007</v>
      </c>
      <c r="K213" s="71">
        <v>0.73852249050551699</v>
      </c>
      <c r="L213" s="68">
        <v>18.594436310395299</v>
      </c>
      <c r="M213" s="71">
        <v>0.61047134440278505</v>
      </c>
      <c r="N213" s="68">
        <v>42.752562225475799</v>
      </c>
      <c r="O213" s="71">
        <v>0.709336359848041</v>
      </c>
      <c r="P213" s="68">
        <v>80.645161290322605</v>
      </c>
      <c r="Q213" s="71">
        <v>0.17544999999999999</v>
      </c>
      <c r="R213" s="68">
        <v>25.3709198813056</v>
      </c>
    </row>
    <row r="214" spans="1:18" x14ac:dyDescent="0.2">
      <c r="A214" s="141" t="s">
        <v>752</v>
      </c>
      <c r="B214" s="67" t="s">
        <v>753</v>
      </c>
      <c r="C214" s="67">
        <v>69</v>
      </c>
      <c r="D214" s="67" t="s">
        <v>334</v>
      </c>
      <c r="E214" s="71">
        <v>0.71034662144193605</v>
      </c>
      <c r="F214" s="68">
        <v>60.029282576866798</v>
      </c>
      <c r="G214" s="71">
        <v>0.82235985373332599</v>
      </c>
      <c r="H214" s="68">
        <v>45.534407027818403</v>
      </c>
      <c r="I214" s="71">
        <v>0.79546906582764498</v>
      </c>
      <c r="J214" s="68">
        <v>64.421669106881396</v>
      </c>
      <c r="K214" s="71">
        <v>0.77120107218169998</v>
      </c>
      <c r="L214" s="68">
        <v>25.915080527086399</v>
      </c>
      <c r="M214" s="71">
        <v>0.61047134440278505</v>
      </c>
      <c r="N214" s="68">
        <v>42.752562225475799</v>
      </c>
      <c r="O214" s="71">
        <v>0.641578392506158</v>
      </c>
      <c r="P214" s="68">
        <v>74.046920821114398</v>
      </c>
      <c r="Q214" s="71">
        <v>0.621</v>
      </c>
      <c r="R214" s="68">
        <v>61.572700296735903</v>
      </c>
    </row>
    <row r="215" spans="1:18" x14ac:dyDescent="0.2">
      <c r="A215" s="141" t="s">
        <v>754</v>
      </c>
      <c r="B215" s="67" t="s">
        <v>755</v>
      </c>
      <c r="C215" s="67">
        <v>69</v>
      </c>
      <c r="D215" s="67" t="s">
        <v>334</v>
      </c>
      <c r="E215" s="71">
        <v>0.62595021903784198</v>
      </c>
      <c r="F215" s="68">
        <v>40.409956076134698</v>
      </c>
      <c r="G215" s="71">
        <v>0.83062782058255902</v>
      </c>
      <c r="H215" s="68">
        <v>50.073206442166899</v>
      </c>
      <c r="I215" s="71">
        <v>0.808847753181963</v>
      </c>
      <c r="J215" s="68">
        <v>71.595900439238704</v>
      </c>
      <c r="K215" s="71">
        <v>0.85985154549642195</v>
      </c>
      <c r="L215" s="68">
        <v>53.879941434846302</v>
      </c>
      <c r="M215" s="71">
        <v>0.45648098553829702</v>
      </c>
      <c r="N215" s="68">
        <v>20.351390922401201</v>
      </c>
      <c r="O215" s="71">
        <v>0.58939320942780804</v>
      </c>
      <c r="P215" s="68">
        <v>67.448680351906106</v>
      </c>
      <c r="Q215" s="71">
        <v>0.21049999999999999</v>
      </c>
      <c r="R215" s="68">
        <v>30.118694362017798</v>
      </c>
    </row>
    <row r="216" spans="1:18" x14ac:dyDescent="0.2">
      <c r="A216" s="141" t="s">
        <v>756</v>
      </c>
      <c r="B216" s="67" t="s">
        <v>757</v>
      </c>
      <c r="C216" s="67">
        <v>70</v>
      </c>
      <c r="D216" s="67" t="s">
        <v>334</v>
      </c>
      <c r="E216" s="71">
        <v>0.586803714686567</v>
      </c>
      <c r="F216" s="68">
        <v>28.843338213762799</v>
      </c>
      <c r="G216" s="71">
        <v>0.75208310106368204</v>
      </c>
      <c r="H216" s="68">
        <v>22.108345534407</v>
      </c>
      <c r="I216" s="71">
        <v>0.83402819978596798</v>
      </c>
      <c r="J216" s="68">
        <v>83.455344070278201</v>
      </c>
      <c r="K216" s="71">
        <v>0.855220161981739</v>
      </c>
      <c r="L216" s="68">
        <v>52.708638360175698</v>
      </c>
      <c r="M216" s="71">
        <v>0.51673808248527098</v>
      </c>
      <c r="N216" s="68">
        <v>26.939970717423101</v>
      </c>
      <c r="O216" s="71">
        <v>0.32943419464774099</v>
      </c>
      <c r="P216" s="68">
        <v>25.806451612903199</v>
      </c>
      <c r="Q216" s="71">
        <v>0.233318548155</v>
      </c>
      <c r="R216" s="68">
        <v>32.492581602373903</v>
      </c>
    </row>
    <row r="217" spans="1:18" x14ac:dyDescent="0.2">
      <c r="A217" s="141" t="s">
        <v>758</v>
      </c>
      <c r="B217" s="67" t="s">
        <v>759</v>
      </c>
      <c r="C217" s="67">
        <v>70</v>
      </c>
      <c r="D217" s="67" t="s">
        <v>334</v>
      </c>
      <c r="E217" s="71">
        <v>0.593987262578071</v>
      </c>
      <c r="F217" s="68">
        <v>30.307467057101</v>
      </c>
      <c r="G217" s="71">
        <v>0.86900318130589704</v>
      </c>
      <c r="H217" s="68">
        <v>68.960468521229899</v>
      </c>
      <c r="I217" s="71">
        <v>0.841746303889914</v>
      </c>
      <c r="J217" s="68">
        <v>85.944363103953194</v>
      </c>
      <c r="K217" s="71">
        <v>0.67149439804150501</v>
      </c>
      <c r="L217" s="68">
        <v>9.0775988286969298</v>
      </c>
      <c r="M217" s="71">
        <v>0.55690948044991995</v>
      </c>
      <c r="N217" s="68">
        <v>32.942898975109799</v>
      </c>
      <c r="O217" s="71">
        <v>0.41626916158119198</v>
      </c>
      <c r="P217" s="68">
        <v>41.935483870967701</v>
      </c>
      <c r="Q217" s="71">
        <v>0.20850105020000001</v>
      </c>
      <c r="R217" s="68">
        <v>29.673590504450999</v>
      </c>
    </row>
    <row r="218" spans="1:18" x14ac:dyDescent="0.2">
      <c r="A218" s="141" t="s">
        <v>760</v>
      </c>
      <c r="B218" s="67" t="s">
        <v>761</v>
      </c>
      <c r="C218" s="67">
        <v>70</v>
      </c>
      <c r="D218" s="67" t="s">
        <v>334</v>
      </c>
      <c r="E218" s="71">
        <v>0.58449730227761498</v>
      </c>
      <c r="F218" s="68">
        <v>28.2576866764275</v>
      </c>
      <c r="G218" s="71">
        <v>0.83692872444915201</v>
      </c>
      <c r="H218" s="68">
        <v>53.733528550512403</v>
      </c>
      <c r="I218" s="71">
        <v>0.87620617618178898</v>
      </c>
      <c r="J218" s="68">
        <v>95.0219619326501</v>
      </c>
      <c r="K218" s="71">
        <v>0.72244149327273199</v>
      </c>
      <c r="L218" s="68">
        <v>16.398243045388</v>
      </c>
      <c r="M218" s="71">
        <v>0.53682378146759502</v>
      </c>
      <c r="N218" s="68">
        <v>28.843338213762799</v>
      </c>
      <c r="O218" s="71">
        <v>0.42632425119442402</v>
      </c>
      <c r="P218" s="68">
        <v>44.281524926686203</v>
      </c>
      <c r="Q218" s="71">
        <v>0.10825938710000001</v>
      </c>
      <c r="R218" s="68">
        <v>18.842729970326399</v>
      </c>
    </row>
    <row r="219" spans="1:18" x14ac:dyDescent="0.2">
      <c r="A219" s="141" t="s">
        <v>762</v>
      </c>
      <c r="B219" s="67" t="s">
        <v>763</v>
      </c>
      <c r="C219" s="67">
        <v>70</v>
      </c>
      <c r="D219" s="67" t="s">
        <v>334</v>
      </c>
      <c r="E219" s="71">
        <v>0.55121972924876095</v>
      </c>
      <c r="F219" s="68">
        <v>22.693997071742299</v>
      </c>
      <c r="G219" s="71">
        <v>0.81921909723809005</v>
      </c>
      <c r="H219" s="68">
        <v>43.923865300146403</v>
      </c>
      <c r="I219" s="71">
        <v>0.82499763144004001</v>
      </c>
      <c r="J219" s="68">
        <v>78.916544655929698</v>
      </c>
      <c r="K219" s="71">
        <v>0.63514724716239401</v>
      </c>
      <c r="L219" s="68">
        <v>6.5885797950219596</v>
      </c>
      <c r="M219" s="71">
        <v>0.443090519550081</v>
      </c>
      <c r="N219" s="68">
        <v>19.033674963396798</v>
      </c>
      <c r="O219" s="71">
        <v>0.35546388010196001</v>
      </c>
      <c r="P219" s="68">
        <v>30.791788856305001</v>
      </c>
      <c r="Q219" s="71">
        <v>0.22939999999999999</v>
      </c>
      <c r="R219" s="68">
        <v>32.047477744807097</v>
      </c>
    </row>
    <row r="220" spans="1:18" x14ac:dyDescent="0.2">
      <c r="A220" s="141" t="s">
        <v>764</v>
      </c>
      <c r="B220" s="67" t="s">
        <v>765</v>
      </c>
      <c r="C220" s="67">
        <v>70</v>
      </c>
      <c r="D220" s="67" t="s">
        <v>334</v>
      </c>
      <c r="E220" s="71">
        <v>0.54883701652098704</v>
      </c>
      <c r="F220" s="68">
        <v>21.961932650073202</v>
      </c>
      <c r="G220" s="71">
        <v>0.79278995462114199</v>
      </c>
      <c r="H220" s="68">
        <v>34.114202049780403</v>
      </c>
      <c r="I220" s="71">
        <v>0.86316141464038998</v>
      </c>
      <c r="J220" s="68">
        <v>92.093704245973697</v>
      </c>
      <c r="K220" s="71">
        <v>0.70543838387104696</v>
      </c>
      <c r="L220" s="68">
        <v>12.7379209370425</v>
      </c>
      <c r="M220" s="71">
        <v>0.50334761649705395</v>
      </c>
      <c r="N220" s="68">
        <v>25.329428989751101</v>
      </c>
      <c r="O220" s="71">
        <v>0.42828472949628899</v>
      </c>
      <c r="P220" s="68">
        <v>45.454545454545503</v>
      </c>
      <c r="Q220" s="71">
        <v>0</v>
      </c>
      <c r="R220" s="68">
        <v>10.5341246290801</v>
      </c>
    </row>
    <row r="221" spans="1:18" x14ac:dyDescent="0.2">
      <c r="A221" s="141" t="s">
        <v>766</v>
      </c>
      <c r="B221" s="67" t="s">
        <v>767</v>
      </c>
      <c r="C221" s="67">
        <v>67</v>
      </c>
      <c r="D221" s="67" t="s">
        <v>334</v>
      </c>
      <c r="E221" s="71">
        <v>0.55816567211464396</v>
      </c>
      <c r="F221" s="68">
        <v>24.1581259150805</v>
      </c>
      <c r="G221" s="71">
        <v>0.76864399903228298</v>
      </c>
      <c r="H221" s="68">
        <v>26.207906295754</v>
      </c>
      <c r="I221" s="71">
        <v>0.57340417257549303</v>
      </c>
      <c r="J221" s="68">
        <v>4.8316251830161097</v>
      </c>
      <c r="K221" s="71">
        <v>0.59451379363990398</v>
      </c>
      <c r="L221" s="68">
        <v>4.5387994143484596</v>
      </c>
      <c r="M221" s="71">
        <v>0.416309587573648</v>
      </c>
      <c r="N221" s="68">
        <v>15.8125915080527</v>
      </c>
      <c r="O221" s="71">
        <v>0.707922479866537</v>
      </c>
      <c r="P221" s="68">
        <v>80.351906158357806</v>
      </c>
      <c r="Q221" s="71">
        <v>0.28820000000000001</v>
      </c>
      <c r="R221" s="68">
        <v>38.130563798219598</v>
      </c>
    </row>
    <row r="222" spans="1:18" x14ac:dyDescent="0.2">
      <c r="A222" s="141" t="s">
        <v>768</v>
      </c>
      <c r="B222" s="67" t="s">
        <v>769</v>
      </c>
      <c r="C222" s="67">
        <v>69</v>
      </c>
      <c r="D222" s="67" t="s">
        <v>334</v>
      </c>
      <c r="E222" s="71">
        <v>0.46351766973518999</v>
      </c>
      <c r="F222" s="68">
        <v>8.3455344070278201</v>
      </c>
      <c r="G222" s="71">
        <v>0.72430615904121298</v>
      </c>
      <c r="H222" s="68">
        <v>17.862371888726202</v>
      </c>
      <c r="I222" s="71">
        <v>0.65002361872403502</v>
      </c>
      <c r="J222" s="68">
        <v>14.202049780380699</v>
      </c>
      <c r="K222" s="71">
        <v>0.43564278301814002</v>
      </c>
      <c r="L222" s="68">
        <v>1.46412884333821</v>
      </c>
      <c r="M222" s="71">
        <v>0.389528655597215</v>
      </c>
      <c r="N222" s="68">
        <v>13.909224011713</v>
      </c>
      <c r="O222" s="71">
        <v>0.581604802030535</v>
      </c>
      <c r="P222" s="68">
        <v>67.008797653958894</v>
      </c>
      <c r="Q222" s="71">
        <v>0</v>
      </c>
      <c r="R222" s="68">
        <v>10.5341246290801</v>
      </c>
    </row>
    <row r="223" spans="1:18" x14ac:dyDescent="0.2">
      <c r="A223" s="141" t="s">
        <v>770</v>
      </c>
      <c r="B223" s="67" t="s">
        <v>771</v>
      </c>
      <c r="C223" s="67">
        <v>69</v>
      </c>
      <c r="D223" s="67" t="s">
        <v>334</v>
      </c>
      <c r="E223" s="71">
        <v>0.591202325060599</v>
      </c>
      <c r="F223" s="68">
        <v>30.014641288433399</v>
      </c>
      <c r="G223" s="71">
        <v>0.84695363250203803</v>
      </c>
      <c r="H223" s="68">
        <v>56.954612005856497</v>
      </c>
      <c r="I223" s="71">
        <v>0.72019625921483499</v>
      </c>
      <c r="J223" s="68">
        <v>36.0175695461201</v>
      </c>
      <c r="K223" s="71">
        <v>0.72651094797293303</v>
      </c>
      <c r="L223" s="68">
        <v>17.2767203513909</v>
      </c>
      <c r="M223" s="71">
        <v>0.59038564542046101</v>
      </c>
      <c r="N223" s="68">
        <v>39.092240117130302</v>
      </c>
      <c r="O223" s="71">
        <v>0.66316746525332504</v>
      </c>
      <c r="P223" s="68">
        <v>76.3929618768328</v>
      </c>
      <c r="Q223" s="71">
        <v>0</v>
      </c>
      <c r="R223" s="68">
        <v>10.5341246290801</v>
      </c>
    </row>
    <row r="224" spans="1:18" x14ac:dyDescent="0.2">
      <c r="A224" s="141" t="s">
        <v>748</v>
      </c>
      <c r="B224" s="67" t="s">
        <v>772</v>
      </c>
      <c r="C224" s="67">
        <v>67</v>
      </c>
      <c r="D224" s="67" t="s">
        <v>334</v>
      </c>
      <c r="E224" s="71">
        <v>0.76385562048312905</v>
      </c>
      <c r="F224" s="68">
        <v>72.327964860907798</v>
      </c>
      <c r="G224" s="71">
        <v>0.90201007241419895</v>
      </c>
      <c r="H224" s="68">
        <v>84.919472913616403</v>
      </c>
      <c r="I224" s="71">
        <v>0.72651866243431396</v>
      </c>
      <c r="J224" s="68">
        <v>38.653001464128799</v>
      </c>
      <c r="K224" s="71">
        <v>0.78551211807407595</v>
      </c>
      <c r="L224" s="68">
        <v>30.600292825768701</v>
      </c>
      <c r="M224" s="71">
        <v>0.51004284949116196</v>
      </c>
      <c r="N224" s="68">
        <v>26.500732064421701</v>
      </c>
      <c r="O224" s="71">
        <v>0.65905002048502603</v>
      </c>
      <c r="P224" s="68">
        <v>75.806451612903203</v>
      </c>
      <c r="Q224" s="71">
        <v>1</v>
      </c>
      <c r="R224" s="68">
        <v>100</v>
      </c>
    </row>
    <row r="225" spans="1:18" x14ac:dyDescent="0.2">
      <c r="A225" s="141" t="s">
        <v>773</v>
      </c>
      <c r="B225" s="67" t="s">
        <v>774</v>
      </c>
      <c r="C225" s="67">
        <v>70</v>
      </c>
      <c r="D225" s="67" t="s">
        <v>334</v>
      </c>
      <c r="E225" s="71">
        <v>0.63557790156676097</v>
      </c>
      <c r="F225" s="68">
        <v>42.459736456808201</v>
      </c>
      <c r="G225" s="71">
        <v>0.71719031491861296</v>
      </c>
      <c r="H225" s="68">
        <v>17.423133235724698</v>
      </c>
      <c r="I225" s="71">
        <v>0.82888761396521404</v>
      </c>
      <c r="J225" s="68">
        <v>80.3806734992679</v>
      </c>
      <c r="K225" s="71">
        <v>0.76389035429267005</v>
      </c>
      <c r="L225" s="68">
        <v>24.597364568082</v>
      </c>
      <c r="M225" s="71">
        <v>0.39622388859132301</v>
      </c>
      <c r="N225" s="68">
        <v>14.641288433382099</v>
      </c>
      <c r="O225" s="71">
        <v>0.36120049938274501</v>
      </c>
      <c r="P225" s="68">
        <v>31.524926686217</v>
      </c>
      <c r="Q225" s="71">
        <v>0.74607473825000004</v>
      </c>
      <c r="R225" s="68">
        <v>70.029673590504402</v>
      </c>
    </row>
    <row r="226" spans="1:18" x14ac:dyDescent="0.2">
      <c r="A226" s="141" t="s">
        <v>775</v>
      </c>
      <c r="B226" s="67" t="s">
        <v>776</v>
      </c>
      <c r="C226" s="67">
        <v>70</v>
      </c>
      <c r="D226" s="67" t="s">
        <v>334</v>
      </c>
      <c r="E226" s="71">
        <v>0.53138349022944298</v>
      </c>
      <c r="F226" s="68">
        <v>17.862371888726202</v>
      </c>
      <c r="G226" s="71">
        <v>0.65842178800583095</v>
      </c>
      <c r="H226" s="68">
        <v>11.8594436310395</v>
      </c>
      <c r="I226" s="71">
        <v>0.84412817421552599</v>
      </c>
      <c r="J226" s="68">
        <v>86.530014641288403</v>
      </c>
      <c r="K226" s="71">
        <v>0.75797465558071198</v>
      </c>
      <c r="L226" s="68">
        <v>23.133235724743798</v>
      </c>
      <c r="M226" s="71">
        <v>0.43639528655597298</v>
      </c>
      <c r="N226" s="68">
        <v>18.00878477306</v>
      </c>
      <c r="O226" s="71">
        <v>0.15578103701861401</v>
      </c>
      <c r="P226" s="68">
        <v>7.1847507331378297</v>
      </c>
      <c r="Q226" s="71">
        <v>0.33560000000000001</v>
      </c>
      <c r="R226" s="68">
        <v>41.246290801186902</v>
      </c>
    </row>
    <row r="227" spans="1:18" x14ac:dyDescent="0.2">
      <c r="A227" s="141" t="s">
        <v>777</v>
      </c>
      <c r="B227" s="67" t="s">
        <v>778</v>
      </c>
      <c r="C227" s="67">
        <v>70</v>
      </c>
      <c r="D227" s="67" t="s">
        <v>334</v>
      </c>
      <c r="E227" s="71">
        <v>0.68022957095821901</v>
      </c>
      <c r="F227" s="68">
        <v>53.001464128843303</v>
      </c>
      <c r="G227" s="71">
        <v>0.77061687329709705</v>
      </c>
      <c r="H227" s="68">
        <v>26.793557833089299</v>
      </c>
      <c r="I227" s="71">
        <v>0.85312917963962798</v>
      </c>
      <c r="J227" s="68">
        <v>89.311859443630993</v>
      </c>
      <c r="K227" s="71">
        <v>0.76731974740904196</v>
      </c>
      <c r="L227" s="68">
        <v>25.329428989751101</v>
      </c>
      <c r="M227" s="71">
        <v>0.40961435457953999</v>
      </c>
      <c r="N227" s="68">
        <v>15.2269399707174</v>
      </c>
      <c r="O227" s="71">
        <v>0.49649189542400901</v>
      </c>
      <c r="P227" s="68">
        <v>56.011730205278603</v>
      </c>
      <c r="Q227" s="71">
        <v>0.78420537540000002</v>
      </c>
      <c r="R227" s="68">
        <v>71.661721068249307</v>
      </c>
    </row>
    <row r="228" spans="1:18" x14ac:dyDescent="0.2">
      <c r="A228" s="141" t="s">
        <v>779</v>
      </c>
      <c r="B228" s="67" t="s">
        <v>780</v>
      </c>
      <c r="C228" s="67">
        <v>70</v>
      </c>
      <c r="D228" s="67" t="s">
        <v>334</v>
      </c>
      <c r="E228" s="71">
        <v>0.73947592211372504</v>
      </c>
      <c r="F228" s="68">
        <v>66.617862371888705</v>
      </c>
      <c r="G228" s="71">
        <v>0.78992077763920399</v>
      </c>
      <c r="H228" s="68">
        <v>33.089311859443598</v>
      </c>
      <c r="I228" s="71">
        <v>0.81054627423019898</v>
      </c>
      <c r="J228" s="68">
        <v>72.913616398242993</v>
      </c>
      <c r="K228" s="71">
        <v>0.855589728609087</v>
      </c>
      <c r="L228" s="68">
        <v>52.855051244509497</v>
      </c>
      <c r="M228" s="71">
        <v>0.55021424745581204</v>
      </c>
      <c r="N228" s="68">
        <v>31.039531478770101</v>
      </c>
      <c r="O228" s="71">
        <v>0.48729972254804799</v>
      </c>
      <c r="P228" s="68">
        <v>55.131964809384201</v>
      </c>
      <c r="Q228" s="71">
        <v>0.9432847822</v>
      </c>
      <c r="R228" s="68">
        <v>78.1899109792285</v>
      </c>
    </row>
    <row r="229" spans="1:18" x14ac:dyDescent="0.2">
      <c r="A229" s="141" t="s">
        <v>781</v>
      </c>
      <c r="B229" s="67" t="s">
        <v>782</v>
      </c>
      <c r="C229" s="67">
        <v>70</v>
      </c>
      <c r="D229" s="67" t="s">
        <v>334</v>
      </c>
      <c r="E229" s="71">
        <v>0.65757896749939504</v>
      </c>
      <c r="F229" s="68">
        <v>47.5841874084919</v>
      </c>
      <c r="G229" s="71">
        <v>0.75366363664201896</v>
      </c>
      <c r="H229" s="68">
        <v>22.693997071742299</v>
      </c>
      <c r="I229" s="71">
        <v>0.88038047233661398</v>
      </c>
      <c r="J229" s="68">
        <v>95.754026354319194</v>
      </c>
      <c r="K229" s="71">
        <v>0.893793101989657</v>
      </c>
      <c r="L229" s="68">
        <v>72.474377745241597</v>
      </c>
      <c r="M229" s="71">
        <v>0.48326191751473002</v>
      </c>
      <c r="N229" s="68">
        <v>22.693997071742299</v>
      </c>
      <c r="O229" s="71">
        <v>0.25247467651334798</v>
      </c>
      <c r="P229" s="68">
        <v>15.1026392961877</v>
      </c>
      <c r="Q229" s="71">
        <v>0.68189999999999995</v>
      </c>
      <c r="R229" s="68">
        <v>65.727002967359098</v>
      </c>
    </row>
    <row r="230" spans="1:18" x14ac:dyDescent="0.2">
      <c r="A230" s="141" t="s">
        <v>783</v>
      </c>
      <c r="B230" s="67" t="s">
        <v>784</v>
      </c>
      <c r="C230" s="67">
        <v>70</v>
      </c>
      <c r="D230" s="67" t="s">
        <v>334</v>
      </c>
      <c r="E230" s="71">
        <v>0.70570211299706198</v>
      </c>
      <c r="F230" s="68">
        <v>59.150805270863799</v>
      </c>
      <c r="G230" s="71">
        <v>0.85608085578135296</v>
      </c>
      <c r="H230" s="68">
        <v>62.518301610541698</v>
      </c>
      <c r="I230" s="71">
        <v>0.90546886362343204</v>
      </c>
      <c r="J230" s="68">
        <v>98.243045387994101</v>
      </c>
      <c r="K230" s="71">
        <v>0.87185654477121799</v>
      </c>
      <c r="L230" s="68">
        <v>59.736456808199101</v>
      </c>
      <c r="M230" s="71">
        <v>0.583690412426353</v>
      </c>
      <c r="N230" s="68">
        <v>37.920937042459698</v>
      </c>
      <c r="O230" s="71">
        <v>0.49918217998001502</v>
      </c>
      <c r="P230" s="68">
        <v>56.451612903225801</v>
      </c>
      <c r="Q230" s="71">
        <v>0.51793382139999999</v>
      </c>
      <c r="R230" s="68">
        <v>54.302670623145403</v>
      </c>
    </row>
    <row r="231" spans="1:18" x14ac:dyDescent="0.2">
      <c r="A231" s="141" t="s">
        <v>785</v>
      </c>
      <c r="B231" s="67" t="s">
        <v>786</v>
      </c>
      <c r="C231" s="67">
        <v>70</v>
      </c>
      <c r="D231" s="67" t="s">
        <v>334</v>
      </c>
      <c r="E231" s="71">
        <v>0.60731167799708896</v>
      </c>
      <c r="F231" s="68">
        <v>34.114202049780403</v>
      </c>
      <c r="G231" s="71">
        <v>0.76278458317321296</v>
      </c>
      <c r="H231" s="68">
        <v>25.036603221083499</v>
      </c>
      <c r="I231" s="71">
        <v>0.76532098788720304</v>
      </c>
      <c r="J231" s="68">
        <v>52.269399707174202</v>
      </c>
      <c r="K231" s="71">
        <v>0.683262313877808</v>
      </c>
      <c r="L231" s="68">
        <v>10.2489019033675</v>
      </c>
      <c r="M231" s="71">
        <v>0.34266202463845802</v>
      </c>
      <c r="N231" s="68">
        <v>11.8594436310395</v>
      </c>
      <c r="O231" s="71">
        <v>0.24911066765585099</v>
      </c>
      <c r="P231" s="68">
        <v>14.3695014662757</v>
      </c>
      <c r="Q231" s="71">
        <v>0.84072949075000003</v>
      </c>
      <c r="R231" s="68">
        <v>74.183976261127597</v>
      </c>
    </row>
    <row r="232" spans="1:18" x14ac:dyDescent="0.2">
      <c r="A232" s="141" t="s">
        <v>787</v>
      </c>
      <c r="B232" s="67" t="s">
        <v>788</v>
      </c>
      <c r="C232" s="67">
        <v>70</v>
      </c>
      <c r="D232" s="67" t="s">
        <v>334</v>
      </c>
      <c r="E232" s="71">
        <v>0.44681008106418602</v>
      </c>
      <c r="F232" s="68">
        <v>7.0278184480234298</v>
      </c>
      <c r="G232" s="71">
        <v>0.54575138919576605</v>
      </c>
      <c r="H232" s="68">
        <v>5.12445095168375</v>
      </c>
      <c r="I232" s="71">
        <v>0.750059119003601</v>
      </c>
      <c r="J232" s="68">
        <v>47.291361639824302</v>
      </c>
      <c r="K232" s="71">
        <v>0.76295309841372805</v>
      </c>
      <c r="L232" s="68">
        <v>24.304538799414299</v>
      </c>
      <c r="M232" s="71">
        <v>0.32927155865024099</v>
      </c>
      <c r="N232" s="68">
        <v>10.541727672035099</v>
      </c>
      <c r="O232" s="71">
        <v>0.10367202602178199</v>
      </c>
      <c r="P232" s="68">
        <v>5.4252199413489697</v>
      </c>
      <c r="Q232" s="71">
        <v>0.18915329510000001</v>
      </c>
      <c r="R232" s="68">
        <v>27.448071216617201</v>
      </c>
    </row>
    <row r="233" spans="1:18" x14ac:dyDescent="0.2">
      <c r="A233" s="141" t="s">
        <v>789</v>
      </c>
      <c r="B233" s="67" t="s">
        <v>790</v>
      </c>
      <c r="C233" s="67">
        <v>70</v>
      </c>
      <c r="D233" s="67" t="s">
        <v>334</v>
      </c>
      <c r="E233" s="71">
        <v>0.61152585752903699</v>
      </c>
      <c r="F233" s="68">
        <v>34.846266471449503</v>
      </c>
      <c r="G233" s="71">
        <v>0.72443230232134703</v>
      </c>
      <c r="H233" s="68">
        <v>18.00878477306</v>
      </c>
      <c r="I233" s="71">
        <v>0.80072842963344104</v>
      </c>
      <c r="J233" s="68">
        <v>67.496339677891697</v>
      </c>
      <c r="K233" s="71">
        <v>0.75502727153085403</v>
      </c>
      <c r="L233" s="68">
        <v>22.401171303074701</v>
      </c>
      <c r="M233" s="71">
        <v>0.57029994643813697</v>
      </c>
      <c r="N233" s="68">
        <v>35.431918008784798</v>
      </c>
      <c r="O233" s="71">
        <v>0.21801719525044599</v>
      </c>
      <c r="P233" s="68">
        <v>11.583577712609999</v>
      </c>
      <c r="Q233" s="71">
        <v>0.60065000000000002</v>
      </c>
      <c r="R233" s="68">
        <v>58.902077151335298</v>
      </c>
    </row>
    <row r="234" spans="1:18" x14ac:dyDescent="0.2">
      <c r="A234" s="141" t="s">
        <v>791</v>
      </c>
      <c r="B234" s="67" t="s">
        <v>792</v>
      </c>
      <c r="C234" s="67">
        <v>70</v>
      </c>
      <c r="D234" s="67" t="s">
        <v>334</v>
      </c>
      <c r="E234" s="71">
        <v>0.21101744606607001</v>
      </c>
      <c r="F234" s="68">
        <v>0.29282576866764298</v>
      </c>
      <c r="G234" s="71">
        <v>0.23835512227637301</v>
      </c>
      <c r="H234" s="68">
        <v>0.29282576866764298</v>
      </c>
      <c r="I234" s="71">
        <v>0.51815794572842999</v>
      </c>
      <c r="J234" s="68">
        <v>2.48901903367496</v>
      </c>
      <c r="K234" s="71">
        <v>0.5</v>
      </c>
      <c r="L234" s="68">
        <v>2.1961932650073202</v>
      </c>
      <c r="M234" s="71">
        <v>0</v>
      </c>
      <c r="N234" s="68">
        <v>1.02489019033675</v>
      </c>
      <c r="O234" s="71">
        <v>8.3916083916142498E-3</v>
      </c>
      <c r="P234" s="68">
        <v>0.43988269794721402</v>
      </c>
      <c r="Q234" s="71">
        <v>1.1999999999999999E-3</v>
      </c>
      <c r="R234" s="68">
        <v>10.9792284866469</v>
      </c>
    </row>
    <row r="235" spans="1:18" x14ac:dyDescent="0.2">
      <c r="A235" s="141" t="s">
        <v>793</v>
      </c>
      <c r="B235" s="67" t="s">
        <v>794</v>
      </c>
      <c r="C235" s="67">
        <v>70</v>
      </c>
      <c r="D235" s="67" t="s">
        <v>334</v>
      </c>
      <c r="E235" s="71">
        <v>0.50678384044940505</v>
      </c>
      <c r="F235" s="68">
        <v>13.616398243045399</v>
      </c>
      <c r="G235" s="71">
        <v>0.69295436272219801</v>
      </c>
      <c r="H235" s="68">
        <v>14.641288433382099</v>
      </c>
      <c r="I235" s="71">
        <v>0.78753716546314001</v>
      </c>
      <c r="J235" s="68">
        <v>60.907759882869698</v>
      </c>
      <c r="K235" s="71">
        <v>0.92336893066499104</v>
      </c>
      <c r="L235" s="68">
        <v>83.308931185944402</v>
      </c>
      <c r="M235" s="71">
        <v>0.32927155865024099</v>
      </c>
      <c r="N235" s="68">
        <v>10.541727672035099</v>
      </c>
      <c r="O235" s="71">
        <v>0.163071025195863</v>
      </c>
      <c r="P235" s="68">
        <v>7.7712609970674498</v>
      </c>
      <c r="Q235" s="71">
        <v>0.14449999999999999</v>
      </c>
      <c r="R235" s="68">
        <v>21.958456973293799</v>
      </c>
    </row>
    <row r="236" spans="1:18" x14ac:dyDescent="0.2">
      <c r="A236" s="141" t="s">
        <v>795</v>
      </c>
      <c r="B236" s="67" t="s">
        <v>796</v>
      </c>
      <c r="C236" s="67">
        <v>70</v>
      </c>
      <c r="D236" s="67" t="s">
        <v>334</v>
      </c>
      <c r="E236" s="71">
        <v>0.67273022115249903</v>
      </c>
      <c r="F236" s="68">
        <v>51.390922401171302</v>
      </c>
      <c r="G236" s="71">
        <v>0.83433130945015099</v>
      </c>
      <c r="H236" s="68">
        <v>51.830161054172798</v>
      </c>
      <c r="I236" s="71">
        <v>0.86313574597529197</v>
      </c>
      <c r="J236" s="68">
        <v>91.947291361639799</v>
      </c>
      <c r="K236" s="71">
        <v>0.87878751103003305</v>
      </c>
      <c r="L236" s="68">
        <v>63.543191800878503</v>
      </c>
      <c r="M236" s="71">
        <v>0.57699517943224499</v>
      </c>
      <c r="N236" s="68">
        <v>36.310395314787698</v>
      </c>
      <c r="O236" s="71">
        <v>0.25527446122727598</v>
      </c>
      <c r="P236" s="68">
        <v>15.249266862170099</v>
      </c>
      <c r="Q236" s="71">
        <v>0.62785711980000003</v>
      </c>
      <c r="R236" s="68">
        <v>62.462908011869402</v>
      </c>
    </row>
    <row r="237" spans="1:18" x14ac:dyDescent="0.2">
      <c r="A237" s="141" t="s">
        <v>797</v>
      </c>
      <c r="B237" s="67" t="s">
        <v>798</v>
      </c>
      <c r="C237" s="67">
        <v>70</v>
      </c>
      <c r="D237" s="67" t="s">
        <v>334</v>
      </c>
      <c r="E237" s="71">
        <v>0.65104886416083896</v>
      </c>
      <c r="F237" s="68">
        <v>46.120058565153698</v>
      </c>
      <c r="G237" s="71">
        <v>0.85006688401608499</v>
      </c>
      <c r="H237" s="68">
        <v>58.857979502196201</v>
      </c>
      <c r="I237" s="71">
        <v>0.90816947222626199</v>
      </c>
      <c r="J237" s="68">
        <v>98.389458272328</v>
      </c>
      <c r="K237" s="71">
        <v>0.81045729725988402</v>
      </c>
      <c r="L237" s="68">
        <v>37.628111273792101</v>
      </c>
      <c r="M237" s="71">
        <v>0.63055704338510998</v>
      </c>
      <c r="N237" s="68">
        <v>46.852122986822799</v>
      </c>
      <c r="O237" s="71">
        <v>0.29484265297769402</v>
      </c>
      <c r="P237" s="68">
        <v>18.914956011730201</v>
      </c>
      <c r="Q237" s="71">
        <v>0.41219983510000002</v>
      </c>
      <c r="R237" s="68">
        <v>47.477744807121702</v>
      </c>
    </row>
    <row r="238" spans="1:18" x14ac:dyDescent="0.2">
      <c r="A238" s="141" t="s">
        <v>799</v>
      </c>
      <c r="B238" s="67" t="s">
        <v>800</v>
      </c>
      <c r="C238" s="67">
        <v>70</v>
      </c>
      <c r="D238" s="67" t="s">
        <v>334</v>
      </c>
      <c r="E238" s="71">
        <v>0.78339273712555901</v>
      </c>
      <c r="F238" s="68">
        <v>77.745241581259194</v>
      </c>
      <c r="G238" s="71">
        <v>0.91637929796305595</v>
      </c>
      <c r="H238" s="68">
        <v>90.483162518301597</v>
      </c>
      <c r="I238" s="71">
        <v>0.84145912007149104</v>
      </c>
      <c r="J238" s="68">
        <v>85.797950219619295</v>
      </c>
      <c r="K238" s="71">
        <v>0.87162803243911402</v>
      </c>
      <c r="L238" s="68">
        <v>59.443631039531503</v>
      </c>
      <c r="M238" s="71">
        <v>0.67742367434386697</v>
      </c>
      <c r="N238" s="68">
        <v>55.344070278184503</v>
      </c>
      <c r="O238" s="71">
        <v>0.39626629793582602</v>
      </c>
      <c r="P238" s="68">
        <v>37.243401759530798</v>
      </c>
      <c r="Q238" s="71">
        <v>0.99719999999999998</v>
      </c>
      <c r="R238" s="68">
        <v>79.080118694362</v>
      </c>
    </row>
    <row r="239" spans="1:18" x14ac:dyDescent="0.2">
      <c r="A239" s="141" t="s">
        <v>801</v>
      </c>
      <c r="B239" s="67" t="s">
        <v>802</v>
      </c>
      <c r="C239" s="67">
        <v>70</v>
      </c>
      <c r="D239" s="67" t="s">
        <v>334</v>
      </c>
      <c r="E239" s="71">
        <v>0.693709183515271</v>
      </c>
      <c r="F239" s="68">
        <v>56.5153733528551</v>
      </c>
      <c r="G239" s="71">
        <v>0.82566657835035595</v>
      </c>
      <c r="H239" s="68">
        <v>47.291361639824302</v>
      </c>
      <c r="I239" s="71">
        <v>0.85306106546586702</v>
      </c>
      <c r="J239" s="68">
        <v>89.165446559297195</v>
      </c>
      <c r="K239" s="71">
        <v>0.832150256561351</v>
      </c>
      <c r="L239" s="68">
        <v>45.534407027818403</v>
      </c>
      <c r="M239" s="71">
        <v>0.69750937332619201</v>
      </c>
      <c r="N239" s="68">
        <v>60.029282576866798</v>
      </c>
      <c r="O239" s="71">
        <v>0.441234585687862</v>
      </c>
      <c r="P239" s="68">
        <v>48.093841642228703</v>
      </c>
      <c r="Q239" s="71">
        <v>0.51263324170000002</v>
      </c>
      <c r="R239" s="68">
        <v>54.005934718100903</v>
      </c>
    </row>
    <row r="240" spans="1:18" x14ac:dyDescent="0.2">
      <c r="A240" s="141" t="s">
        <v>803</v>
      </c>
      <c r="B240" s="67" t="s">
        <v>804</v>
      </c>
      <c r="C240" s="67">
        <v>70</v>
      </c>
      <c r="D240" s="67" t="s">
        <v>334</v>
      </c>
      <c r="E240" s="71">
        <v>0.79674744147320498</v>
      </c>
      <c r="F240" s="68">
        <v>80.673499267935597</v>
      </c>
      <c r="G240" s="71">
        <v>0.91455665371595896</v>
      </c>
      <c r="H240" s="68">
        <v>89.165446559297195</v>
      </c>
      <c r="I240" s="71">
        <v>0.923574662180357</v>
      </c>
      <c r="J240" s="68">
        <v>98.975109809663294</v>
      </c>
      <c r="K240" s="71">
        <v>0.94506821418979103</v>
      </c>
      <c r="L240" s="68">
        <v>92.093704245973697</v>
      </c>
      <c r="M240" s="71">
        <v>0.73098553829673296</v>
      </c>
      <c r="N240" s="68">
        <v>67.057101024890201</v>
      </c>
      <c r="O240" s="71">
        <v>0.52839958045639301</v>
      </c>
      <c r="P240" s="68">
        <v>59.530791788856298</v>
      </c>
      <c r="Q240" s="71">
        <v>0.7379</v>
      </c>
      <c r="R240" s="68">
        <v>69.732937685459902</v>
      </c>
    </row>
    <row r="241" spans="1:18" x14ac:dyDescent="0.2">
      <c r="A241" s="141" t="s">
        <v>805</v>
      </c>
      <c r="B241" s="67" t="s">
        <v>806</v>
      </c>
      <c r="C241" s="67">
        <v>70</v>
      </c>
      <c r="D241" s="67" t="s">
        <v>334</v>
      </c>
      <c r="E241" s="71">
        <v>0.81153113348544303</v>
      </c>
      <c r="F241" s="68">
        <v>82.869692532942906</v>
      </c>
      <c r="G241" s="71">
        <v>0.90884657073100805</v>
      </c>
      <c r="H241" s="68">
        <v>87.701317715958993</v>
      </c>
      <c r="I241" s="71">
        <v>0.92401478368714296</v>
      </c>
      <c r="J241" s="68">
        <v>99.121522693997093</v>
      </c>
      <c r="K241" s="71">
        <v>0.95461938217887199</v>
      </c>
      <c r="L241" s="68">
        <v>94.875549048316302</v>
      </c>
      <c r="M241" s="71">
        <v>0.72429030530262495</v>
      </c>
      <c r="N241" s="68">
        <v>65.592972181552</v>
      </c>
      <c r="O241" s="71">
        <v>0.53961575901301295</v>
      </c>
      <c r="P241" s="68">
        <v>61.7302052785924</v>
      </c>
      <c r="Q241" s="71">
        <v>0.81779999999999997</v>
      </c>
      <c r="R241" s="68">
        <v>73.293768545994098</v>
      </c>
    </row>
    <row r="242" spans="1:18" x14ac:dyDescent="0.2">
      <c r="A242" s="141" t="s">
        <v>807</v>
      </c>
      <c r="B242" s="67" t="s">
        <v>808</v>
      </c>
      <c r="C242" s="67">
        <v>70</v>
      </c>
      <c r="D242" s="67" t="s">
        <v>334</v>
      </c>
      <c r="E242" s="71">
        <v>0.75377246859673697</v>
      </c>
      <c r="F242" s="68">
        <v>69.985358711566604</v>
      </c>
      <c r="G242" s="71">
        <v>0.87786728591041097</v>
      </c>
      <c r="H242" s="68">
        <v>73.499267935578303</v>
      </c>
      <c r="I242" s="71">
        <v>0.86461814744943899</v>
      </c>
      <c r="J242" s="68">
        <v>92.386530014641295</v>
      </c>
      <c r="K242" s="71">
        <v>0.93079774825738104</v>
      </c>
      <c r="L242" s="68">
        <v>87.994143484626605</v>
      </c>
      <c r="M242" s="71">
        <v>0.61716657739689396</v>
      </c>
      <c r="N242" s="68">
        <v>44.2166910688141</v>
      </c>
      <c r="O242" s="71">
        <v>0.48658505256629903</v>
      </c>
      <c r="P242" s="68">
        <v>54.838709677419402</v>
      </c>
      <c r="Q242" s="71">
        <v>0.74560000000000004</v>
      </c>
      <c r="R242" s="68">
        <v>69.881305637982194</v>
      </c>
    </row>
    <row r="243" spans="1:18" x14ac:dyDescent="0.2">
      <c r="A243" s="141" t="s">
        <v>809</v>
      </c>
      <c r="B243" s="67" t="s">
        <v>810</v>
      </c>
      <c r="C243" s="67">
        <v>70</v>
      </c>
      <c r="D243" s="67" t="s">
        <v>334</v>
      </c>
      <c r="E243" s="71">
        <v>0.80645108025383605</v>
      </c>
      <c r="F243" s="68">
        <v>82.576866764275294</v>
      </c>
      <c r="G243" s="71">
        <v>0.85978839018848996</v>
      </c>
      <c r="H243" s="68">
        <v>64.714494875549093</v>
      </c>
      <c r="I243" s="71">
        <v>0.91102586918144601</v>
      </c>
      <c r="J243" s="68">
        <v>98.535871156661798</v>
      </c>
      <c r="K243" s="71">
        <v>0.95161251550525805</v>
      </c>
      <c r="L243" s="68">
        <v>93.997071742313295</v>
      </c>
      <c r="M243" s="71">
        <v>0.68411890733797598</v>
      </c>
      <c r="N243" s="68">
        <v>57.101024890190303</v>
      </c>
      <c r="O243" s="71">
        <v>0.54896079930984598</v>
      </c>
      <c r="P243" s="68">
        <v>62.756598240469202</v>
      </c>
      <c r="Q243" s="71">
        <v>0.88319999999999999</v>
      </c>
      <c r="R243" s="68">
        <v>76.261127596439195</v>
      </c>
    </row>
    <row r="244" spans="1:18" x14ac:dyDescent="0.2">
      <c r="A244" s="141" t="s">
        <v>811</v>
      </c>
      <c r="B244" s="67" t="s">
        <v>812</v>
      </c>
      <c r="C244" s="67">
        <v>70</v>
      </c>
      <c r="D244" s="67" t="s">
        <v>334</v>
      </c>
      <c r="E244" s="71">
        <v>0.77282319059934701</v>
      </c>
      <c r="F244" s="68">
        <v>74.963396778916504</v>
      </c>
      <c r="G244" s="71">
        <v>0.82386370543960896</v>
      </c>
      <c r="H244" s="68">
        <v>46.266471449487597</v>
      </c>
      <c r="I244" s="71">
        <v>0.89062085461126095</v>
      </c>
      <c r="J244" s="68">
        <v>96.632503660322101</v>
      </c>
      <c r="K244" s="71">
        <v>0.89663519827979299</v>
      </c>
      <c r="L244" s="68">
        <v>73.206442166910705</v>
      </c>
      <c r="M244" s="71">
        <v>0.73098553829673296</v>
      </c>
      <c r="N244" s="68">
        <v>67.057101024890201</v>
      </c>
      <c r="O244" s="71">
        <v>0.37753384696868297</v>
      </c>
      <c r="P244" s="68">
        <v>34.897360703812303</v>
      </c>
      <c r="Q244" s="71">
        <v>0.9173</v>
      </c>
      <c r="R244" s="68">
        <v>77.299703264095001</v>
      </c>
    </row>
    <row r="245" spans="1:18" x14ac:dyDescent="0.2">
      <c r="A245" s="141" t="s">
        <v>813</v>
      </c>
      <c r="B245" s="67" t="s">
        <v>814</v>
      </c>
      <c r="C245" s="67">
        <v>70</v>
      </c>
      <c r="D245" s="67" t="s">
        <v>334</v>
      </c>
      <c r="E245" s="71">
        <v>0.46860510947641398</v>
      </c>
      <c r="F245" s="68">
        <v>9.22401171303075</v>
      </c>
      <c r="G245" s="71">
        <v>0.57730490063554896</v>
      </c>
      <c r="H245" s="68">
        <v>6.7349926793557797</v>
      </c>
      <c r="I245" s="71">
        <v>0.79979017790656004</v>
      </c>
      <c r="J245" s="68">
        <v>66.471449487554906</v>
      </c>
      <c r="K245" s="71">
        <v>0.76678026076569705</v>
      </c>
      <c r="L245" s="68">
        <v>25.036603221083499</v>
      </c>
      <c r="M245" s="71">
        <v>0.32257632565613298</v>
      </c>
      <c r="N245" s="68">
        <v>10.102489019033699</v>
      </c>
      <c r="O245" s="71">
        <v>0.234878991894546</v>
      </c>
      <c r="P245" s="68">
        <v>13.636363636363599</v>
      </c>
      <c r="Q245" s="71">
        <v>0.1103</v>
      </c>
      <c r="R245" s="68">
        <v>18.991097922848699</v>
      </c>
    </row>
    <row r="246" spans="1:18" x14ac:dyDescent="0.2">
      <c r="A246" s="141" t="s">
        <v>815</v>
      </c>
      <c r="B246" s="67" t="s">
        <v>816</v>
      </c>
      <c r="C246" s="67">
        <v>70</v>
      </c>
      <c r="D246" s="67" t="s">
        <v>334</v>
      </c>
      <c r="E246" s="71">
        <v>0.246992114794478</v>
      </c>
      <c r="F246" s="68">
        <v>0.43923865300146397</v>
      </c>
      <c r="G246" s="71">
        <v>0.26450650917313001</v>
      </c>
      <c r="H246" s="68">
        <v>0.58565153733528597</v>
      </c>
      <c r="I246" s="71">
        <v>0.62414388973309598</v>
      </c>
      <c r="J246" s="68">
        <v>8.9311859443631008</v>
      </c>
      <c r="K246" s="71">
        <v>0.48398982942334401</v>
      </c>
      <c r="L246" s="68">
        <v>1.7569546120058599</v>
      </c>
      <c r="M246" s="71">
        <v>5.4767005891805297E-2</v>
      </c>
      <c r="N246" s="68">
        <v>2.3426061493411399</v>
      </c>
      <c r="O246" s="71">
        <v>5.45454545454927E-2</v>
      </c>
      <c r="P246" s="68">
        <v>2.3460410557184801</v>
      </c>
      <c r="Q246" s="71">
        <v>0</v>
      </c>
      <c r="R246" s="68">
        <v>10.5341246290801</v>
      </c>
    </row>
    <row r="247" spans="1:18" x14ac:dyDescent="0.2">
      <c r="A247" s="141" t="s">
        <v>817</v>
      </c>
      <c r="B247" s="67" t="s">
        <v>818</v>
      </c>
      <c r="C247" s="67">
        <v>70</v>
      </c>
      <c r="D247" s="67" t="s">
        <v>334</v>
      </c>
      <c r="E247" s="71">
        <v>0.46831518860383198</v>
      </c>
      <c r="F247" s="68">
        <v>9.0775988286969298</v>
      </c>
      <c r="G247" s="71">
        <v>0.57372890342791005</v>
      </c>
      <c r="H247" s="68">
        <v>6.1493411420205</v>
      </c>
      <c r="I247" s="71">
        <v>0.76762349022090803</v>
      </c>
      <c r="J247" s="68">
        <v>53.147877013177201</v>
      </c>
      <c r="K247" s="71">
        <v>0.81397472407717697</v>
      </c>
      <c r="L247" s="68">
        <v>38.945827232796503</v>
      </c>
      <c r="M247" s="71">
        <v>0.30249062667380899</v>
      </c>
      <c r="N247" s="68">
        <v>8.7847730600292806</v>
      </c>
      <c r="O247" s="71">
        <v>9.9673387223188498E-2</v>
      </c>
      <c r="P247" s="68">
        <v>4.5454545454545503</v>
      </c>
      <c r="Q247" s="71">
        <v>0.25240000000000001</v>
      </c>
      <c r="R247" s="68">
        <v>34.421364985163201</v>
      </c>
    </row>
    <row r="248" spans="1:18" x14ac:dyDescent="0.2">
      <c r="A248" s="141" t="s">
        <v>819</v>
      </c>
      <c r="B248" s="67" t="s">
        <v>820</v>
      </c>
      <c r="C248" s="67">
        <v>70</v>
      </c>
      <c r="D248" s="67" t="s">
        <v>334</v>
      </c>
      <c r="E248" s="71">
        <v>0.65173610062612597</v>
      </c>
      <c r="F248" s="68">
        <v>46.266471449487597</v>
      </c>
      <c r="G248" s="71">
        <v>0.90806649063259504</v>
      </c>
      <c r="H248" s="68">
        <v>87.115666178623698</v>
      </c>
      <c r="I248" s="71">
        <v>0.85690113296568005</v>
      </c>
      <c r="J248" s="68">
        <v>90.483162518301597</v>
      </c>
      <c r="K248" s="71">
        <v>0.89693326941400797</v>
      </c>
      <c r="L248" s="68">
        <v>73.499267935578303</v>
      </c>
      <c r="M248" s="71">
        <v>0.75776647027316602</v>
      </c>
      <c r="N248" s="68">
        <v>73.206442166910705</v>
      </c>
      <c r="O248" s="71">
        <v>0.37274924047130897</v>
      </c>
      <c r="P248" s="68">
        <v>34.1642228739003</v>
      </c>
      <c r="Q248" s="71">
        <v>0.11799999999999999</v>
      </c>
      <c r="R248" s="68">
        <v>19.881305637982202</v>
      </c>
    </row>
    <row r="249" spans="1:18" x14ac:dyDescent="0.2">
      <c r="A249" s="141" t="s">
        <v>821</v>
      </c>
      <c r="B249" s="67" t="s">
        <v>822</v>
      </c>
      <c r="C249" s="67">
        <v>70</v>
      </c>
      <c r="D249" s="67" t="s">
        <v>334</v>
      </c>
      <c r="E249" s="71">
        <v>0.66247002194668803</v>
      </c>
      <c r="F249" s="68">
        <v>48.901903367496303</v>
      </c>
      <c r="G249" s="71">
        <v>0.86503726053499597</v>
      </c>
      <c r="H249" s="68">
        <v>66.910688140556402</v>
      </c>
      <c r="I249" s="71">
        <v>0.87553158178319102</v>
      </c>
      <c r="J249" s="68">
        <v>94.875549048316302</v>
      </c>
      <c r="K249" s="71">
        <v>0.89195794575473197</v>
      </c>
      <c r="L249" s="68">
        <v>71.156661786237194</v>
      </c>
      <c r="M249" s="71">
        <v>0.73098553829673296</v>
      </c>
      <c r="N249" s="68">
        <v>67.057101024890201</v>
      </c>
      <c r="O249" s="71">
        <v>0.41530780531047601</v>
      </c>
      <c r="P249" s="68">
        <v>41.642228739002903</v>
      </c>
      <c r="Q249" s="71">
        <v>0.19600000000000001</v>
      </c>
      <c r="R249" s="68">
        <v>28.041543026706201</v>
      </c>
    </row>
    <row r="250" spans="1:18" x14ac:dyDescent="0.2">
      <c r="A250" s="141" t="s">
        <v>823</v>
      </c>
      <c r="B250" s="67" t="s">
        <v>824</v>
      </c>
      <c r="C250" s="67">
        <v>70</v>
      </c>
      <c r="D250" s="67" t="s">
        <v>334</v>
      </c>
      <c r="E250" s="71">
        <v>0.62969983892242498</v>
      </c>
      <c r="F250" s="68">
        <v>41.142020497803799</v>
      </c>
      <c r="G250" s="71">
        <v>0.88774155869320404</v>
      </c>
      <c r="H250" s="68">
        <v>78.770131771595899</v>
      </c>
      <c r="I250" s="71">
        <v>0.891191859669205</v>
      </c>
      <c r="J250" s="68">
        <v>96.7789165446559</v>
      </c>
      <c r="K250" s="71">
        <v>0.88134473876368302</v>
      </c>
      <c r="L250" s="68">
        <v>65.007320644216705</v>
      </c>
      <c r="M250" s="71">
        <v>0.79793786823781498</v>
      </c>
      <c r="N250" s="68">
        <v>80.234260614934101</v>
      </c>
      <c r="O250" s="71">
        <v>0.31998300817064201</v>
      </c>
      <c r="P250" s="68">
        <v>23.6070381231672</v>
      </c>
      <c r="Q250" s="71">
        <v>0</v>
      </c>
      <c r="R250" s="68">
        <v>10.5341246290801</v>
      </c>
    </row>
    <row r="251" spans="1:18" x14ac:dyDescent="0.2">
      <c r="A251" s="141" t="s">
        <v>825</v>
      </c>
      <c r="B251" s="67" t="s">
        <v>826</v>
      </c>
      <c r="C251" s="67">
        <v>70</v>
      </c>
      <c r="D251" s="67" t="s">
        <v>334</v>
      </c>
      <c r="E251" s="71">
        <v>0.68439073995963096</v>
      </c>
      <c r="F251" s="68">
        <v>53.733528550512403</v>
      </c>
      <c r="G251" s="71">
        <v>0.84726562593889598</v>
      </c>
      <c r="H251" s="68">
        <v>57.101024890190303</v>
      </c>
      <c r="I251" s="71">
        <v>0.88704539521560499</v>
      </c>
      <c r="J251" s="68">
        <v>96.046852122986806</v>
      </c>
      <c r="K251" s="71">
        <v>0.88493825244437596</v>
      </c>
      <c r="L251" s="68">
        <v>67.203513909224</v>
      </c>
      <c r="M251" s="71">
        <v>0.76446170326727403</v>
      </c>
      <c r="N251" s="68">
        <v>74.377745241581295</v>
      </c>
      <c r="O251" s="71">
        <v>0.31353346289163198</v>
      </c>
      <c r="P251" s="68">
        <v>21.847507331378299</v>
      </c>
      <c r="Q251" s="71">
        <v>0.40910000000000002</v>
      </c>
      <c r="R251" s="68">
        <v>47.329376854599403</v>
      </c>
    </row>
    <row r="252" spans="1:18" x14ac:dyDescent="0.2">
      <c r="A252" s="141" t="s">
        <v>827</v>
      </c>
      <c r="B252" s="67" t="s">
        <v>828</v>
      </c>
      <c r="C252" s="67">
        <v>70</v>
      </c>
      <c r="D252" s="67" t="s">
        <v>334</v>
      </c>
      <c r="E252" s="71">
        <v>0.68710551628549998</v>
      </c>
      <c r="F252" s="68">
        <v>54.904831625183</v>
      </c>
      <c r="G252" s="71">
        <v>0.915075122844349</v>
      </c>
      <c r="H252" s="68">
        <v>89.897510980966302</v>
      </c>
      <c r="I252" s="71">
        <v>0.87672400922173599</v>
      </c>
      <c r="J252" s="68">
        <v>95.168374816983899</v>
      </c>
      <c r="K252" s="71">
        <v>0.93437917688179895</v>
      </c>
      <c r="L252" s="68">
        <v>88.872620790629597</v>
      </c>
      <c r="M252" s="71">
        <v>0.751071237279058</v>
      </c>
      <c r="N252" s="68">
        <v>72.1815519765739</v>
      </c>
      <c r="O252" s="71">
        <v>0.40788355148605998</v>
      </c>
      <c r="P252" s="68">
        <v>39.736070381231698</v>
      </c>
      <c r="Q252" s="71">
        <v>0.23749999999999999</v>
      </c>
      <c r="R252" s="68">
        <v>32.937685459940703</v>
      </c>
    </row>
    <row r="253" spans="1:18" x14ac:dyDescent="0.2">
      <c r="A253" s="141" t="s">
        <v>829</v>
      </c>
      <c r="B253" s="67" t="s">
        <v>830</v>
      </c>
      <c r="C253" s="67">
        <v>70</v>
      </c>
      <c r="D253" s="67" t="s">
        <v>334</v>
      </c>
      <c r="E253" s="71">
        <v>0.61619785035850005</v>
      </c>
      <c r="F253" s="68">
        <v>37.042459736456799</v>
      </c>
      <c r="G253" s="71">
        <v>0.85958127769336601</v>
      </c>
      <c r="H253" s="68">
        <v>64.568081991215195</v>
      </c>
      <c r="I253" s="71">
        <v>0.87893660493822301</v>
      </c>
      <c r="J253" s="68">
        <v>95.607613469985395</v>
      </c>
      <c r="K253" s="71">
        <v>0.88730087422438697</v>
      </c>
      <c r="L253" s="68">
        <v>69.253294289897497</v>
      </c>
      <c r="M253" s="71">
        <v>0.79793786823781498</v>
      </c>
      <c r="N253" s="68">
        <v>80.234260614934101</v>
      </c>
      <c r="O253" s="71">
        <v>0.21603047705720901</v>
      </c>
      <c r="P253" s="68">
        <v>11.4369501466276</v>
      </c>
      <c r="Q253" s="71">
        <v>5.74E-2</v>
      </c>
      <c r="R253" s="68">
        <v>14.688427299703299</v>
      </c>
    </row>
    <row r="254" spans="1:18" x14ac:dyDescent="0.2">
      <c r="A254" s="141" t="s">
        <v>831</v>
      </c>
      <c r="B254" s="67" t="s">
        <v>832</v>
      </c>
      <c r="C254" s="67">
        <v>70</v>
      </c>
      <c r="D254" s="67" t="s">
        <v>334</v>
      </c>
      <c r="E254" s="71">
        <v>0.63516569627282005</v>
      </c>
      <c r="F254" s="68">
        <v>42.313323572474403</v>
      </c>
      <c r="G254" s="71">
        <v>0.864367895508654</v>
      </c>
      <c r="H254" s="68">
        <v>66.471449487554906</v>
      </c>
      <c r="I254" s="71">
        <v>0.89255843785950895</v>
      </c>
      <c r="J254" s="68">
        <v>97.218155197657396</v>
      </c>
      <c r="K254" s="71">
        <v>0.82340457452412696</v>
      </c>
      <c r="L254" s="68">
        <v>42.166910688140597</v>
      </c>
      <c r="M254" s="71">
        <v>0.71759507230851705</v>
      </c>
      <c r="N254" s="68">
        <v>64.128843338213798</v>
      </c>
      <c r="O254" s="71">
        <v>0.41386819743611403</v>
      </c>
      <c r="P254" s="68">
        <v>41.348973607038097</v>
      </c>
      <c r="Q254" s="71">
        <v>9.9199999999999997E-2</v>
      </c>
      <c r="R254" s="68">
        <v>17.9525222551929</v>
      </c>
    </row>
    <row r="255" spans="1:18" x14ac:dyDescent="0.2">
      <c r="A255" s="141" t="s">
        <v>833</v>
      </c>
      <c r="B255" s="67" t="s">
        <v>834</v>
      </c>
      <c r="C255" s="67">
        <v>70</v>
      </c>
      <c r="D255" s="67" t="s">
        <v>334</v>
      </c>
      <c r="E255" s="71">
        <v>0.60573394784648005</v>
      </c>
      <c r="F255" s="68">
        <v>33.528550512445101</v>
      </c>
      <c r="G255" s="71">
        <v>0.85373311662638796</v>
      </c>
      <c r="H255" s="68">
        <v>60.029282576866798</v>
      </c>
      <c r="I255" s="71">
        <v>0.85800466936709097</v>
      </c>
      <c r="J255" s="68">
        <v>90.775988286969294</v>
      </c>
      <c r="K255" s="71">
        <v>0.83934815684476005</v>
      </c>
      <c r="L255" s="68">
        <v>48.462664714494899</v>
      </c>
      <c r="M255" s="71">
        <v>0.73098553829673296</v>
      </c>
      <c r="N255" s="68">
        <v>67.057101024890201</v>
      </c>
      <c r="O255" s="71">
        <v>0.35233220594390802</v>
      </c>
      <c r="P255" s="68">
        <v>30.351906158357799</v>
      </c>
      <c r="Q255" s="71">
        <v>0</v>
      </c>
      <c r="R255" s="68">
        <v>10.5341246290801</v>
      </c>
    </row>
    <row r="256" spans="1:18" x14ac:dyDescent="0.2">
      <c r="A256" s="141" t="s">
        <v>835</v>
      </c>
      <c r="B256" s="67" t="s">
        <v>836</v>
      </c>
      <c r="C256" s="67">
        <v>70</v>
      </c>
      <c r="D256" s="67" t="s">
        <v>334</v>
      </c>
      <c r="E256" s="71">
        <v>0.65649349394182899</v>
      </c>
      <c r="F256" s="68">
        <v>47.291361639824302</v>
      </c>
      <c r="G256" s="71">
        <v>0.90291028092345005</v>
      </c>
      <c r="H256" s="68">
        <v>85.358711566617899</v>
      </c>
      <c r="I256" s="71">
        <v>0.87757455271934104</v>
      </c>
      <c r="J256" s="68">
        <v>95.314787701317698</v>
      </c>
      <c r="K256" s="71">
        <v>0.88287016843177202</v>
      </c>
      <c r="L256" s="68">
        <v>66.032210834553396</v>
      </c>
      <c r="M256" s="71">
        <v>0.85819496518478899</v>
      </c>
      <c r="N256" s="68">
        <v>87.994143484626605</v>
      </c>
      <c r="O256" s="71">
        <v>0.41741099639162099</v>
      </c>
      <c r="P256" s="68">
        <v>42.0821114369502</v>
      </c>
      <c r="Q256" s="71">
        <v>0</v>
      </c>
      <c r="R256" s="68">
        <v>10.5341246290801</v>
      </c>
    </row>
    <row r="257" spans="1:18" x14ac:dyDescent="0.2">
      <c r="A257" s="141" t="s">
        <v>837</v>
      </c>
      <c r="B257" s="67" t="s">
        <v>838</v>
      </c>
      <c r="C257" s="67">
        <v>70</v>
      </c>
      <c r="D257" s="67" t="s">
        <v>334</v>
      </c>
      <c r="E257" s="71">
        <v>0.71208760617174205</v>
      </c>
      <c r="F257" s="68">
        <v>60.322108345534403</v>
      </c>
      <c r="G257" s="71">
        <v>0.887432405049978</v>
      </c>
      <c r="H257" s="68">
        <v>78.6237188872621</v>
      </c>
      <c r="I257" s="71">
        <v>0.86586360118695005</v>
      </c>
      <c r="J257" s="68">
        <v>92.972181551976604</v>
      </c>
      <c r="K257" s="71">
        <v>0.82341678603150903</v>
      </c>
      <c r="L257" s="68">
        <v>42.313323572474403</v>
      </c>
      <c r="M257" s="71">
        <v>0.72429030530262495</v>
      </c>
      <c r="N257" s="68">
        <v>65.592972181552</v>
      </c>
      <c r="O257" s="71">
        <v>0.472422539459388</v>
      </c>
      <c r="P257" s="68">
        <v>52.346041055718501</v>
      </c>
      <c r="Q257" s="71">
        <v>0.49909999999999999</v>
      </c>
      <c r="R257" s="68">
        <v>53.115727002967397</v>
      </c>
    </row>
    <row r="258" spans="1:18" x14ac:dyDescent="0.2">
      <c r="A258" s="141" t="s">
        <v>839</v>
      </c>
      <c r="B258" s="67" t="s">
        <v>840</v>
      </c>
      <c r="C258" s="67">
        <v>70</v>
      </c>
      <c r="D258" s="67" t="s">
        <v>334</v>
      </c>
      <c r="E258" s="71">
        <v>0.589021822913249</v>
      </c>
      <c r="F258" s="68">
        <v>29.136163982430499</v>
      </c>
      <c r="G258" s="71">
        <v>0.81887034583771301</v>
      </c>
      <c r="H258" s="68">
        <v>43.631039531478798</v>
      </c>
      <c r="I258" s="71">
        <v>0.83197464042865898</v>
      </c>
      <c r="J258" s="68">
        <v>81.698389458272302</v>
      </c>
      <c r="K258" s="71">
        <v>0.75016236880492904</v>
      </c>
      <c r="L258" s="68">
        <v>20.937042459736499</v>
      </c>
      <c r="M258" s="71">
        <v>0.62386181039100197</v>
      </c>
      <c r="N258" s="68">
        <v>45.095168374817</v>
      </c>
      <c r="O258" s="71">
        <v>0.26166177201719198</v>
      </c>
      <c r="P258" s="68">
        <v>15.8357771260997</v>
      </c>
      <c r="Q258" s="71">
        <v>0.24759999999999999</v>
      </c>
      <c r="R258" s="68">
        <v>33.827893175074202</v>
      </c>
    </row>
    <row r="259" spans="1:18" x14ac:dyDescent="0.2">
      <c r="A259" s="141" t="s">
        <v>841</v>
      </c>
      <c r="B259" s="67" t="s">
        <v>842</v>
      </c>
      <c r="C259" s="67">
        <v>70</v>
      </c>
      <c r="D259" s="67" t="s">
        <v>334</v>
      </c>
      <c r="E259" s="71">
        <v>0.62599840277101504</v>
      </c>
      <c r="F259" s="68">
        <v>40.556368960468497</v>
      </c>
      <c r="G259" s="71">
        <v>0.86754874011938699</v>
      </c>
      <c r="H259" s="68">
        <v>67.935578330893094</v>
      </c>
      <c r="I259" s="71">
        <v>0.83485948694402701</v>
      </c>
      <c r="J259" s="68">
        <v>84.040995607613496</v>
      </c>
      <c r="K259" s="71">
        <v>0.80841430122883096</v>
      </c>
      <c r="L259" s="68">
        <v>36.896046852123</v>
      </c>
      <c r="M259" s="71">
        <v>0.73098553829673296</v>
      </c>
      <c r="N259" s="68">
        <v>67.057101024890201</v>
      </c>
      <c r="O259" s="71">
        <v>0.43978235003711202</v>
      </c>
      <c r="P259" s="68">
        <v>47.800586510263898</v>
      </c>
      <c r="Q259" s="71">
        <v>7.4399999999999994E-2</v>
      </c>
      <c r="R259" s="68">
        <v>16.023738872403602</v>
      </c>
    </row>
    <row r="260" spans="1:18" x14ac:dyDescent="0.2">
      <c r="A260" s="141" t="s">
        <v>843</v>
      </c>
      <c r="B260" s="67" t="s">
        <v>844</v>
      </c>
      <c r="C260" s="67">
        <v>70</v>
      </c>
      <c r="D260" s="67" t="s">
        <v>334</v>
      </c>
      <c r="E260" s="71">
        <v>0.61167921256333901</v>
      </c>
      <c r="F260" s="68">
        <v>34.992679355783302</v>
      </c>
      <c r="G260" s="71">
        <v>0.841132367319262</v>
      </c>
      <c r="H260" s="68">
        <v>55.051244509516799</v>
      </c>
      <c r="I260" s="71">
        <v>0.86764921591265998</v>
      </c>
      <c r="J260" s="68">
        <v>93.557833089311899</v>
      </c>
      <c r="K260" s="71">
        <v>0.84673797661806305</v>
      </c>
      <c r="L260" s="68">
        <v>49.341142020497799</v>
      </c>
      <c r="M260" s="71">
        <v>0.76446170326727403</v>
      </c>
      <c r="N260" s="68">
        <v>74.377745241581295</v>
      </c>
      <c r="O260" s="71">
        <v>0.35009401226277698</v>
      </c>
      <c r="P260" s="68">
        <v>29.6187683284457</v>
      </c>
      <c r="Q260" s="71">
        <v>0</v>
      </c>
      <c r="R260" s="68">
        <v>10.5341246290801</v>
      </c>
    </row>
    <row r="261" spans="1:18" x14ac:dyDescent="0.2">
      <c r="A261" s="141" t="s">
        <v>845</v>
      </c>
      <c r="B261" s="67" t="s">
        <v>846</v>
      </c>
      <c r="C261" s="67">
        <v>70</v>
      </c>
      <c r="D261" s="67" t="s">
        <v>334</v>
      </c>
      <c r="E261" s="71">
        <v>0.58021720878787597</v>
      </c>
      <c r="F261" s="68">
        <v>27.379209370424601</v>
      </c>
      <c r="G261" s="71">
        <v>0.82190692203725202</v>
      </c>
      <c r="H261" s="68">
        <v>45.387994143484597</v>
      </c>
      <c r="I261" s="71">
        <v>0.86663000392503797</v>
      </c>
      <c r="J261" s="68">
        <v>93.411420204978</v>
      </c>
      <c r="K261" s="71">
        <v>0.82374483737698601</v>
      </c>
      <c r="L261" s="68">
        <v>42.606149341142</v>
      </c>
      <c r="M261" s="71">
        <v>0.66403320835565105</v>
      </c>
      <c r="N261" s="68">
        <v>53.001464128843303</v>
      </c>
      <c r="O261" s="71">
        <v>0.304988281032329</v>
      </c>
      <c r="P261" s="68">
        <v>20.821114369501501</v>
      </c>
      <c r="Q261" s="71">
        <v>0</v>
      </c>
      <c r="R261" s="68">
        <v>10.5341246290801</v>
      </c>
    </row>
    <row r="262" spans="1:18" x14ac:dyDescent="0.2">
      <c r="A262" s="141" t="s">
        <v>847</v>
      </c>
      <c r="B262" s="67" t="s">
        <v>848</v>
      </c>
      <c r="C262" s="67">
        <v>70</v>
      </c>
      <c r="D262" s="67" t="s">
        <v>334</v>
      </c>
      <c r="E262" s="71">
        <v>0.65572304951665805</v>
      </c>
      <c r="F262" s="68">
        <v>46.998535871156697</v>
      </c>
      <c r="G262" s="71">
        <v>0.85271712110556996</v>
      </c>
      <c r="H262" s="68">
        <v>59.8828696925329</v>
      </c>
      <c r="I262" s="71">
        <v>0.86160382156066595</v>
      </c>
      <c r="J262" s="68">
        <v>91.800878477306</v>
      </c>
      <c r="K262" s="71">
        <v>0.83765341279967698</v>
      </c>
      <c r="L262" s="68">
        <v>47.437774524158101</v>
      </c>
      <c r="M262" s="71">
        <v>0.79793786823781498</v>
      </c>
      <c r="N262" s="68">
        <v>80.234260614934101</v>
      </c>
      <c r="O262" s="71">
        <v>0.354026073396218</v>
      </c>
      <c r="P262" s="68">
        <v>30.645161290322601</v>
      </c>
      <c r="Q262" s="71">
        <v>0.23039999999999999</v>
      </c>
      <c r="R262" s="68">
        <v>32.195845697329403</v>
      </c>
    </row>
    <row r="263" spans="1:18" x14ac:dyDescent="0.2">
      <c r="A263" s="141" t="s">
        <v>681</v>
      </c>
      <c r="B263" s="67" t="s">
        <v>849</v>
      </c>
      <c r="C263" s="67">
        <v>70</v>
      </c>
      <c r="D263" s="67" t="s">
        <v>334</v>
      </c>
      <c r="E263" s="71">
        <v>0.61663438163696405</v>
      </c>
      <c r="F263" s="68">
        <v>37.335285505124403</v>
      </c>
      <c r="G263" s="71">
        <v>0.87312833184596905</v>
      </c>
      <c r="H263" s="68">
        <v>71.156661786237194</v>
      </c>
      <c r="I263" s="71">
        <v>0.91117879896811205</v>
      </c>
      <c r="J263" s="68">
        <v>98.682284040995597</v>
      </c>
      <c r="K263" s="71">
        <v>0.82974736571997099</v>
      </c>
      <c r="L263" s="68">
        <v>44.509516837481698</v>
      </c>
      <c r="M263" s="71">
        <v>0.68411890733797598</v>
      </c>
      <c r="N263" s="68">
        <v>57.101024890190303</v>
      </c>
      <c r="O263" s="71">
        <v>0.40163288594975799</v>
      </c>
      <c r="P263" s="68">
        <v>38.856304985337196</v>
      </c>
      <c r="Q263" s="71">
        <v>0</v>
      </c>
      <c r="R263" s="68">
        <v>10.5341246290801</v>
      </c>
    </row>
    <row r="264" spans="1:18" x14ac:dyDescent="0.2">
      <c r="A264" s="141" t="s">
        <v>850</v>
      </c>
      <c r="B264" s="67" t="s">
        <v>851</v>
      </c>
      <c r="C264" s="67">
        <v>70</v>
      </c>
      <c r="D264" s="67" t="s">
        <v>334</v>
      </c>
      <c r="E264" s="71">
        <v>0.66816414589755602</v>
      </c>
      <c r="F264" s="68">
        <v>50.366032210834597</v>
      </c>
      <c r="G264" s="71">
        <v>0.89133489779573805</v>
      </c>
      <c r="H264" s="68">
        <v>80.234260614934101</v>
      </c>
      <c r="I264" s="71">
        <v>0.89288038762250199</v>
      </c>
      <c r="J264" s="68">
        <v>97.364568081991195</v>
      </c>
      <c r="K264" s="71">
        <v>0.940529765440827</v>
      </c>
      <c r="L264" s="68">
        <v>90.190336749634</v>
      </c>
      <c r="M264" s="71">
        <v>0.67742367434386697</v>
      </c>
      <c r="N264" s="68">
        <v>55.344070278184503</v>
      </c>
      <c r="O264" s="71">
        <v>0.34751615018240201</v>
      </c>
      <c r="P264" s="68">
        <v>29.325513196480902</v>
      </c>
      <c r="Q264" s="71">
        <v>0.25929999999999997</v>
      </c>
      <c r="R264" s="68">
        <v>35.311572700296701</v>
      </c>
    </row>
    <row r="265" spans="1:18" x14ac:dyDescent="0.2">
      <c r="A265" s="141" t="s">
        <v>852</v>
      </c>
      <c r="B265" s="67" t="s">
        <v>853</v>
      </c>
      <c r="C265" s="67">
        <v>70</v>
      </c>
      <c r="D265" s="67" t="s">
        <v>334</v>
      </c>
      <c r="E265" s="71">
        <v>0.61794888145539195</v>
      </c>
      <c r="F265" s="68">
        <v>38.067349926793597</v>
      </c>
      <c r="G265" s="71">
        <v>0.83662233430662103</v>
      </c>
      <c r="H265" s="68">
        <v>53.440702781844799</v>
      </c>
      <c r="I265" s="71">
        <v>0.85912894017696995</v>
      </c>
      <c r="J265" s="68">
        <v>91.215226939970705</v>
      </c>
      <c r="K265" s="71">
        <v>0.89928789360765304</v>
      </c>
      <c r="L265" s="68">
        <v>74.816983894582705</v>
      </c>
      <c r="M265" s="71">
        <v>0.69081414033208399</v>
      </c>
      <c r="N265" s="68">
        <v>58.711566617862402</v>
      </c>
      <c r="O265" s="71">
        <v>0.215739980309022</v>
      </c>
      <c r="P265" s="68">
        <v>11.290322580645199</v>
      </c>
      <c r="Q265" s="71">
        <v>0.20610000000000001</v>
      </c>
      <c r="R265" s="68">
        <v>29.525222551928799</v>
      </c>
    </row>
    <row r="266" spans="1:18" x14ac:dyDescent="0.2">
      <c r="A266" s="141" t="s">
        <v>854</v>
      </c>
      <c r="B266" s="67" t="s">
        <v>855</v>
      </c>
      <c r="C266" s="67">
        <v>70</v>
      </c>
      <c r="D266" s="67" t="s">
        <v>334</v>
      </c>
      <c r="E266" s="71">
        <v>0.63143971075695404</v>
      </c>
      <c r="F266" s="68">
        <v>41.434846266471403</v>
      </c>
      <c r="G266" s="71">
        <v>0.78779751182393198</v>
      </c>
      <c r="H266" s="68">
        <v>32.357247437774497</v>
      </c>
      <c r="I266" s="71">
        <v>0.86967264601827998</v>
      </c>
      <c r="J266" s="68">
        <v>94.143484626647194</v>
      </c>
      <c r="K266" s="71">
        <v>0.89836373946195303</v>
      </c>
      <c r="L266" s="68">
        <v>74.231332357247396</v>
      </c>
      <c r="M266" s="71">
        <v>0.751071237279058</v>
      </c>
      <c r="N266" s="68">
        <v>72.1815519765739</v>
      </c>
      <c r="O266" s="71">
        <v>0.215433129958502</v>
      </c>
      <c r="P266" s="68">
        <v>11.1436950146628</v>
      </c>
      <c r="Q266" s="71">
        <v>0.26629999999999998</v>
      </c>
      <c r="R266" s="68">
        <v>36.646884272996999</v>
      </c>
    </row>
    <row r="267" spans="1:18" x14ac:dyDescent="0.2">
      <c r="A267" s="141" t="s">
        <v>856</v>
      </c>
      <c r="B267" s="67" t="s">
        <v>857</v>
      </c>
      <c r="C267" s="67">
        <v>70</v>
      </c>
      <c r="D267" s="67" t="s">
        <v>334</v>
      </c>
      <c r="E267" s="71">
        <v>0.66466343912504899</v>
      </c>
      <c r="F267" s="68">
        <v>49.341142020497799</v>
      </c>
      <c r="G267" s="71">
        <v>0.85122681404223099</v>
      </c>
      <c r="H267" s="68">
        <v>59.443631039531503</v>
      </c>
      <c r="I267" s="71">
        <v>0.85542858956793899</v>
      </c>
      <c r="J267" s="68">
        <v>89.897510980966302</v>
      </c>
      <c r="K267" s="71">
        <v>0.88854382153367395</v>
      </c>
      <c r="L267" s="68">
        <v>69.838945827232806</v>
      </c>
      <c r="M267" s="71">
        <v>0.69750937332619201</v>
      </c>
      <c r="N267" s="68">
        <v>60.029282576866798</v>
      </c>
      <c r="O267" s="71">
        <v>0.36817203628026002</v>
      </c>
      <c r="P267" s="68">
        <v>33.284457478005898</v>
      </c>
      <c r="Q267" s="71">
        <v>0.3271</v>
      </c>
      <c r="R267" s="68">
        <v>40.504451038575702</v>
      </c>
    </row>
    <row r="268" spans="1:18" x14ac:dyDescent="0.2">
      <c r="A268" s="141" t="s">
        <v>858</v>
      </c>
      <c r="B268" s="67" t="s">
        <v>859</v>
      </c>
      <c r="C268" s="67">
        <v>70</v>
      </c>
      <c r="D268" s="67" t="s">
        <v>334</v>
      </c>
      <c r="E268" s="71">
        <v>0.61518413919491899</v>
      </c>
      <c r="F268" s="68">
        <v>36.603221083455303</v>
      </c>
      <c r="G268" s="71">
        <v>0.85708699066953398</v>
      </c>
      <c r="H268" s="68">
        <v>63.250366032210799</v>
      </c>
      <c r="I268" s="71">
        <v>0.80170058101041097</v>
      </c>
      <c r="J268" s="68">
        <v>67.935578330893094</v>
      </c>
      <c r="K268" s="71">
        <v>0.903708006104747</v>
      </c>
      <c r="L268" s="68">
        <v>76.134699853587094</v>
      </c>
      <c r="M268" s="71">
        <v>0.77115693626138204</v>
      </c>
      <c r="N268" s="68">
        <v>75.109809663250402</v>
      </c>
      <c r="O268" s="71">
        <v>0.31305232112343701</v>
      </c>
      <c r="P268" s="68">
        <v>21.7008797653959</v>
      </c>
      <c r="Q268" s="71">
        <v>4.4400000000000002E-2</v>
      </c>
      <c r="R268" s="68">
        <v>13.946587537092</v>
      </c>
    </row>
    <row r="269" spans="1:18" x14ac:dyDescent="0.2">
      <c r="A269" s="141" t="s">
        <v>599</v>
      </c>
      <c r="B269" s="67" t="s">
        <v>860</v>
      </c>
      <c r="C269" s="67">
        <v>70</v>
      </c>
      <c r="D269" s="67" t="s">
        <v>334</v>
      </c>
      <c r="E269" s="71">
        <v>0.62157504024827204</v>
      </c>
      <c r="F269" s="68">
        <v>39.531478770131798</v>
      </c>
      <c r="G269" s="71">
        <v>0.848324539400519</v>
      </c>
      <c r="H269" s="68">
        <v>58.272327964860899</v>
      </c>
      <c r="I269" s="71">
        <v>0.86989792990076498</v>
      </c>
      <c r="J269" s="68">
        <v>94.289897510981007</v>
      </c>
      <c r="K269" s="71">
        <v>0.90415243758353503</v>
      </c>
      <c r="L269" s="68">
        <v>76.281112737920907</v>
      </c>
      <c r="M269" s="71">
        <v>0.73098553829673296</v>
      </c>
      <c r="N269" s="68">
        <v>67.057101024890201</v>
      </c>
      <c r="O269" s="71">
        <v>0.37608979630807998</v>
      </c>
      <c r="P269" s="68">
        <v>34.750733137829897</v>
      </c>
      <c r="Q269" s="71">
        <v>0</v>
      </c>
      <c r="R269" s="68">
        <v>10.5341246290801</v>
      </c>
    </row>
    <row r="270" spans="1:18" x14ac:dyDescent="0.2">
      <c r="A270" s="141" t="s">
        <v>861</v>
      </c>
      <c r="B270" s="67" t="s">
        <v>862</v>
      </c>
      <c r="C270" s="67">
        <v>70</v>
      </c>
      <c r="D270" s="67" t="s">
        <v>334</v>
      </c>
      <c r="E270" s="71">
        <v>0.66596814340713095</v>
      </c>
      <c r="F270" s="68">
        <v>49.780380673499302</v>
      </c>
      <c r="G270" s="71">
        <v>0.902009740584512</v>
      </c>
      <c r="H270" s="68">
        <v>84.773060029282604</v>
      </c>
      <c r="I270" s="71">
        <v>0.90068374711884602</v>
      </c>
      <c r="J270" s="68">
        <v>97.950219619326504</v>
      </c>
      <c r="K270" s="71">
        <v>0.90351648192185097</v>
      </c>
      <c r="L270" s="68">
        <v>75.988286969253295</v>
      </c>
      <c r="M270" s="71">
        <v>0.75776647027316602</v>
      </c>
      <c r="N270" s="68">
        <v>73.206442166910705</v>
      </c>
      <c r="O270" s="71">
        <v>0.36103242054440898</v>
      </c>
      <c r="P270" s="68">
        <v>31.378299120234601</v>
      </c>
      <c r="Q270" s="71">
        <v>0.17080000000000001</v>
      </c>
      <c r="R270" s="68">
        <v>24.480712166172101</v>
      </c>
    </row>
    <row r="271" spans="1:18" x14ac:dyDescent="0.2">
      <c r="A271" s="141" t="s">
        <v>863</v>
      </c>
      <c r="B271" s="67" t="s">
        <v>864</v>
      </c>
      <c r="C271" s="67">
        <v>70</v>
      </c>
      <c r="D271" s="67" t="s">
        <v>334</v>
      </c>
      <c r="E271" s="71">
        <v>0.63336439236180397</v>
      </c>
      <c r="F271" s="68">
        <v>41.874084919472899</v>
      </c>
      <c r="G271" s="71">
        <v>0.89676509891474099</v>
      </c>
      <c r="H271" s="68">
        <v>82.137628111273798</v>
      </c>
      <c r="I271" s="71">
        <v>0.86608091177326496</v>
      </c>
      <c r="J271" s="68">
        <v>93.118594436310403</v>
      </c>
      <c r="K271" s="71">
        <v>0.896021732160171</v>
      </c>
      <c r="L271" s="68">
        <v>73.060029282576906</v>
      </c>
      <c r="M271" s="71">
        <v>0.81802356722013903</v>
      </c>
      <c r="N271" s="68">
        <v>82.430453879941396</v>
      </c>
      <c r="O271" s="71">
        <v>0.205895044102506</v>
      </c>
      <c r="P271" s="68">
        <v>10.117302052785901</v>
      </c>
      <c r="Q271" s="71">
        <v>0.1174</v>
      </c>
      <c r="R271" s="68">
        <v>19.732937685459898</v>
      </c>
    </row>
    <row r="272" spans="1:18" x14ac:dyDescent="0.2">
      <c r="A272" s="141" t="s">
        <v>865</v>
      </c>
      <c r="B272" s="67" t="s">
        <v>866</v>
      </c>
      <c r="C272" s="67">
        <v>70</v>
      </c>
      <c r="D272" s="67" t="s">
        <v>334</v>
      </c>
      <c r="E272" s="71">
        <v>0.62454203963629695</v>
      </c>
      <c r="F272" s="68">
        <v>40.1171303074671</v>
      </c>
      <c r="G272" s="71">
        <v>0.89793014801858295</v>
      </c>
      <c r="H272" s="68">
        <v>82.723279648609093</v>
      </c>
      <c r="I272" s="71">
        <v>0.85585923045109502</v>
      </c>
      <c r="J272" s="68">
        <v>90.043923865300101</v>
      </c>
      <c r="K272" s="71">
        <v>0.95055775636387996</v>
      </c>
      <c r="L272" s="68">
        <v>93.850658857979496</v>
      </c>
      <c r="M272" s="71">
        <v>0.72429030530262495</v>
      </c>
      <c r="N272" s="68">
        <v>65.592972181552</v>
      </c>
      <c r="O272" s="71">
        <v>0.31861479768159601</v>
      </c>
      <c r="P272" s="68">
        <v>22.873900293255101</v>
      </c>
      <c r="Q272" s="71">
        <v>0</v>
      </c>
      <c r="R272" s="68">
        <v>10.5341246290801</v>
      </c>
    </row>
    <row r="273" spans="1:18" x14ac:dyDescent="0.2">
      <c r="A273" s="141" t="s">
        <v>867</v>
      </c>
      <c r="B273" s="67" t="s">
        <v>868</v>
      </c>
      <c r="C273" s="67">
        <v>70</v>
      </c>
      <c r="D273" s="67" t="s">
        <v>334</v>
      </c>
      <c r="E273" s="71">
        <v>0.49304588399854199</v>
      </c>
      <c r="F273" s="68">
        <v>11.566617862371899</v>
      </c>
      <c r="G273" s="71">
        <v>0.66117480732726597</v>
      </c>
      <c r="H273" s="68">
        <v>12.298682284041</v>
      </c>
      <c r="I273" s="71">
        <v>0.79855830919475901</v>
      </c>
      <c r="J273" s="68">
        <v>66.032210834553396</v>
      </c>
      <c r="K273" s="71">
        <v>0.77587831404051899</v>
      </c>
      <c r="L273" s="68">
        <v>27.086383601756999</v>
      </c>
      <c r="M273" s="71">
        <v>0.35605249062667399</v>
      </c>
      <c r="N273" s="68">
        <v>12.591508052708599</v>
      </c>
      <c r="O273" s="71">
        <v>0.107111382802037</v>
      </c>
      <c r="P273" s="68">
        <v>5.8651026392961896</v>
      </c>
      <c r="Q273" s="71">
        <v>0.25950000000000001</v>
      </c>
      <c r="R273" s="68">
        <v>35.459940652819</v>
      </c>
    </row>
    <row r="274" spans="1:18" x14ac:dyDescent="0.2">
      <c r="A274" s="141" t="s">
        <v>565</v>
      </c>
      <c r="B274" s="67" t="s">
        <v>869</v>
      </c>
      <c r="C274" s="67">
        <v>70</v>
      </c>
      <c r="D274" s="67" t="s">
        <v>334</v>
      </c>
      <c r="E274" s="71">
        <v>0.64463813287251703</v>
      </c>
      <c r="F274" s="68">
        <v>44.509516837481698</v>
      </c>
      <c r="G274" s="71">
        <v>0.90353921518230296</v>
      </c>
      <c r="H274" s="68">
        <v>85.651537335285497</v>
      </c>
      <c r="I274" s="71">
        <v>0.83971676771461301</v>
      </c>
      <c r="J274" s="68">
        <v>84.919472913616403</v>
      </c>
      <c r="K274" s="71">
        <v>0.91757967926708695</v>
      </c>
      <c r="L274" s="68">
        <v>80.966325036603195</v>
      </c>
      <c r="M274" s="71">
        <v>0.72429030530262495</v>
      </c>
      <c r="N274" s="68">
        <v>65.592972181552</v>
      </c>
      <c r="O274" s="71">
        <v>0.29940282976847699</v>
      </c>
      <c r="P274" s="68">
        <v>19.941348973606999</v>
      </c>
      <c r="Q274" s="71">
        <v>0.18329999999999999</v>
      </c>
      <c r="R274" s="68">
        <v>25.6676557863501</v>
      </c>
    </row>
    <row r="275" spans="1:18" x14ac:dyDescent="0.2">
      <c r="A275" s="141" t="s">
        <v>870</v>
      </c>
      <c r="B275" s="67" t="s">
        <v>871</v>
      </c>
      <c r="C275" s="67">
        <v>70</v>
      </c>
      <c r="D275" s="67" t="s">
        <v>334</v>
      </c>
      <c r="E275" s="71">
        <v>0.64430002616524396</v>
      </c>
      <c r="F275" s="68">
        <v>44.363103953147899</v>
      </c>
      <c r="G275" s="71">
        <v>0.76880613711017798</v>
      </c>
      <c r="H275" s="68">
        <v>26.354319180087799</v>
      </c>
      <c r="I275" s="71">
        <v>0.808974895670456</v>
      </c>
      <c r="J275" s="68">
        <v>72.035139092240101</v>
      </c>
      <c r="K275" s="71">
        <v>0.77903536743861901</v>
      </c>
      <c r="L275" s="68">
        <v>28.111273792093701</v>
      </c>
      <c r="M275" s="71">
        <v>0.68411890733797598</v>
      </c>
      <c r="N275" s="68">
        <v>57.101024890190303</v>
      </c>
      <c r="O275" s="71">
        <v>0.19716484943423601</v>
      </c>
      <c r="P275" s="68">
        <v>9.8240469208211092</v>
      </c>
      <c r="Q275" s="71">
        <v>0.62770000000000004</v>
      </c>
      <c r="R275" s="68">
        <v>62.314540059347202</v>
      </c>
    </row>
    <row r="276" spans="1:18" x14ac:dyDescent="0.2">
      <c r="A276" s="141" t="s">
        <v>332</v>
      </c>
      <c r="B276" s="67" t="s">
        <v>872</v>
      </c>
      <c r="C276" s="67">
        <v>70</v>
      </c>
      <c r="D276" s="67" t="s">
        <v>334</v>
      </c>
      <c r="E276" s="71">
        <v>0.40700347052754499</v>
      </c>
      <c r="F276" s="68">
        <v>3.9531478770131798</v>
      </c>
      <c r="G276" s="71">
        <v>0.64616793591580302</v>
      </c>
      <c r="H276" s="68">
        <v>10.688140556369</v>
      </c>
      <c r="I276" s="71">
        <v>0.70101520404490902</v>
      </c>
      <c r="J276" s="68">
        <v>27.964860907759899</v>
      </c>
      <c r="K276" s="71">
        <v>0.799318841648609</v>
      </c>
      <c r="L276" s="68">
        <v>33.967789165446597</v>
      </c>
      <c r="M276" s="71">
        <v>0.22884306373861801</v>
      </c>
      <c r="N276" s="68">
        <v>5.5636896046852096</v>
      </c>
      <c r="O276" s="71">
        <v>6.6675777817328599E-2</v>
      </c>
      <c r="P276" s="68">
        <v>2.7859237536656898</v>
      </c>
      <c r="Q276" s="71">
        <v>0</v>
      </c>
      <c r="R276" s="68">
        <v>10.5341246290801</v>
      </c>
    </row>
    <row r="277" spans="1:18" x14ac:dyDescent="0.2">
      <c r="A277" s="141" t="s">
        <v>873</v>
      </c>
      <c r="B277" s="67" t="s">
        <v>874</v>
      </c>
      <c r="C277" s="67">
        <v>70</v>
      </c>
      <c r="D277" s="67" t="s">
        <v>334</v>
      </c>
      <c r="E277" s="71">
        <v>0.40177639701849499</v>
      </c>
      <c r="F277" s="68">
        <v>3.8067349926793601</v>
      </c>
      <c r="G277" s="71">
        <v>0.59106921260471101</v>
      </c>
      <c r="H277" s="68">
        <v>7.4670571010248903</v>
      </c>
      <c r="I277" s="71">
        <v>0.65666390922053797</v>
      </c>
      <c r="J277" s="68">
        <v>15.8125915080527</v>
      </c>
      <c r="K277" s="71">
        <v>0.75288258923793705</v>
      </c>
      <c r="L277" s="68">
        <v>21.522693997071698</v>
      </c>
      <c r="M277" s="71">
        <v>0.33596679164434901</v>
      </c>
      <c r="N277" s="68">
        <v>11.2737920937042</v>
      </c>
      <c r="O277" s="71">
        <v>7.4075879403435907E-2</v>
      </c>
      <c r="P277" s="68">
        <v>3.2258064516128999</v>
      </c>
      <c r="Q277" s="71">
        <v>0</v>
      </c>
      <c r="R277" s="68">
        <v>10.5341246290801</v>
      </c>
    </row>
    <row r="278" spans="1:18" x14ac:dyDescent="0.2">
      <c r="A278" s="141" t="s">
        <v>875</v>
      </c>
      <c r="B278" s="67" t="s">
        <v>876</v>
      </c>
      <c r="C278" s="67">
        <v>70</v>
      </c>
      <c r="D278" s="67" t="s">
        <v>334</v>
      </c>
      <c r="E278" s="71">
        <v>0.55506759504139502</v>
      </c>
      <c r="F278" s="68">
        <v>23.4260614934114</v>
      </c>
      <c r="G278" s="71">
        <v>0.79266055545028002</v>
      </c>
      <c r="H278" s="68">
        <v>33.821376281112698</v>
      </c>
      <c r="I278" s="71">
        <v>0.83367680148410495</v>
      </c>
      <c r="J278" s="68">
        <v>83.162518301610504</v>
      </c>
      <c r="K278" s="71">
        <v>0.86711953282918197</v>
      </c>
      <c r="L278" s="68">
        <v>57.247437774524201</v>
      </c>
      <c r="M278" s="71">
        <v>0.57699517943224499</v>
      </c>
      <c r="N278" s="68">
        <v>36.310395314787698</v>
      </c>
      <c r="O278" s="71">
        <v>0.25995350105255899</v>
      </c>
      <c r="P278" s="68">
        <v>15.689149560117301</v>
      </c>
      <c r="Q278" s="71">
        <v>0</v>
      </c>
      <c r="R278" s="68">
        <v>10.5341246290801</v>
      </c>
    </row>
    <row r="279" spans="1:18" x14ac:dyDescent="0.2">
      <c r="A279" s="141" t="s">
        <v>877</v>
      </c>
      <c r="B279" s="67" t="s">
        <v>878</v>
      </c>
      <c r="C279" s="67">
        <v>70</v>
      </c>
      <c r="D279" s="67" t="s">
        <v>334</v>
      </c>
      <c r="E279" s="71">
        <v>0.552265526629524</v>
      </c>
      <c r="F279" s="68">
        <v>23.133235724743798</v>
      </c>
      <c r="G279" s="71">
        <v>0.77213512267658002</v>
      </c>
      <c r="H279" s="68">
        <v>27.5256222547584</v>
      </c>
      <c r="I279" s="71">
        <v>0.82085277297746595</v>
      </c>
      <c r="J279" s="68">
        <v>77.013177159590001</v>
      </c>
      <c r="K279" s="71">
        <v>0.88653672566085895</v>
      </c>
      <c r="L279" s="68">
        <v>68.667642752562202</v>
      </c>
      <c r="M279" s="71">
        <v>0.55021424745581204</v>
      </c>
      <c r="N279" s="68">
        <v>31.039531478770101</v>
      </c>
      <c r="O279" s="71">
        <v>0.283854291006429</v>
      </c>
      <c r="P279" s="68">
        <v>17.888563049853399</v>
      </c>
      <c r="Q279" s="71">
        <v>0</v>
      </c>
      <c r="R279" s="68">
        <v>10.5341246290801</v>
      </c>
    </row>
    <row r="280" spans="1:18" x14ac:dyDescent="0.2">
      <c r="A280" s="141" t="s">
        <v>879</v>
      </c>
      <c r="B280" s="67" t="s">
        <v>880</v>
      </c>
      <c r="C280" s="67">
        <v>70</v>
      </c>
      <c r="D280" s="67" t="s">
        <v>334</v>
      </c>
      <c r="E280" s="71">
        <v>0.60391031959699204</v>
      </c>
      <c r="F280" s="68">
        <v>33.235724743777503</v>
      </c>
      <c r="G280" s="71">
        <v>0.82552225616061103</v>
      </c>
      <c r="H280" s="68">
        <v>46.998535871156697</v>
      </c>
      <c r="I280" s="71">
        <v>0.84972562400931895</v>
      </c>
      <c r="J280" s="68">
        <v>87.994143484626605</v>
      </c>
      <c r="K280" s="71">
        <v>0.86257558501376097</v>
      </c>
      <c r="L280" s="68">
        <v>55.490483162518302</v>
      </c>
      <c r="M280" s="71">
        <v>0.65733797536154304</v>
      </c>
      <c r="N280" s="68">
        <v>51.244509516837503</v>
      </c>
      <c r="O280" s="71">
        <v>0.34180047703671501</v>
      </c>
      <c r="P280" s="68">
        <v>28.445747800586499</v>
      </c>
      <c r="Q280" s="71">
        <v>8.6499999999999994E-2</v>
      </c>
      <c r="R280" s="68">
        <v>17.062314540059301</v>
      </c>
    </row>
    <row r="281" spans="1:18" x14ac:dyDescent="0.2">
      <c r="A281" s="141" t="s">
        <v>881</v>
      </c>
      <c r="B281" s="67" t="s">
        <v>882</v>
      </c>
      <c r="C281" s="67">
        <v>70</v>
      </c>
      <c r="D281" s="67" t="s">
        <v>334</v>
      </c>
      <c r="E281" s="71">
        <v>0.60309662607872205</v>
      </c>
      <c r="F281" s="68">
        <v>33.089311859443598</v>
      </c>
      <c r="G281" s="71">
        <v>0.86050999430108499</v>
      </c>
      <c r="H281" s="68">
        <v>65.153733528550504</v>
      </c>
      <c r="I281" s="71">
        <v>0.82678865363057297</v>
      </c>
      <c r="J281" s="68">
        <v>79.502196193264993</v>
      </c>
      <c r="K281" s="71">
        <v>0.86347005263287702</v>
      </c>
      <c r="L281" s="68">
        <v>55.929721815519798</v>
      </c>
      <c r="M281" s="71">
        <v>0.65733797536154304</v>
      </c>
      <c r="N281" s="68">
        <v>51.244509516837503</v>
      </c>
      <c r="O281" s="71">
        <v>0.325073080546254</v>
      </c>
      <c r="P281" s="68">
        <v>24.486803519061599</v>
      </c>
      <c r="Q281" s="71">
        <v>8.5400000000000004E-2</v>
      </c>
      <c r="R281" s="68">
        <v>16.913946587537101</v>
      </c>
    </row>
    <row r="282" spans="1:18" x14ac:dyDescent="0.2">
      <c r="A282" s="141" t="s">
        <v>883</v>
      </c>
      <c r="B282" s="67" t="s">
        <v>884</v>
      </c>
      <c r="C282" s="67">
        <v>70</v>
      </c>
      <c r="D282" s="67" t="s">
        <v>334</v>
      </c>
      <c r="E282" s="71">
        <v>0.61915650446625004</v>
      </c>
      <c r="F282" s="68">
        <v>38.360175695461201</v>
      </c>
      <c r="G282" s="71">
        <v>0.88980686398085296</v>
      </c>
      <c r="H282" s="68">
        <v>79.648609077598806</v>
      </c>
      <c r="I282" s="71">
        <v>0.83699318011137902</v>
      </c>
      <c r="J282" s="68">
        <v>84.480234260614907</v>
      </c>
      <c r="K282" s="71">
        <v>0.91516552904542403</v>
      </c>
      <c r="L282" s="68">
        <v>80.087847730600302</v>
      </c>
      <c r="M282" s="71">
        <v>0.74437600428494999</v>
      </c>
      <c r="N282" s="68">
        <v>70.131771595900403</v>
      </c>
      <c r="O282" s="71">
        <v>0.32859744937489299</v>
      </c>
      <c r="P282" s="68">
        <v>25.513196480938401</v>
      </c>
      <c r="Q282" s="71">
        <v>0</v>
      </c>
      <c r="R282" s="68">
        <v>10.5341246290801</v>
      </c>
    </row>
    <row r="283" spans="1:18" x14ac:dyDescent="0.2">
      <c r="A283" s="141" t="s">
        <v>885</v>
      </c>
      <c r="B283" s="67" t="s">
        <v>886</v>
      </c>
      <c r="C283" s="67">
        <v>70</v>
      </c>
      <c r="D283" s="67" t="s">
        <v>334</v>
      </c>
      <c r="E283" s="71">
        <v>0.57612462596181901</v>
      </c>
      <c r="F283" s="68">
        <v>26.793557833089299</v>
      </c>
      <c r="G283" s="71">
        <v>0.79040152956147602</v>
      </c>
      <c r="H283" s="68">
        <v>33.235724743777503</v>
      </c>
      <c r="I283" s="71">
        <v>0.85094066308215799</v>
      </c>
      <c r="J283" s="68">
        <v>88.286969253294302</v>
      </c>
      <c r="K283" s="71">
        <v>0.89365191816038603</v>
      </c>
      <c r="L283" s="68">
        <v>72.327964860907798</v>
      </c>
      <c r="M283" s="71">
        <v>0.69750937332619201</v>
      </c>
      <c r="N283" s="68">
        <v>60.029282576866798</v>
      </c>
      <c r="O283" s="71">
        <v>0.22424427164070501</v>
      </c>
      <c r="P283" s="68">
        <v>12.609970674486799</v>
      </c>
      <c r="Q283" s="71">
        <v>0</v>
      </c>
      <c r="R283" s="68">
        <v>10.5341246290801</v>
      </c>
    </row>
    <row r="284" spans="1:18" x14ac:dyDescent="0.2">
      <c r="A284" s="141" t="s">
        <v>887</v>
      </c>
      <c r="B284" s="67" t="s">
        <v>888</v>
      </c>
      <c r="C284" s="67">
        <v>70</v>
      </c>
      <c r="D284" s="67" t="s">
        <v>334</v>
      </c>
      <c r="E284" s="71">
        <v>0.512268440489003</v>
      </c>
      <c r="F284" s="68">
        <v>14.787701317715999</v>
      </c>
      <c r="G284" s="71">
        <v>0.77828057328418798</v>
      </c>
      <c r="H284" s="68">
        <v>29.721815519765698</v>
      </c>
      <c r="I284" s="71">
        <v>0.78403609896025594</v>
      </c>
      <c r="J284" s="68">
        <v>59.443631039531503</v>
      </c>
      <c r="K284" s="71">
        <v>0.78107270360460201</v>
      </c>
      <c r="L284" s="68">
        <v>28.843338213762799</v>
      </c>
      <c r="M284" s="71">
        <v>0.63055704338510998</v>
      </c>
      <c r="N284" s="68">
        <v>46.852122986822799</v>
      </c>
      <c r="O284" s="71">
        <v>9.9664223699863899E-2</v>
      </c>
      <c r="P284" s="68">
        <v>4.3988269794721404</v>
      </c>
      <c r="Q284" s="71">
        <v>0</v>
      </c>
      <c r="R284" s="68">
        <v>10.5341246290801</v>
      </c>
    </row>
    <row r="285" spans="1:18" x14ac:dyDescent="0.2">
      <c r="A285" s="141" t="s">
        <v>889</v>
      </c>
      <c r="B285" s="67" t="s">
        <v>890</v>
      </c>
      <c r="C285" s="67">
        <v>70</v>
      </c>
      <c r="D285" s="67" t="s">
        <v>334</v>
      </c>
      <c r="E285" s="71">
        <v>0.59096451520404503</v>
      </c>
      <c r="F285" s="68">
        <v>29.721815519765698</v>
      </c>
      <c r="G285" s="71">
        <v>0.83156172017541397</v>
      </c>
      <c r="H285" s="68">
        <v>50.512445095168403</v>
      </c>
      <c r="I285" s="71">
        <v>0.84185579532994204</v>
      </c>
      <c r="J285" s="68">
        <v>86.090775988287007</v>
      </c>
      <c r="K285" s="71">
        <v>0.73992127720709699</v>
      </c>
      <c r="L285" s="68">
        <v>18.887262079062999</v>
      </c>
      <c r="M285" s="71">
        <v>0.69750937332619201</v>
      </c>
      <c r="N285" s="68">
        <v>60.029282576866798</v>
      </c>
      <c r="O285" s="71">
        <v>0.29463892518562501</v>
      </c>
      <c r="P285" s="68">
        <v>18.768328445747802</v>
      </c>
      <c r="Q285" s="71">
        <v>0.14030000000000001</v>
      </c>
      <c r="R285" s="68">
        <v>21.513353115727</v>
      </c>
    </row>
    <row r="286" spans="1:18" x14ac:dyDescent="0.2">
      <c r="A286" s="141" t="s">
        <v>850</v>
      </c>
      <c r="B286" s="67" t="s">
        <v>891</v>
      </c>
      <c r="C286" s="67">
        <v>70</v>
      </c>
      <c r="D286" s="67" t="s">
        <v>334</v>
      </c>
      <c r="E286" s="71">
        <v>0.63455758601524503</v>
      </c>
      <c r="F286" s="68">
        <v>42.020497803806698</v>
      </c>
      <c r="G286" s="71">
        <v>0.87151482348641296</v>
      </c>
      <c r="H286" s="68">
        <v>70.131771595900403</v>
      </c>
      <c r="I286" s="71">
        <v>0.82202737906517198</v>
      </c>
      <c r="J286" s="68">
        <v>77.598828696925295</v>
      </c>
      <c r="K286" s="71">
        <v>0.84766704029366302</v>
      </c>
      <c r="L286" s="68">
        <v>49.487554904831597</v>
      </c>
      <c r="M286" s="71">
        <v>0.67742367434386697</v>
      </c>
      <c r="N286" s="68">
        <v>55.344070278184503</v>
      </c>
      <c r="O286" s="71">
        <v>0.39361259890235401</v>
      </c>
      <c r="P286" s="68">
        <v>36.656891495601201</v>
      </c>
      <c r="Q286" s="71">
        <v>0.1951</v>
      </c>
      <c r="R286" s="68">
        <v>27.893175074184001</v>
      </c>
    </row>
    <row r="287" spans="1:18" x14ac:dyDescent="0.2">
      <c r="A287" s="141" t="s">
        <v>892</v>
      </c>
      <c r="B287" s="67" t="s">
        <v>893</v>
      </c>
      <c r="C287" s="67">
        <v>70</v>
      </c>
      <c r="D287" s="67" t="s">
        <v>334</v>
      </c>
      <c r="E287" s="71">
        <v>0.49863993149424601</v>
      </c>
      <c r="F287" s="68">
        <v>12.8843338213763</v>
      </c>
      <c r="G287" s="71">
        <v>0.63698779043299403</v>
      </c>
      <c r="H287" s="68">
        <v>9.8096632503660306</v>
      </c>
      <c r="I287" s="71">
        <v>0.756740222987202</v>
      </c>
      <c r="J287" s="68">
        <v>49.633967789165403</v>
      </c>
      <c r="K287" s="71">
        <v>0.78441328372539898</v>
      </c>
      <c r="L287" s="68">
        <v>30.453879941434799</v>
      </c>
      <c r="M287" s="71">
        <v>0.42300482056775601</v>
      </c>
      <c r="N287" s="68">
        <v>16.251830161054201</v>
      </c>
      <c r="O287" s="71">
        <v>0.293393471252128</v>
      </c>
      <c r="P287" s="68">
        <v>18.475073313783</v>
      </c>
      <c r="Q287" s="71">
        <v>9.7299999999999998E-2</v>
      </c>
      <c r="R287" s="68">
        <v>17.8041543026706</v>
      </c>
    </row>
    <row r="288" spans="1:18" x14ac:dyDescent="0.2">
      <c r="A288" s="141" t="s">
        <v>894</v>
      </c>
      <c r="B288" s="67" t="s">
        <v>895</v>
      </c>
      <c r="C288" s="67">
        <v>70</v>
      </c>
      <c r="D288" s="67" t="s">
        <v>334</v>
      </c>
      <c r="E288" s="71">
        <v>0.59601249102480602</v>
      </c>
      <c r="F288" s="68">
        <v>31.039531478770101</v>
      </c>
      <c r="G288" s="71">
        <v>0.85561567874108102</v>
      </c>
      <c r="H288" s="68">
        <v>62.079062957540302</v>
      </c>
      <c r="I288" s="71">
        <v>0.8206395605133</v>
      </c>
      <c r="J288" s="68">
        <v>76.866764275256202</v>
      </c>
      <c r="K288" s="71">
        <v>0.85840592152216</v>
      </c>
      <c r="L288" s="68">
        <v>53.587115666178597</v>
      </c>
      <c r="M288" s="71">
        <v>0.69750937332619201</v>
      </c>
      <c r="N288" s="68">
        <v>60.029282576866798</v>
      </c>
      <c r="O288" s="71">
        <v>0.343904412046104</v>
      </c>
      <c r="P288" s="68">
        <v>28.739002932551301</v>
      </c>
      <c r="Q288" s="71">
        <v>0</v>
      </c>
      <c r="R288" s="68">
        <v>10.5341246290801</v>
      </c>
    </row>
    <row r="289" spans="1:18" x14ac:dyDescent="0.2">
      <c r="A289" s="141" t="s">
        <v>896</v>
      </c>
      <c r="B289" s="67" t="s">
        <v>897</v>
      </c>
      <c r="C289" s="67">
        <v>70</v>
      </c>
      <c r="D289" s="67" t="s">
        <v>334</v>
      </c>
      <c r="E289" s="71">
        <v>0.47722044264548702</v>
      </c>
      <c r="F289" s="68">
        <v>9.9560761346998508</v>
      </c>
      <c r="G289" s="71">
        <v>0.66563455496355595</v>
      </c>
      <c r="H289" s="68">
        <v>12.591508052708599</v>
      </c>
      <c r="I289" s="71">
        <v>0.75701524317398305</v>
      </c>
      <c r="J289" s="68">
        <v>49.780380673499302</v>
      </c>
      <c r="K289" s="71">
        <v>0.78864757282872699</v>
      </c>
      <c r="L289" s="68">
        <v>31.1859443631039</v>
      </c>
      <c r="M289" s="71">
        <v>0.55690948044991995</v>
      </c>
      <c r="N289" s="68">
        <v>32.942898975109799</v>
      </c>
      <c r="O289" s="71">
        <v>9.5115804456732594E-2</v>
      </c>
      <c r="P289" s="68">
        <v>4.2521994134897403</v>
      </c>
      <c r="Q289" s="71">
        <v>0</v>
      </c>
      <c r="R289" s="68">
        <v>10.5341246290801</v>
      </c>
    </row>
    <row r="290" spans="1:18" x14ac:dyDescent="0.2">
      <c r="A290" s="141" t="s">
        <v>898</v>
      </c>
      <c r="B290" s="67" t="s">
        <v>899</v>
      </c>
      <c r="C290" s="67">
        <v>70</v>
      </c>
      <c r="D290" s="67" t="s">
        <v>334</v>
      </c>
      <c r="E290" s="71">
        <v>0.58445231279267096</v>
      </c>
      <c r="F290" s="68">
        <v>28.111273792093701</v>
      </c>
      <c r="G290" s="71">
        <v>0.81179404442750902</v>
      </c>
      <c r="H290" s="68">
        <v>40.556368960468497</v>
      </c>
      <c r="I290" s="71">
        <v>0.85596848117669</v>
      </c>
      <c r="J290" s="68">
        <v>90.190336749634</v>
      </c>
      <c r="K290" s="71">
        <v>0.86295256857718605</v>
      </c>
      <c r="L290" s="68">
        <v>55.636896046852101</v>
      </c>
      <c r="M290" s="71">
        <v>0.64394750937332601</v>
      </c>
      <c r="N290" s="68">
        <v>49.048316251830201</v>
      </c>
      <c r="O290" s="71">
        <v>0.332051273201315</v>
      </c>
      <c r="P290" s="68">
        <v>26.099706744868001</v>
      </c>
      <c r="Q290" s="71">
        <v>0</v>
      </c>
      <c r="R290" s="68">
        <v>10.5341246290801</v>
      </c>
    </row>
    <row r="291" spans="1:18" x14ac:dyDescent="0.2">
      <c r="A291" s="141" t="s">
        <v>900</v>
      </c>
      <c r="B291" s="67" t="s">
        <v>901</v>
      </c>
      <c r="C291" s="67">
        <v>70</v>
      </c>
      <c r="D291" s="67" t="s">
        <v>334</v>
      </c>
      <c r="E291" s="71">
        <v>0.52344522850213304</v>
      </c>
      <c r="F291" s="68">
        <v>16.544655929721799</v>
      </c>
      <c r="G291" s="71">
        <v>0.60221789704990802</v>
      </c>
      <c r="H291" s="68">
        <v>8.199121522694</v>
      </c>
      <c r="I291" s="71">
        <v>0.71209193169611895</v>
      </c>
      <c r="J291" s="68">
        <v>32.503660322108303</v>
      </c>
      <c r="K291" s="71">
        <v>0.613134114311087</v>
      </c>
      <c r="L291" s="68">
        <v>5.2708638360175701</v>
      </c>
      <c r="M291" s="71">
        <v>0.48995715050883798</v>
      </c>
      <c r="N291" s="68">
        <v>23.572474377745198</v>
      </c>
      <c r="O291" s="71">
        <v>0.22327027744684599</v>
      </c>
      <c r="P291" s="68">
        <v>12.316715542521999</v>
      </c>
      <c r="Q291" s="71">
        <v>0.5</v>
      </c>
      <c r="R291" s="68">
        <v>53.264094955489597</v>
      </c>
    </row>
    <row r="292" spans="1:18" x14ac:dyDescent="0.2">
      <c r="A292" s="141" t="s">
        <v>902</v>
      </c>
      <c r="B292" s="67" t="s">
        <v>903</v>
      </c>
      <c r="C292" s="67">
        <v>70</v>
      </c>
      <c r="D292" s="67" t="s">
        <v>334</v>
      </c>
      <c r="E292" s="71">
        <v>0.55220994331509698</v>
      </c>
      <c r="F292" s="68">
        <v>22.986822840409999</v>
      </c>
      <c r="G292" s="71">
        <v>0.76339947878191206</v>
      </c>
      <c r="H292" s="68">
        <v>25.4758418740849</v>
      </c>
      <c r="I292" s="71">
        <v>0.80283724810630097</v>
      </c>
      <c r="J292" s="68">
        <v>68.960468521229899</v>
      </c>
      <c r="K292" s="71">
        <v>0.89723327215418702</v>
      </c>
      <c r="L292" s="68">
        <v>73.792093704246</v>
      </c>
      <c r="M292" s="71">
        <v>0.62386181039100197</v>
      </c>
      <c r="N292" s="68">
        <v>45.095168374817</v>
      </c>
      <c r="O292" s="71">
        <v>0.225927850457182</v>
      </c>
      <c r="P292" s="68">
        <v>12.7565982404692</v>
      </c>
      <c r="Q292" s="71">
        <v>0</v>
      </c>
      <c r="R292" s="68">
        <v>10.5341246290801</v>
      </c>
    </row>
    <row r="293" spans="1:18" x14ac:dyDescent="0.2">
      <c r="A293" s="141" t="s">
        <v>591</v>
      </c>
      <c r="B293" s="67" t="s">
        <v>904</v>
      </c>
      <c r="C293" s="67">
        <v>70</v>
      </c>
      <c r="D293" s="67" t="s">
        <v>334</v>
      </c>
      <c r="E293" s="71">
        <v>0.58942550784204495</v>
      </c>
      <c r="F293" s="68">
        <v>29.428989751098101</v>
      </c>
      <c r="G293" s="71">
        <v>0.81516395052761303</v>
      </c>
      <c r="H293" s="68">
        <v>41.727672035139101</v>
      </c>
      <c r="I293" s="71">
        <v>0.87433808797841694</v>
      </c>
      <c r="J293" s="68">
        <v>94.729136163982403</v>
      </c>
      <c r="K293" s="71">
        <v>0.83519861904959802</v>
      </c>
      <c r="L293" s="68">
        <v>46.705710102489</v>
      </c>
      <c r="M293" s="71">
        <v>0.67072844134975895</v>
      </c>
      <c r="N293" s="68">
        <v>54.026354319180101</v>
      </c>
      <c r="O293" s="71">
        <v>0.34112394814688102</v>
      </c>
      <c r="P293" s="68">
        <v>28.2991202346041</v>
      </c>
      <c r="Q293" s="71">
        <v>0</v>
      </c>
      <c r="R293" s="68">
        <v>10.5341246290801</v>
      </c>
    </row>
    <row r="294" spans="1:18" x14ac:dyDescent="0.2">
      <c r="A294" s="141" t="s">
        <v>905</v>
      </c>
      <c r="B294" s="67" t="s">
        <v>906</v>
      </c>
      <c r="C294" s="67">
        <v>70</v>
      </c>
      <c r="D294" s="67" t="s">
        <v>334</v>
      </c>
      <c r="E294" s="71">
        <v>0.65723564329975204</v>
      </c>
      <c r="F294" s="68">
        <v>47.437774524158101</v>
      </c>
      <c r="G294" s="71">
        <v>0.72858573840135998</v>
      </c>
      <c r="H294" s="68">
        <v>18.887262079062999</v>
      </c>
      <c r="I294" s="71">
        <v>0.80570817692695995</v>
      </c>
      <c r="J294" s="68">
        <v>70.863836017569596</v>
      </c>
      <c r="K294" s="71">
        <v>0.72841443815671003</v>
      </c>
      <c r="L294" s="68">
        <v>17.715959004392399</v>
      </c>
      <c r="M294" s="71">
        <v>0.55690948044991995</v>
      </c>
      <c r="N294" s="68">
        <v>32.942898975109799</v>
      </c>
      <c r="O294" s="71">
        <v>0.33769602586356101</v>
      </c>
      <c r="P294" s="68">
        <v>27.859237536656899</v>
      </c>
      <c r="Q294" s="71">
        <v>0.78610000000000002</v>
      </c>
      <c r="R294" s="68">
        <v>71.8100890207715</v>
      </c>
    </row>
    <row r="295" spans="1:18" x14ac:dyDescent="0.2">
      <c r="A295" s="141" t="s">
        <v>907</v>
      </c>
      <c r="B295" s="67" t="s">
        <v>908</v>
      </c>
      <c r="C295" s="67">
        <v>70</v>
      </c>
      <c r="D295" s="67" t="s">
        <v>334</v>
      </c>
      <c r="E295" s="71">
        <v>0.54506865603920696</v>
      </c>
      <c r="F295" s="68">
        <v>20.937042459736499</v>
      </c>
      <c r="G295" s="71">
        <v>0.57697883449864795</v>
      </c>
      <c r="H295" s="68">
        <v>6.4421669106881403</v>
      </c>
      <c r="I295" s="71">
        <v>0.70163653270487003</v>
      </c>
      <c r="J295" s="68">
        <v>28.404099560761299</v>
      </c>
      <c r="K295" s="71">
        <v>0.71377775746055905</v>
      </c>
      <c r="L295" s="68">
        <v>14.494875549048301</v>
      </c>
      <c r="M295" s="71">
        <v>0.36944295661489102</v>
      </c>
      <c r="N295" s="68">
        <v>13.1771595900439</v>
      </c>
      <c r="O295" s="71">
        <v>0.19437585495627199</v>
      </c>
      <c r="P295" s="68">
        <v>9.67741935483871</v>
      </c>
      <c r="Q295" s="71">
        <v>0.71419999999999995</v>
      </c>
      <c r="R295" s="68">
        <v>67.952522255192903</v>
      </c>
    </row>
    <row r="296" spans="1:18" x14ac:dyDescent="0.2">
      <c r="A296" s="141" t="s">
        <v>909</v>
      </c>
      <c r="B296" s="67" t="s">
        <v>910</v>
      </c>
      <c r="C296" s="67">
        <v>70</v>
      </c>
      <c r="D296" s="67" t="s">
        <v>334</v>
      </c>
      <c r="E296" s="71">
        <v>0.53895155215173995</v>
      </c>
      <c r="F296" s="68">
        <v>19.765739385065899</v>
      </c>
      <c r="G296" s="71">
        <v>0.74711697822174405</v>
      </c>
      <c r="H296" s="68">
        <v>21.3762811127379</v>
      </c>
      <c r="I296" s="71">
        <v>0.786842967779674</v>
      </c>
      <c r="J296" s="68">
        <v>60.761346998535899</v>
      </c>
      <c r="K296" s="71">
        <v>0.79858537733934598</v>
      </c>
      <c r="L296" s="68">
        <v>33.528550512445101</v>
      </c>
      <c r="M296" s="71">
        <v>0.50334761649705395</v>
      </c>
      <c r="N296" s="68">
        <v>25.329428989751101</v>
      </c>
      <c r="O296" s="71">
        <v>0.39781637307262102</v>
      </c>
      <c r="P296" s="68">
        <v>38.1231671554252</v>
      </c>
      <c r="Q296" s="71">
        <v>0</v>
      </c>
      <c r="R296" s="68">
        <v>10.5341246290801</v>
      </c>
    </row>
    <row r="297" spans="1:18" x14ac:dyDescent="0.2">
      <c r="A297" s="141" t="s">
        <v>911</v>
      </c>
      <c r="B297" s="67" t="s">
        <v>912</v>
      </c>
      <c r="C297" s="67">
        <v>70</v>
      </c>
      <c r="D297" s="67" t="s">
        <v>334</v>
      </c>
      <c r="E297" s="71">
        <v>0.44213925366287798</v>
      </c>
      <c r="F297" s="68">
        <v>6.5885797950219596</v>
      </c>
      <c r="G297" s="71">
        <v>0.59681593669422295</v>
      </c>
      <c r="H297" s="68">
        <v>7.9062957540263499</v>
      </c>
      <c r="I297" s="71">
        <v>0.64767308040141802</v>
      </c>
      <c r="J297" s="68">
        <v>13.7628111273792</v>
      </c>
      <c r="K297" s="71">
        <v>0.78807604225963102</v>
      </c>
      <c r="L297" s="68">
        <v>31.039531478770101</v>
      </c>
      <c r="M297" s="71">
        <v>0.39622388859132301</v>
      </c>
      <c r="N297" s="68">
        <v>14.641288433382099</v>
      </c>
      <c r="O297" s="71">
        <v>0.22404657403066999</v>
      </c>
      <c r="P297" s="68">
        <v>12.4633431085044</v>
      </c>
      <c r="Q297" s="71">
        <v>0</v>
      </c>
      <c r="R297" s="68">
        <v>10.5341246290801</v>
      </c>
    </row>
    <row r="298" spans="1:18" x14ac:dyDescent="0.2">
      <c r="A298" s="141" t="s">
        <v>913</v>
      </c>
      <c r="B298" s="67" t="s">
        <v>914</v>
      </c>
      <c r="C298" s="67">
        <v>70</v>
      </c>
      <c r="D298" s="67" t="s">
        <v>334</v>
      </c>
      <c r="E298" s="71">
        <v>0.75660210367648595</v>
      </c>
      <c r="F298" s="68">
        <v>70.571010248901899</v>
      </c>
      <c r="G298" s="71">
        <v>0.92207659009617204</v>
      </c>
      <c r="H298" s="68">
        <v>91.800878477306</v>
      </c>
      <c r="I298" s="71">
        <v>0.83349197584238299</v>
      </c>
      <c r="J298" s="68">
        <v>82.723279648609093</v>
      </c>
      <c r="K298" s="71">
        <v>0.85609425309426102</v>
      </c>
      <c r="L298" s="68">
        <v>53.001464128843303</v>
      </c>
      <c r="M298" s="71">
        <v>0.72429030530262495</v>
      </c>
      <c r="N298" s="68">
        <v>65.592972181552</v>
      </c>
      <c r="O298" s="71">
        <v>0.47445949772347101</v>
      </c>
      <c r="P298" s="68">
        <v>52.932551319648098</v>
      </c>
      <c r="Q298" s="71">
        <v>0.72919999999999996</v>
      </c>
      <c r="R298" s="68">
        <v>69.436201780415402</v>
      </c>
    </row>
    <row r="299" spans="1:18" x14ac:dyDescent="0.2">
      <c r="A299" s="141" t="s">
        <v>915</v>
      </c>
      <c r="B299" s="67" t="s">
        <v>916</v>
      </c>
      <c r="C299" s="67">
        <v>70</v>
      </c>
      <c r="D299" s="67" t="s">
        <v>334</v>
      </c>
      <c r="E299" s="71">
        <v>0.77458792877564298</v>
      </c>
      <c r="F299" s="68">
        <v>75.549048316251799</v>
      </c>
      <c r="G299" s="71">
        <v>0.92027561673413005</v>
      </c>
      <c r="H299" s="68">
        <v>91.508052708638402</v>
      </c>
      <c r="I299" s="71">
        <v>0.821000194677457</v>
      </c>
      <c r="J299" s="68">
        <v>77.306002928257698</v>
      </c>
      <c r="K299" s="71">
        <v>0.88640752322967498</v>
      </c>
      <c r="L299" s="68">
        <v>68.521229868228403</v>
      </c>
      <c r="M299" s="71">
        <v>0.66403320835565105</v>
      </c>
      <c r="N299" s="68">
        <v>53.001464128843303</v>
      </c>
      <c r="O299" s="71">
        <v>0.41601102965694797</v>
      </c>
      <c r="P299" s="68">
        <v>41.788856304985302</v>
      </c>
      <c r="Q299" s="71">
        <v>0.93979999999999997</v>
      </c>
      <c r="R299" s="68">
        <v>78.041543026706194</v>
      </c>
    </row>
    <row r="300" spans="1:18" x14ac:dyDescent="0.2">
      <c r="A300" s="141" t="s">
        <v>917</v>
      </c>
      <c r="B300" s="67" t="s">
        <v>918</v>
      </c>
      <c r="C300" s="67">
        <v>70</v>
      </c>
      <c r="D300" s="67" t="s">
        <v>334</v>
      </c>
      <c r="E300" s="71">
        <v>0.68891390718101098</v>
      </c>
      <c r="F300" s="68">
        <v>55.344070278184503</v>
      </c>
      <c r="G300" s="71">
        <v>0.83897962087784395</v>
      </c>
      <c r="H300" s="68">
        <v>54.319180087847698</v>
      </c>
      <c r="I300" s="71">
        <v>0.82926191711323105</v>
      </c>
      <c r="J300" s="68">
        <v>80.673499267935597</v>
      </c>
      <c r="K300" s="71">
        <v>0.81589351459110804</v>
      </c>
      <c r="L300" s="68">
        <v>39.531478770131798</v>
      </c>
      <c r="M300" s="71">
        <v>0.637252276379218</v>
      </c>
      <c r="N300" s="68">
        <v>47.5841874084919</v>
      </c>
      <c r="O300" s="71">
        <v>0.43199611412466499</v>
      </c>
      <c r="P300" s="68">
        <v>45.894428152492701</v>
      </c>
      <c r="Q300" s="71">
        <v>0.58009999999999995</v>
      </c>
      <c r="R300" s="68">
        <v>58.011869436201799</v>
      </c>
    </row>
    <row r="301" spans="1:18" x14ac:dyDescent="0.2">
      <c r="A301" s="141" t="s">
        <v>919</v>
      </c>
      <c r="B301" s="67" t="s">
        <v>920</v>
      </c>
      <c r="C301" s="67">
        <v>70</v>
      </c>
      <c r="D301" s="67" t="s">
        <v>334</v>
      </c>
      <c r="E301" s="71">
        <v>0.69565756718267502</v>
      </c>
      <c r="F301" s="68">
        <v>56.954612005856497</v>
      </c>
      <c r="G301" s="71">
        <v>0.84161047809307998</v>
      </c>
      <c r="H301" s="68">
        <v>55.344070278184503</v>
      </c>
      <c r="I301" s="71">
        <v>0.80617648472063397</v>
      </c>
      <c r="J301" s="68">
        <v>71.156661786237194</v>
      </c>
      <c r="K301" s="71">
        <v>0.74634923727584901</v>
      </c>
      <c r="L301" s="68">
        <v>20.351390922401201</v>
      </c>
      <c r="M301" s="71">
        <v>0.47656668452062201</v>
      </c>
      <c r="N301" s="68">
        <v>22.254758418740799</v>
      </c>
      <c r="O301" s="71">
        <v>0.43634251848586503</v>
      </c>
      <c r="P301" s="68">
        <v>47.067448680351902</v>
      </c>
      <c r="Q301" s="71">
        <v>0.8669</v>
      </c>
      <c r="R301" s="68">
        <v>75.519287833827903</v>
      </c>
    </row>
    <row r="302" spans="1:18" x14ac:dyDescent="0.2">
      <c r="A302" s="141" t="s">
        <v>921</v>
      </c>
      <c r="B302" s="67" t="s">
        <v>922</v>
      </c>
      <c r="C302" s="67">
        <v>70</v>
      </c>
      <c r="D302" s="67" t="s">
        <v>334</v>
      </c>
      <c r="E302" s="71">
        <v>0.69667033889289898</v>
      </c>
      <c r="F302" s="68">
        <v>57.393850658858</v>
      </c>
      <c r="G302" s="71">
        <v>0.772468465315579</v>
      </c>
      <c r="H302" s="68">
        <v>27.672035139092198</v>
      </c>
      <c r="I302" s="71">
        <v>0.84458071759484699</v>
      </c>
      <c r="J302" s="68">
        <v>86.969253294289899</v>
      </c>
      <c r="K302" s="71">
        <v>0.80687135818146205</v>
      </c>
      <c r="L302" s="68">
        <v>36.163982430453899</v>
      </c>
      <c r="M302" s="71">
        <v>0.32257632565613298</v>
      </c>
      <c r="N302" s="68">
        <v>10.102489019033699</v>
      </c>
      <c r="O302" s="71">
        <v>0.43352516660937102</v>
      </c>
      <c r="P302" s="68">
        <v>46.480938416422298</v>
      </c>
      <c r="Q302" s="71">
        <v>1</v>
      </c>
      <c r="R302" s="68">
        <v>100</v>
      </c>
    </row>
    <row r="303" spans="1:18" x14ac:dyDescent="0.2">
      <c r="A303" s="141" t="s">
        <v>923</v>
      </c>
      <c r="B303" s="67" t="s">
        <v>924</v>
      </c>
      <c r="C303" s="67">
        <v>70</v>
      </c>
      <c r="D303" s="67" t="s">
        <v>334</v>
      </c>
      <c r="E303" s="71">
        <v>0.77102221778119495</v>
      </c>
      <c r="F303" s="68">
        <v>74.377745241581295</v>
      </c>
      <c r="G303" s="71">
        <v>0.85600996873234803</v>
      </c>
      <c r="H303" s="68">
        <v>62.225475841874101</v>
      </c>
      <c r="I303" s="71">
        <v>0.827518835189198</v>
      </c>
      <c r="J303" s="68">
        <v>79.648609077598806</v>
      </c>
      <c r="K303" s="71">
        <v>0.76165493283313102</v>
      </c>
      <c r="L303" s="68">
        <v>24.011713030746701</v>
      </c>
      <c r="M303" s="71">
        <v>0.68411890733797598</v>
      </c>
      <c r="N303" s="68">
        <v>57.101024890190303</v>
      </c>
      <c r="O303" s="71">
        <v>0.49683066259451802</v>
      </c>
      <c r="P303" s="68">
        <v>56.158357771261002</v>
      </c>
      <c r="Q303" s="71">
        <v>1</v>
      </c>
      <c r="R303" s="68">
        <v>100</v>
      </c>
    </row>
    <row r="304" spans="1:18" x14ac:dyDescent="0.2">
      <c r="A304" s="141" t="s">
        <v>925</v>
      </c>
      <c r="B304" s="67" t="s">
        <v>926</v>
      </c>
      <c r="C304" s="67">
        <v>70</v>
      </c>
      <c r="D304" s="67" t="s">
        <v>334</v>
      </c>
      <c r="E304" s="71">
        <v>0.780350117191418</v>
      </c>
      <c r="F304" s="68">
        <v>77.013177159590001</v>
      </c>
      <c r="G304" s="71">
        <v>0.87988958020865105</v>
      </c>
      <c r="H304" s="68">
        <v>74.524158125915093</v>
      </c>
      <c r="I304" s="71">
        <v>0.81362581431688397</v>
      </c>
      <c r="J304" s="68">
        <v>73.645680819912201</v>
      </c>
      <c r="K304" s="71">
        <v>0.78380080440232203</v>
      </c>
      <c r="L304" s="68">
        <v>30.161054172767201</v>
      </c>
      <c r="M304" s="71">
        <v>0.69081414033208399</v>
      </c>
      <c r="N304" s="68">
        <v>58.711566617862402</v>
      </c>
      <c r="O304" s="71">
        <v>0.51397036388856698</v>
      </c>
      <c r="P304" s="68">
        <v>57.331378299120203</v>
      </c>
      <c r="Q304" s="71">
        <v>1</v>
      </c>
      <c r="R304" s="68">
        <v>100</v>
      </c>
    </row>
    <row r="305" spans="1:18" x14ac:dyDescent="0.2">
      <c r="A305" s="141" t="s">
        <v>927</v>
      </c>
      <c r="B305" s="67" t="s">
        <v>928</v>
      </c>
      <c r="C305" s="67">
        <v>70</v>
      </c>
      <c r="D305" s="67" t="s">
        <v>334</v>
      </c>
      <c r="E305" s="71">
        <v>0.80611991237347402</v>
      </c>
      <c r="F305" s="68">
        <v>82.430453879941396</v>
      </c>
      <c r="G305" s="71">
        <v>0.89220064695962198</v>
      </c>
      <c r="H305" s="68">
        <v>80.819912152269396</v>
      </c>
      <c r="I305" s="71">
        <v>0.78961672769982605</v>
      </c>
      <c r="J305" s="68">
        <v>61.786237188872597</v>
      </c>
      <c r="K305" s="71">
        <v>0.807789287953672</v>
      </c>
      <c r="L305" s="68">
        <v>36.603221083455303</v>
      </c>
      <c r="M305" s="71">
        <v>0.91175682913765399</v>
      </c>
      <c r="N305" s="68">
        <v>92.532942898975094</v>
      </c>
      <c r="O305" s="71">
        <v>0.43535598249007001</v>
      </c>
      <c r="P305" s="68">
        <v>46.774193548387103</v>
      </c>
      <c r="Q305" s="71">
        <v>1</v>
      </c>
      <c r="R305" s="68">
        <v>100</v>
      </c>
    </row>
    <row r="306" spans="1:18" x14ac:dyDescent="0.2">
      <c r="A306" s="141" t="s">
        <v>929</v>
      </c>
      <c r="B306" s="67" t="s">
        <v>930</v>
      </c>
      <c r="C306" s="67">
        <v>69</v>
      </c>
      <c r="D306" s="67" t="s">
        <v>334</v>
      </c>
      <c r="E306" s="71">
        <v>0.72003154926823698</v>
      </c>
      <c r="F306" s="68">
        <v>62.371888726207899</v>
      </c>
      <c r="G306" s="71">
        <v>0.95279089032186304</v>
      </c>
      <c r="H306" s="68">
        <v>98.243045387994101</v>
      </c>
      <c r="I306" s="71">
        <v>0.77624708015779098</v>
      </c>
      <c r="J306" s="68">
        <v>56.808199121522698</v>
      </c>
      <c r="K306" s="71">
        <v>0.93677889846569495</v>
      </c>
      <c r="L306" s="68">
        <v>89.604685212298705</v>
      </c>
      <c r="M306" s="71">
        <v>0.75776647027316602</v>
      </c>
      <c r="N306" s="68">
        <v>73.206442166910705</v>
      </c>
      <c r="O306" s="71">
        <v>0.66440595639091005</v>
      </c>
      <c r="P306" s="68">
        <v>76.539589442815199</v>
      </c>
      <c r="Q306" s="71">
        <v>0.23219999999999999</v>
      </c>
      <c r="R306" s="68">
        <v>32.344213649851604</v>
      </c>
    </row>
    <row r="307" spans="1:18" x14ac:dyDescent="0.2">
      <c r="A307" s="141" t="s">
        <v>931</v>
      </c>
      <c r="B307" s="67" t="s">
        <v>932</v>
      </c>
      <c r="C307" s="67">
        <v>69</v>
      </c>
      <c r="D307" s="67" t="s">
        <v>334</v>
      </c>
      <c r="E307" s="71">
        <v>0.67956134416988001</v>
      </c>
      <c r="F307" s="68">
        <v>52.708638360175698</v>
      </c>
      <c r="G307" s="71">
        <v>0.87573588200069796</v>
      </c>
      <c r="H307" s="68">
        <v>72.620790629575396</v>
      </c>
      <c r="I307" s="71">
        <v>0.733840351592708</v>
      </c>
      <c r="J307" s="68">
        <v>41.142020497803799</v>
      </c>
      <c r="K307" s="71">
        <v>0.86771793307871803</v>
      </c>
      <c r="L307" s="68">
        <v>57.979502196193302</v>
      </c>
      <c r="M307" s="71">
        <v>0.63055704338510998</v>
      </c>
      <c r="N307" s="68">
        <v>46.852122986822799</v>
      </c>
      <c r="O307" s="71">
        <v>0.59891685496204194</v>
      </c>
      <c r="P307" s="68">
        <v>68.914956011730197</v>
      </c>
      <c r="Q307" s="71">
        <v>0.37059999999999998</v>
      </c>
      <c r="R307" s="68">
        <v>44.065281899109799</v>
      </c>
    </row>
    <row r="308" spans="1:18" x14ac:dyDescent="0.2">
      <c r="A308" s="141" t="s">
        <v>933</v>
      </c>
      <c r="B308" s="67" t="s">
        <v>934</v>
      </c>
      <c r="C308" s="67">
        <v>69</v>
      </c>
      <c r="D308" s="67" t="s">
        <v>334</v>
      </c>
      <c r="E308" s="71">
        <v>0.84034256815555697</v>
      </c>
      <c r="F308" s="68">
        <v>89.165446559297195</v>
      </c>
      <c r="G308" s="71">
        <v>0.91800589891654805</v>
      </c>
      <c r="H308" s="68">
        <v>91.068814055636906</v>
      </c>
      <c r="I308" s="71">
        <v>0.74216973022666599</v>
      </c>
      <c r="J308" s="68">
        <v>44.802342606149303</v>
      </c>
      <c r="K308" s="71">
        <v>0.91674056672024296</v>
      </c>
      <c r="L308" s="68">
        <v>80.819912152269396</v>
      </c>
      <c r="M308" s="71">
        <v>0.83810926620246395</v>
      </c>
      <c r="N308" s="68">
        <v>85.358711566617899</v>
      </c>
      <c r="O308" s="71">
        <v>0.62702994686741997</v>
      </c>
      <c r="P308" s="68">
        <v>72.434017595307907</v>
      </c>
      <c r="Q308" s="71">
        <v>1</v>
      </c>
      <c r="R308" s="68">
        <v>100</v>
      </c>
    </row>
    <row r="309" spans="1:18" x14ac:dyDescent="0.2">
      <c r="A309" s="141" t="s">
        <v>744</v>
      </c>
      <c r="B309" s="67" t="s">
        <v>935</v>
      </c>
      <c r="C309" s="67">
        <v>70</v>
      </c>
      <c r="D309" s="67" t="s">
        <v>334</v>
      </c>
      <c r="E309" s="71">
        <v>0.60785455376955899</v>
      </c>
      <c r="F309" s="68">
        <v>34.407027818448</v>
      </c>
      <c r="G309" s="71">
        <v>0.77697291712806105</v>
      </c>
      <c r="H309" s="68">
        <v>29.282576866764298</v>
      </c>
      <c r="I309" s="71">
        <v>0.72981851877595105</v>
      </c>
      <c r="J309" s="68">
        <v>39.970717423133202</v>
      </c>
      <c r="K309" s="71">
        <v>0.63031573110794004</v>
      </c>
      <c r="L309" s="68">
        <v>6.1493411420205</v>
      </c>
      <c r="M309" s="71">
        <v>0.64394750937332601</v>
      </c>
      <c r="N309" s="68">
        <v>49.048316251830201</v>
      </c>
      <c r="O309" s="71">
        <v>0.24902264623207801</v>
      </c>
      <c r="P309" s="68">
        <v>14.222873900293299</v>
      </c>
      <c r="Q309" s="71">
        <v>0.61704999999999999</v>
      </c>
      <c r="R309" s="68">
        <v>61.424332344213703</v>
      </c>
    </row>
    <row r="310" spans="1:18" x14ac:dyDescent="0.2">
      <c r="A310" s="141" t="s">
        <v>936</v>
      </c>
      <c r="B310" s="67" t="s">
        <v>937</v>
      </c>
      <c r="C310" s="67">
        <v>70</v>
      </c>
      <c r="D310" s="67" t="s">
        <v>334</v>
      </c>
      <c r="E310" s="71">
        <v>0.78243641494448302</v>
      </c>
      <c r="F310" s="68">
        <v>77.306002928257698</v>
      </c>
      <c r="G310" s="71">
        <v>0.904049627292136</v>
      </c>
      <c r="H310" s="68">
        <v>85.944363103953194</v>
      </c>
      <c r="I310" s="71">
        <v>0.79473279108246297</v>
      </c>
      <c r="J310" s="68">
        <v>63.9824304538799</v>
      </c>
      <c r="K310" s="71">
        <v>0.88892763576062195</v>
      </c>
      <c r="L310" s="68">
        <v>69.985358711566604</v>
      </c>
      <c r="M310" s="71">
        <v>0.88497589716122205</v>
      </c>
      <c r="N310" s="68">
        <v>89.897510980966302</v>
      </c>
      <c r="O310" s="71">
        <v>0.43949612342597399</v>
      </c>
      <c r="P310" s="68">
        <v>47.507331378299099</v>
      </c>
      <c r="Q310" s="71"/>
      <c r="R310" s="68"/>
    </row>
    <row r="311" spans="1:18" x14ac:dyDescent="0.2">
      <c r="A311" s="141" t="s">
        <v>938</v>
      </c>
      <c r="B311" s="67" t="s">
        <v>939</v>
      </c>
      <c r="C311" s="67">
        <v>70</v>
      </c>
      <c r="D311" s="67" t="s">
        <v>334</v>
      </c>
      <c r="E311" s="71">
        <v>0.65444919957424796</v>
      </c>
      <c r="F311" s="68">
        <v>46.852122986822799</v>
      </c>
      <c r="G311" s="71">
        <v>0.86694934110446498</v>
      </c>
      <c r="H311" s="68">
        <v>67.642752562225496</v>
      </c>
      <c r="I311" s="71">
        <v>0.71787585664648601</v>
      </c>
      <c r="J311" s="68">
        <v>35.2855051244509</v>
      </c>
      <c r="K311" s="71">
        <v>0.82897033302291101</v>
      </c>
      <c r="L311" s="68">
        <v>44.363103953147899</v>
      </c>
      <c r="M311" s="71">
        <v>0.67072844134975895</v>
      </c>
      <c r="N311" s="68">
        <v>54.026354319180101</v>
      </c>
      <c r="O311" s="71">
        <v>0.34617122532186401</v>
      </c>
      <c r="P311" s="68">
        <v>29.0322580645161</v>
      </c>
      <c r="Q311" s="71">
        <v>0.496</v>
      </c>
      <c r="R311" s="68">
        <v>52.967359050445097</v>
      </c>
    </row>
    <row r="312" spans="1:18" x14ac:dyDescent="0.2">
      <c r="A312" s="141" t="s">
        <v>940</v>
      </c>
      <c r="B312" s="67" t="s">
        <v>941</v>
      </c>
      <c r="C312" s="67">
        <v>70</v>
      </c>
      <c r="D312" s="67" t="s">
        <v>334</v>
      </c>
      <c r="E312" s="71">
        <v>0.67248188098113304</v>
      </c>
      <c r="F312" s="68">
        <v>51.244509516837503</v>
      </c>
      <c r="G312" s="71">
        <v>0.84934318395626296</v>
      </c>
      <c r="H312" s="68">
        <v>58.565153733528597</v>
      </c>
      <c r="I312" s="71">
        <v>0.78906915922261001</v>
      </c>
      <c r="J312" s="68">
        <v>61.493411420205</v>
      </c>
      <c r="K312" s="71">
        <v>0.83071188931459305</v>
      </c>
      <c r="L312" s="68">
        <v>45.095168374817</v>
      </c>
      <c r="M312" s="71">
        <v>0.70420460632030002</v>
      </c>
      <c r="N312" s="68">
        <v>61.200585651537303</v>
      </c>
      <c r="O312" s="71">
        <v>0.51046244707303401</v>
      </c>
      <c r="P312" s="68">
        <v>57.038123167155398</v>
      </c>
      <c r="Q312" s="71">
        <v>0.35110000000000002</v>
      </c>
      <c r="R312" s="68">
        <v>42.284866468842701</v>
      </c>
    </row>
    <row r="313" spans="1:18" x14ac:dyDescent="0.2">
      <c r="A313" s="141" t="s">
        <v>942</v>
      </c>
      <c r="B313" s="67" t="s">
        <v>943</v>
      </c>
      <c r="C313" s="67">
        <v>70</v>
      </c>
      <c r="D313" s="67" t="s">
        <v>334</v>
      </c>
      <c r="E313" s="71">
        <v>0.65887870917152502</v>
      </c>
      <c r="F313" s="68">
        <v>48.3162518301611</v>
      </c>
      <c r="G313" s="71">
        <v>0.75186141335073697</v>
      </c>
      <c r="H313" s="68">
        <v>21.961932650073202</v>
      </c>
      <c r="I313" s="71">
        <v>0.77779239798744404</v>
      </c>
      <c r="J313" s="68">
        <v>57.393850658858</v>
      </c>
      <c r="K313" s="71">
        <v>0.77785847986068002</v>
      </c>
      <c r="L313" s="68">
        <v>27.672035139092198</v>
      </c>
      <c r="M313" s="71">
        <v>0.50334761649705395</v>
      </c>
      <c r="N313" s="68">
        <v>25.329428989751101</v>
      </c>
      <c r="O313" s="71">
        <v>0.42736234733323603</v>
      </c>
      <c r="P313" s="68">
        <v>45.161290322580598</v>
      </c>
      <c r="Q313" s="71">
        <v>0.71504999999999996</v>
      </c>
      <c r="R313" s="68">
        <v>68.249258160237403</v>
      </c>
    </row>
    <row r="314" spans="1:18" x14ac:dyDescent="0.2">
      <c r="A314" s="141" t="s">
        <v>944</v>
      </c>
      <c r="B314" s="67" t="s">
        <v>945</v>
      </c>
      <c r="C314" s="67">
        <v>70</v>
      </c>
      <c r="D314" s="67" t="s">
        <v>334</v>
      </c>
      <c r="E314" s="71">
        <v>0.77599331877618205</v>
      </c>
      <c r="F314" s="68">
        <v>75.988286969253295</v>
      </c>
      <c r="G314" s="71">
        <v>0.87359629872606903</v>
      </c>
      <c r="H314" s="68">
        <v>71.449487554904806</v>
      </c>
      <c r="I314" s="71">
        <v>0.77849678955827395</v>
      </c>
      <c r="J314" s="68">
        <v>57.833089311859403</v>
      </c>
      <c r="K314" s="71">
        <v>0.80691358663854695</v>
      </c>
      <c r="L314" s="68">
        <v>36.310395314787698</v>
      </c>
      <c r="M314" s="71">
        <v>0.79124263524370697</v>
      </c>
      <c r="N314" s="68">
        <v>78.330893118594403</v>
      </c>
      <c r="O314" s="71">
        <v>0.48911060249049498</v>
      </c>
      <c r="P314" s="68">
        <v>55.425219941348999</v>
      </c>
      <c r="Q314" s="71">
        <v>0.91659999999999997</v>
      </c>
      <c r="R314" s="68">
        <v>77.151335311572694</v>
      </c>
    </row>
    <row r="315" spans="1:18" x14ac:dyDescent="0.2">
      <c r="A315" s="141" t="s">
        <v>946</v>
      </c>
      <c r="B315" s="67" t="s">
        <v>947</v>
      </c>
      <c r="C315" s="67">
        <v>70</v>
      </c>
      <c r="D315" s="67" t="s">
        <v>334</v>
      </c>
      <c r="E315" s="71">
        <v>0.82837966489405002</v>
      </c>
      <c r="F315" s="68">
        <v>87.115666178623698</v>
      </c>
      <c r="G315" s="71">
        <v>0.87550763617234495</v>
      </c>
      <c r="H315" s="68">
        <v>72.327964860907798</v>
      </c>
      <c r="I315" s="71">
        <v>0.83649622359490206</v>
      </c>
      <c r="J315" s="68">
        <v>84.333821376281094</v>
      </c>
      <c r="K315" s="71">
        <v>0.82355909071062094</v>
      </c>
      <c r="L315" s="68">
        <v>42.459736456808201</v>
      </c>
      <c r="M315" s="71">
        <v>0.87828066416711403</v>
      </c>
      <c r="N315" s="68">
        <v>89.458272327964906</v>
      </c>
      <c r="O315" s="71">
        <v>0.556434374719318</v>
      </c>
      <c r="P315" s="68">
        <v>63.782991202345997</v>
      </c>
      <c r="Q315" s="71">
        <v>1</v>
      </c>
      <c r="R315" s="68">
        <v>100</v>
      </c>
    </row>
    <row r="316" spans="1:18" x14ac:dyDescent="0.2">
      <c r="A316" s="141" t="s">
        <v>948</v>
      </c>
      <c r="B316" s="67" t="s">
        <v>949</v>
      </c>
      <c r="C316" s="67">
        <v>70</v>
      </c>
      <c r="D316" s="67" t="s">
        <v>334</v>
      </c>
      <c r="E316" s="71">
        <v>0.72684518355966898</v>
      </c>
      <c r="F316" s="68">
        <v>64.568081991215195</v>
      </c>
      <c r="G316" s="71">
        <v>0.89931517671482297</v>
      </c>
      <c r="H316" s="68">
        <v>83.455344070278201</v>
      </c>
      <c r="I316" s="71">
        <v>0.76870021263029797</v>
      </c>
      <c r="J316" s="68">
        <v>53.587115666178597</v>
      </c>
      <c r="K316" s="71">
        <v>0.83346451978153202</v>
      </c>
      <c r="L316" s="68">
        <v>45.973645680819899</v>
      </c>
      <c r="M316" s="71">
        <v>0.751071237279058</v>
      </c>
      <c r="N316" s="68">
        <v>72.1815519765739</v>
      </c>
      <c r="O316" s="71">
        <v>0.461719954952302</v>
      </c>
      <c r="P316" s="68">
        <v>51.026392961876802</v>
      </c>
      <c r="Q316" s="71">
        <v>0.64680000000000004</v>
      </c>
      <c r="R316" s="68">
        <v>63.353115727003001</v>
      </c>
    </row>
    <row r="317" spans="1:18" x14ac:dyDescent="0.2">
      <c r="A317" s="141" t="s">
        <v>950</v>
      </c>
      <c r="B317" s="67" t="s">
        <v>951</v>
      </c>
      <c r="C317" s="67">
        <v>70</v>
      </c>
      <c r="D317" s="67" t="s">
        <v>334</v>
      </c>
      <c r="E317" s="71">
        <v>0.77839545977814395</v>
      </c>
      <c r="F317" s="68">
        <v>76.573938506588604</v>
      </c>
      <c r="G317" s="71">
        <v>0.91471033863526297</v>
      </c>
      <c r="H317" s="68">
        <v>89.458272327964906</v>
      </c>
      <c r="I317" s="71">
        <v>0.79199549493548105</v>
      </c>
      <c r="J317" s="68">
        <v>63.103953147877</v>
      </c>
      <c r="K317" s="71">
        <v>0.81958784911695703</v>
      </c>
      <c r="L317" s="68">
        <v>40.556368960468497</v>
      </c>
      <c r="M317" s="71">
        <v>0.78454740224959896</v>
      </c>
      <c r="N317" s="68">
        <v>77.452415812591497</v>
      </c>
      <c r="O317" s="71">
        <v>0.58113621395341997</v>
      </c>
      <c r="P317" s="68">
        <v>66.862170087976494</v>
      </c>
      <c r="Q317" s="71"/>
      <c r="R317" s="68"/>
    </row>
    <row r="318" spans="1:18" x14ac:dyDescent="0.2">
      <c r="A318" s="141" t="s">
        <v>952</v>
      </c>
      <c r="B318" s="67" t="s">
        <v>953</v>
      </c>
      <c r="C318" s="67">
        <v>70</v>
      </c>
      <c r="D318" s="67" t="s">
        <v>334</v>
      </c>
      <c r="E318" s="71">
        <v>0.76288126829722502</v>
      </c>
      <c r="F318" s="68">
        <v>72.1815519765739</v>
      </c>
      <c r="G318" s="71">
        <v>0.879954249116772</v>
      </c>
      <c r="H318" s="68">
        <v>74.670571010248906</v>
      </c>
      <c r="I318" s="71">
        <v>0.83344371696896002</v>
      </c>
      <c r="J318" s="68">
        <v>82.576866764275294</v>
      </c>
      <c r="K318" s="71">
        <v>0.84850074384714103</v>
      </c>
      <c r="L318" s="68">
        <v>49.633967789165403</v>
      </c>
      <c r="M318" s="71">
        <v>0.85149973219068098</v>
      </c>
      <c r="N318" s="68">
        <v>86.8228404099561</v>
      </c>
      <c r="O318" s="71">
        <v>0.56118916765979898</v>
      </c>
      <c r="P318" s="68">
        <v>64.809384164222905</v>
      </c>
      <c r="Q318" s="71">
        <v>0.60270000000000001</v>
      </c>
      <c r="R318" s="68">
        <v>59.792284866468798</v>
      </c>
    </row>
    <row r="319" spans="1:18" x14ac:dyDescent="0.2">
      <c r="A319" s="141" t="s">
        <v>954</v>
      </c>
      <c r="B319" s="67" t="s">
        <v>955</v>
      </c>
      <c r="C319" s="67">
        <v>70</v>
      </c>
      <c r="D319" s="67" t="s">
        <v>334</v>
      </c>
      <c r="E319" s="71">
        <v>0.64189115702148702</v>
      </c>
      <c r="F319" s="68">
        <v>44.070278184480202</v>
      </c>
      <c r="G319" s="71">
        <v>0.875509336148932</v>
      </c>
      <c r="H319" s="68">
        <v>72.474377745241597</v>
      </c>
      <c r="I319" s="71">
        <v>0.781153818892517</v>
      </c>
      <c r="J319" s="68">
        <v>58.711566617862402</v>
      </c>
      <c r="K319" s="71">
        <v>0.80346779127277002</v>
      </c>
      <c r="L319" s="68">
        <v>35.578330893118597</v>
      </c>
      <c r="M319" s="71">
        <v>0.73098553829673296</v>
      </c>
      <c r="N319" s="68">
        <v>67.057101024890201</v>
      </c>
      <c r="O319" s="71">
        <v>0.58983045751797003</v>
      </c>
      <c r="P319" s="68">
        <v>67.741935483871003</v>
      </c>
      <c r="Q319" s="71">
        <v>7.0400000000000004E-2</v>
      </c>
      <c r="R319" s="68">
        <v>15.5786350148368</v>
      </c>
    </row>
    <row r="320" spans="1:18" x14ac:dyDescent="0.2">
      <c r="A320" s="141" t="s">
        <v>956</v>
      </c>
      <c r="B320" s="67" t="s">
        <v>957</v>
      </c>
      <c r="C320" s="67">
        <v>70</v>
      </c>
      <c r="D320" s="67" t="s">
        <v>334</v>
      </c>
      <c r="E320" s="71">
        <v>0.79271349762115795</v>
      </c>
      <c r="F320" s="68">
        <v>79.648609077598806</v>
      </c>
      <c r="G320" s="71">
        <v>0.92926507520544399</v>
      </c>
      <c r="H320" s="68">
        <v>93.557833089311899</v>
      </c>
      <c r="I320" s="71">
        <v>0.814474546240887</v>
      </c>
      <c r="J320" s="68">
        <v>74.231332357247396</v>
      </c>
      <c r="K320" s="71">
        <v>0.90228251024691897</v>
      </c>
      <c r="L320" s="68">
        <v>75.695461200585697</v>
      </c>
      <c r="M320" s="71">
        <v>0.89836636314943796</v>
      </c>
      <c r="N320" s="68">
        <v>91.215226939970705</v>
      </c>
      <c r="O320" s="71">
        <v>0.49169249088426198</v>
      </c>
      <c r="P320" s="68">
        <v>55.718475073313797</v>
      </c>
      <c r="Q320" s="71">
        <v>0.72019999999999995</v>
      </c>
      <c r="R320" s="68">
        <v>68.694362017804195</v>
      </c>
    </row>
    <row r="321" spans="1:18" x14ac:dyDescent="0.2">
      <c r="A321" s="141" t="s">
        <v>958</v>
      </c>
      <c r="B321" s="67" t="s">
        <v>959</v>
      </c>
      <c r="C321" s="67">
        <v>70</v>
      </c>
      <c r="D321" s="67" t="s">
        <v>334</v>
      </c>
      <c r="E321" s="71">
        <v>0.73286883877152098</v>
      </c>
      <c r="F321" s="68">
        <v>65.153733528550504</v>
      </c>
      <c r="G321" s="71">
        <v>0.87469195976751801</v>
      </c>
      <c r="H321" s="68">
        <v>71.888726207906302</v>
      </c>
      <c r="I321" s="71">
        <v>0.75966423472803202</v>
      </c>
      <c r="J321" s="68">
        <v>50.658857979502201</v>
      </c>
      <c r="K321" s="71">
        <v>0.83502811722437398</v>
      </c>
      <c r="L321" s="68">
        <v>46.266471449487597</v>
      </c>
      <c r="M321" s="71">
        <v>0.76446170326727403</v>
      </c>
      <c r="N321" s="68">
        <v>74.377745241581295</v>
      </c>
      <c r="O321" s="71">
        <v>0.43049817887040798</v>
      </c>
      <c r="P321" s="68">
        <v>45.747800586510301</v>
      </c>
      <c r="Q321" s="71"/>
      <c r="R321" s="68"/>
    </row>
    <row r="322" spans="1:18" x14ac:dyDescent="0.2">
      <c r="A322" s="141" t="s">
        <v>960</v>
      </c>
      <c r="B322" s="67" t="s">
        <v>961</v>
      </c>
      <c r="C322" s="67">
        <v>70</v>
      </c>
      <c r="D322" s="67" t="s">
        <v>334</v>
      </c>
      <c r="E322" s="71">
        <v>0.76124503684206501</v>
      </c>
      <c r="F322" s="68">
        <v>71.595900439238704</v>
      </c>
      <c r="G322" s="71">
        <v>0.830167132020321</v>
      </c>
      <c r="H322" s="68">
        <v>49.926793557833101</v>
      </c>
      <c r="I322" s="71">
        <v>0.75897331313405603</v>
      </c>
      <c r="J322" s="68">
        <v>50.219619326500698</v>
      </c>
      <c r="K322" s="71">
        <v>0.83532555938421205</v>
      </c>
      <c r="L322" s="68">
        <v>46.852122986822799</v>
      </c>
      <c r="M322" s="71">
        <v>0.73768077129084197</v>
      </c>
      <c r="N322" s="68">
        <v>68.521229868228403</v>
      </c>
      <c r="O322" s="71">
        <v>0.40532344522295899</v>
      </c>
      <c r="P322" s="68">
        <v>39.149560117302102</v>
      </c>
      <c r="Q322" s="71">
        <v>1</v>
      </c>
      <c r="R322" s="68">
        <v>100</v>
      </c>
    </row>
    <row r="323" spans="1:18" x14ac:dyDescent="0.2">
      <c r="A323" s="141" t="s">
        <v>962</v>
      </c>
      <c r="B323" s="67" t="s">
        <v>963</v>
      </c>
      <c r="C323" s="67">
        <v>70</v>
      </c>
      <c r="D323" s="67" t="s">
        <v>334</v>
      </c>
      <c r="E323" s="71">
        <v>0.788773516964274</v>
      </c>
      <c r="F323" s="68">
        <v>78.6237188872621</v>
      </c>
      <c r="G323" s="71">
        <v>0.879716602247548</v>
      </c>
      <c r="H323" s="68">
        <v>74.377745241581295</v>
      </c>
      <c r="I323" s="71">
        <v>0.81383967871248997</v>
      </c>
      <c r="J323" s="68">
        <v>73.938506588579799</v>
      </c>
      <c r="K323" s="71">
        <v>0.86044395144980701</v>
      </c>
      <c r="L323" s="68">
        <v>54.172767203513899</v>
      </c>
      <c r="M323" s="71">
        <v>0.751071237279058</v>
      </c>
      <c r="N323" s="68">
        <v>72.1815519765739</v>
      </c>
      <c r="O323" s="71">
        <v>0.42756963209674498</v>
      </c>
      <c r="P323" s="68">
        <v>45.307917888562997</v>
      </c>
      <c r="Q323" s="71">
        <v>1</v>
      </c>
      <c r="R323" s="68">
        <v>100</v>
      </c>
    </row>
    <row r="324" spans="1:18" x14ac:dyDescent="0.2">
      <c r="A324" s="141" t="s">
        <v>964</v>
      </c>
      <c r="B324" s="67" t="s">
        <v>965</v>
      </c>
      <c r="C324" s="67">
        <v>70</v>
      </c>
      <c r="D324" s="67" t="s">
        <v>334</v>
      </c>
      <c r="E324" s="71">
        <v>0.78259378987597505</v>
      </c>
      <c r="F324" s="68">
        <v>77.452415812591497</v>
      </c>
      <c r="G324" s="71">
        <v>0.87188988014369295</v>
      </c>
      <c r="H324" s="68">
        <v>70.278184480234302</v>
      </c>
      <c r="I324" s="71">
        <v>0.76686712721391204</v>
      </c>
      <c r="J324" s="68">
        <v>52.708638360175698</v>
      </c>
      <c r="K324" s="71">
        <v>0.85314896122541295</v>
      </c>
      <c r="L324" s="68">
        <v>51.6837481698389</v>
      </c>
      <c r="M324" s="71">
        <v>0.83141403320835605</v>
      </c>
      <c r="N324" s="68">
        <v>84.333821376281094</v>
      </c>
      <c r="O324" s="71">
        <v>0.45474273746447602</v>
      </c>
      <c r="P324" s="68">
        <v>50.293255131964798</v>
      </c>
      <c r="Q324" s="71">
        <v>0.91749999999999998</v>
      </c>
      <c r="R324" s="68">
        <v>77.448071216617194</v>
      </c>
    </row>
    <row r="325" spans="1:18" x14ac:dyDescent="0.2">
      <c r="A325" s="141" t="s">
        <v>966</v>
      </c>
      <c r="B325" s="67" t="s">
        <v>967</v>
      </c>
      <c r="C325" s="67">
        <v>70</v>
      </c>
      <c r="D325" s="67" t="s">
        <v>334</v>
      </c>
      <c r="E325" s="71">
        <v>0.76285070466294902</v>
      </c>
      <c r="F325" s="68">
        <v>72.035139092240101</v>
      </c>
      <c r="G325" s="71">
        <v>0.89262471777639796</v>
      </c>
      <c r="H325" s="68">
        <v>81.112737920936993</v>
      </c>
      <c r="I325" s="71">
        <v>0.80012275740929995</v>
      </c>
      <c r="J325" s="68">
        <v>67.057101024890201</v>
      </c>
      <c r="K325" s="71">
        <v>0.89782474077475904</v>
      </c>
      <c r="L325" s="68">
        <v>73.938506588579799</v>
      </c>
      <c r="M325" s="71">
        <v>0.76446170326727403</v>
      </c>
      <c r="N325" s="68">
        <v>74.377745241581295</v>
      </c>
      <c r="O325" s="71">
        <v>0.425970308749962</v>
      </c>
      <c r="P325" s="68">
        <v>44.134897360703803</v>
      </c>
      <c r="Q325" s="71">
        <v>0.79610000000000003</v>
      </c>
      <c r="R325" s="68">
        <v>72.106824925815999</v>
      </c>
    </row>
    <row r="326" spans="1:18" x14ac:dyDescent="0.2">
      <c r="A326" s="141" t="s">
        <v>968</v>
      </c>
      <c r="B326" s="67" t="s">
        <v>969</v>
      </c>
      <c r="C326" s="67">
        <v>70</v>
      </c>
      <c r="D326" s="67" t="s">
        <v>334</v>
      </c>
      <c r="E326" s="71">
        <v>0.79476300990760895</v>
      </c>
      <c r="F326" s="68">
        <v>80.234260614934101</v>
      </c>
      <c r="G326" s="71">
        <v>0.92576305363972899</v>
      </c>
      <c r="H326" s="68">
        <v>92.679355783308907</v>
      </c>
      <c r="I326" s="71">
        <v>0.72470290172099205</v>
      </c>
      <c r="J326" s="68">
        <v>38.360175695461201</v>
      </c>
      <c r="K326" s="71">
        <v>0.88191238349622403</v>
      </c>
      <c r="L326" s="68">
        <v>65.592972181552</v>
      </c>
      <c r="M326" s="71">
        <v>0.81132833422603101</v>
      </c>
      <c r="N326" s="68">
        <v>81.844802342606101</v>
      </c>
      <c r="O326" s="71">
        <v>0.42487138636268101</v>
      </c>
      <c r="P326" s="68">
        <v>43.695014662756599</v>
      </c>
      <c r="Q326" s="71">
        <v>1</v>
      </c>
      <c r="R326" s="68">
        <v>100</v>
      </c>
    </row>
    <row r="327" spans="1:18" x14ac:dyDescent="0.2">
      <c r="A327" s="141" t="s">
        <v>970</v>
      </c>
      <c r="B327" s="67" t="s">
        <v>971</v>
      </c>
      <c r="C327" s="67">
        <v>70</v>
      </c>
      <c r="D327" s="67" t="s">
        <v>334</v>
      </c>
      <c r="E327" s="71">
        <v>0.82251833781254202</v>
      </c>
      <c r="F327" s="68">
        <v>85.358711566617899</v>
      </c>
      <c r="G327" s="71">
        <v>0.94973959615885994</v>
      </c>
      <c r="H327" s="68">
        <v>97.803806734992705</v>
      </c>
      <c r="I327" s="71">
        <v>0.82672176520513196</v>
      </c>
      <c r="J327" s="68">
        <v>79.355783308931194</v>
      </c>
      <c r="K327" s="71">
        <v>0.91485316746635204</v>
      </c>
      <c r="L327" s="68">
        <v>79.941434846266503</v>
      </c>
      <c r="M327" s="71">
        <v>0.85819496518478899</v>
      </c>
      <c r="N327" s="68">
        <v>87.994143484626605</v>
      </c>
      <c r="O327" s="71">
        <v>0.38560053286011903</v>
      </c>
      <c r="P327" s="68">
        <v>35.923753665689098</v>
      </c>
      <c r="Q327" s="71">
        <v>1</v>
      </c>
      <c r="R327" s="68">
        <v>100</v>
      </c>
    </row>
    <row r="328" spans="1:18" x14ac:dyDescent="0.2">
      <c r="A328" s="141" t="s">
        <v>972</v>
      </c>
      <c r="B328" s="67" t="s">
        <v>973</v>
      </c>
      <c r="C328" s="67">
        <v>70</v>
      </c>
      <c r="D328" s="67" t="s">
        <v>334</v>
      </c>
      <c r="E328" s="71">
        <v>0.69269800286202299</v>
      </c>
      <c r="F328" s="68">
        <v>56.222547584187403</v>
      </c>
      <c r="G328" s="71">
        <v>0.79459510457640903</v>
      </c>
      <c r="H328" s="68">
        <v>34.846266471449503</v>
      </c>
      <c r="I328" s="71">
        <v>0.79363876134247602</v>
      </c>
      <c r="J328" s="68">
        <v>63.543191800878503</v>
      </c>
      <c r="K328" s="71">
        <v>0.77931289993207797</v>
      </c>
      <c r="L328" s="68">
        <v>28.404099560761299</v>
      </c>
      <c r="M328" s="71">
        <v>0.61047134440278505</v>
      </c>
      <c r="N328" s="68">
        <v>42.752562225475799</v>
      </c>
      <c r="O328" s="71">
        <v>0.178169906918386</v>
      </c>
      <c r="P328" s="68">
        <v>8.7976539589442808</v>
      </c>
      <c r="Q328" s="71">
        <v>1</v>
      </c>
      <c r="R328" s="68">
        <v>100</v>
      </c>
    </row>
    <row r="329" spans="1:18" x14ac:dyDescent="0.2">
      <c r="A329" s="141" t="s">
        <v>974</v>
      </c>
      <c r="B329" s="67" t="s">
        <v>975</v>
      </c>
      <c r="C329" s="67">
        <v>70</v>
      </c>
      <c r="D329" s="67" t="s">
        <v>334</v>
      </c>
      <c r="E329" s="71">
        <v>0.74130744511163205</v>
      </c>
      <c r="F329" s="68">
        <v>67.203513909224</v>
      </c>
      <c r="G329" s="71">
        <v>0.81509272621193996</v>
      </c>
      <c r="H329" s="68">
        <v>41.581259150805302</v>
      </c>
      <c r="I329" s="71">
        <v>0.817840454723751</v>
      </c>
      <c r="J329" s="68">
        <v>75.695461200585697</v>
      </c>
      <c r="K329" s="71">
        <v>0.81215067632843296</v>
      </c>
      <c r="L329" s="68">
        <v>38.506588579795</v>
      </c>
      <c r="M329" s="71">
        <v>0.71759507230851705</v>
      </c>
      <c r="N329" s="68">
        <v>64.128843338213798</v>
      </c>
      <c r="O329" s="71">
        <v>0.31861574109715302</v>
      </c>
      <c r="P329" s="68">
        <v>23.0205278592375</v>
      </c>
      <c r="Q329" s="71">
        <v>0.96655000000000002</v>
      </c>
      <c r="R329" s="68">
        <v>78.486646884273</v>
      </c>
    </row>
    <row r="330" spans="1:18" x14ac:dyDescent="0.2">
      <c r="A330" s="141" t="s">
        <v>976</v>
      </c>
      <c r="B330" s="67" t="s">
        <v>977</v>
      </c>
      <c r="C330" s="67">
        <v>70</v>
      </c>
      <c r="D330" s="67" t="s">
        <v>334</v>
      </c>
      <c r="E330" s="71">
        <v>0.74168074760238101</v>
      </c>
      <c r="F330" s="68">
        <v>67.349926793557799</v>
      </c>
      <c r="G330" s="71">
        <v>0.78785593301615198</v>
      </c>
      <c r="H330" s="68">
        <v>32.503660322108303</v>
      </c>
      <c r="I330" s="71">
        <v>0.79406611863297505</v>
      </c>
      <c r="J330" s="68">
        <v>63.689604685212302</v>
      </c>
      <c r="K330" s="71">
        <v>0.87637904426920699</v>
      </c>
      <c r="L330" s="68">
        <v>62.225475841874101</v>
      </c>
      <c r="M330" s="71">
        <v>0.67742367434386697</v>
      </c>
      <c r="N330" s="68">
        <v>55.344070278184503</v>
      </c>
      <c r="O330" s="71">
        <v>0.31435971535208301</v>
      </c>
      <c r="P330" s="68">
        <v>21.994134897360698</v>
      </c>
      <c r="Q330" s="71">
        <v>1</v>
      </c>
      <c r="R330" s="68">
        <v>100</v>
      </c>
    </row>
    <row r="331" spans="1:18" x14ac:dyDescent="0.2">
      <c r="A331" s="141" t="s">
        <v>978</v>
      </c>
      <c r="B331" s="67" t="s">
        <v>979</v>
      </c>
      <c r="C331" s="67">
        <v>70</v>
      </c>
      <c r="D331" s="67" t="s">
        <v>334</v>
      </c>
      <c r="E331" s="71">
        <v>0.79941563663269699</v>
      </c>
      <c r="F331" s="68">
        <v>81.112737920936993</v>
      </c>
      <c r="G331" s="71">
        <v>0.88284766968997197</v>
      </c>
      <c r="H331" s="68">
        <v>76.281112737920907</v>
      </c>
      <c r="I331" s="71">
        <v>0.84118087510681205</v>
      </c>
      <c r="J331" s="68">
        <v>85.651537335285497</v>
      </c>
      <c r="K331" s="71">
        <v>0.92388172401755897</v>
      </c>
      <c r="L331" s="68">
        <v>83.748169838945799</v>
      </c>
      <c r="M331" s="71">
        <v>0.751071237279058</v>
      </c>
      <c r="N331" s="68">
        <v>72.1815519765739</v>
      </c>
      <c r="O331" s="71">
        <v>0.397512313702784</v>
      </c>
      <c r="P331" s="68">
        <v>37.976539589442801</v>
      </c>
      <c r="Q331" s="71">
        <v>1</v>
      </c>
      <c r="R331" s="68">
        <v>100</v>
      </c>
    </row>
    <row r="332" spans="1:18" x14ac:dyDescent="0.2">
      <c r="A332" s="141" t="s">
        <v>980</v>
      </c>
      <c r="B332" s="67" t="s">
        <v>981</v>
      </c>
      <c r="C332" s="67">
        <v>70</v>
      </c>
      <c r="D332" s="67" t="s">
        <v>334</v>
      </c>
      <c r="E332" s="71">
        <v>0.77096935686845403</v>
      </c>
      <c r="F332" s="68">
        <v>74.231332357247396</v>
      </c>
      <c r="G332" s="71">
        <v>0.81678610393073603</v>
      </c>
      <c r="H332" s="68">
        <v>42.459736456808201</v>
      </c>
      <c r="I332" s="71">
        <v>0.790167136084442</v>
      </c>
      <c r="J332" s="68">
        <v>62.371888726207899</v>
      </c>
      <c r="K332" s="71">
        <v>0.88000469868380105</v>
      </c>
      <c r="L332" s="68">
        <v>63.9824304538799</v>
      </c>
      <c r="M332" s="71">
        <v>0.76446170326727403</v>
      </c>
      <c r="N332" s="68">
        <v>74.377745241581295</v>
      </c>
      <c r="O332" s="71">
        <v>0.37439649924447399</v>
      </c>
      <c r="P332" s="68">
        <v>34.457478005865099</v>
      </c>
      <c r="Q332" s="71">
        <v>1</v>
      </c>
      <c r="R332" s="68">
        <v>100</v>
      </c>
    </row>
    <row r="333" spans="1:18" x14ac:dyDescent="0.2">
      <c r="A333" s="141" t="s">
        <v>982</v>
      </c>
      <c r="B333" s="67" t="s">
        <v>983</v>
      </c>
      <c r="C333" s="67">
        <v>70</v>
      </c>
      <c r="D333" s="67" t="s">
        <v>334</v>
      </c>
      <c r="E333" s="71">
        <v>0.73381692073492299</v>
      </c>
      <c r="F333" s="68">
        <v>65.300146412884303</v>
      </c>
      <c r="G333" s="71">
        <v>0.80492568277294296</v>
      </c>
      <c r="H333" s="68">
        <v>37.920937042459698</v>
      </c>
      <c r="I333" s="71">
        <v>0.864901053214986</v>
      </c>
      <c r="J333" s="68">
        <v>92.532942898975094</v>
      </c>
      <c r="K333" s="71">
        <v>0.799319536084099</v>
      </c>
      <c r="L333" s="68">
        <v>34.114202049780403</v>
      </c>
      <c r="M333" s="71">
        <v>0.67742367434386697</v>
      </c>
      <c r="N333" s="68">
        <v>55.344070278184503</v>
      </c>
      <c r="O333" s="71">
        <v>0.25698157799364202</v>
      </c>
      <c r="P333" s="68">
        <v>15.3958944281525</v>
      </c>
      <c r="Q333" s="71">
        <v>0.99934999999999996</v>
      </c>
      <c r="R333" s="68">
        <v>80.118694362017806</v>
      </c>
    </row>
    <row r="334" spans="1:18" x14ac:dyDescent="0.2">
      <c r="A334" s="141" t="s">
        <v>984</v>
      </c>
      <c r="B334" s="67" t="s">
        <v>985</v>
      </c>
      <c r="C334" s="67">
        <v>70</v>
      </c>
      <c r="D334" s="67" t="s">
        <v>334</v>
      </c>
      <c r="E334" s="71">
        <v>0.72050605151035196</v>
      </c>
      <c r="F334" s="68">
        <v>62.518301610541698</v>
      </c>
      <c r="G334" s="71">
        <v>0.82559757943770296</v>
      </c>
      <c r="H334" s="68">
        <v>47.144948755490503</v>
      </c>
      <c r="I334" s="71">
        <v>0.78113425758599297</v>
      </c>
      <c r="J334" s="68">
        <v>58.565153733528597</v>
      </c>
      <c r="K334" s="71">
        <v>0.78421156847217899</v>
      </c>
      <c r="L334" s="68">
        <v>30.307467057101</v>
      </c>
      <c r="M334" s="71">
        <v>0.65064274236743402</v>
      </c>
      <c r="N334" s="68">
        <v>49.926793557833101</v>
      </c>
      <c r="O334" s="71">
        <v>0.28145016119880101</v>
      </c>
      <c r="P334" s="68">
        <v>17.595307917888601</v>
      </c>
      <c r="Q334" s="71">
        <v>1</v>
      </c>
      <c r="R334" s="68">
        <v>100</v>
      </c>
    </row>
    <row r="335" spans="1:18" x14ac:dyDescent="0.2">
      <c r="A335" s="141" t="s">
        <v>986</v>
      </c>
      <c r="B335" s="67" t="s">
        <v>987</v>
      </c>
      <c r="C335" s="67">
        <v>70</v>
      </c>
      <c r="D335" s="67" t="s">
        <v>334</v>
      </c>
      <c r="E335" s="71">
        <v>0.73666116438107199</v>
      </c>
      <c r="F335" s="68">
        <v>66.178623718887295</v>
      </c>
      <c r="G335" s="71">
        <v>0.91515876972962196</v>
      </c>
      <c r="H335" s="68">
        <v>90.043923865300101</v>
      </c>
      <c r="I335" s="71">
        <v>0.79433665902149997</v>
      </c>
      <c r="J335" s="68">
        <v>63.836017569546101</v>
      </c>
      <c r="K335" s="71">
        <v>0.83139720523758198</v>
      </c>
      <c r="L335" s="68">
        <v>45.241581259150799</v>
      </c>
      <c r="M335" s="71">
        <v>0.71759507230851705</v>
      </c>
      <c r="N335" s="68">
        <v>64.128843338213798</v>
      </c>
      <c r="O335" s="71">
        <v>0.19027927998921301</v>
      </c>
      <c r="P335" s="68">
        <v>9.3841642228739008</v>
      </c>
      <c r="Q335" s="71">
        <v>0.97119999999999995</v>
      </c>
      <c r="R335" s="68">
        <v>78.635014836795193</v>
      </c>
    </row>
    <row r="336" spans="1:18" x14ac:dyDescent="0.2">
      <c r="A336" s="141" t="s">
        <v>988</v>
      </c>
      <c r="B336" s="67" t="s">
        <v>989</v>
      </c>
      <c r="C336" s="67">
        <v>70</v>
      </c>
      <c r="D336" s="67" t="s">
        <v>334</v>
      </c>
      <c r="E336" s="71">
        <v>0.71473453344150195</v>
      </c>
      <c r="F336" s="68">
        <v>60.761346998535899</v>
      </c>
      <c r="G336" s="71">
        <v>0.82865744898099003</v>
      </c>
      <c r="H336" s="68">
        <v>48.462664714494899</v>
      </c>
      <c r="I336" s="71">
        <v>0.79129248334317703</v>
      </c>
      <c r="J336" s="68">
        <v>62.664714494875597</v>
      </c>
      <c r="K336" s="71">
        <v>0.81893638691790704</v>
      </c>
      <c r="L336" s="68">
        <v>40.409956076134698</v>
      </c>
      <c r="M336" s="71">
        <v>0.69081414033208399</v>
      </c>
      <c r="N336" s="68">
        <v>58.711566617862402</v>
      </c>
      <c r="O336" s="71">
        <v>0.158706741074853</v>
      </c>
      <c r="P336" s="68">
        <v>7.3313782991202396</v>
      </c>
      <c r="Q336" s="71">
        <v>1</v>
      </c>
      <c r="R336" s="68">
        <v>100</v>
      </c>
    </row>
    <row r="337" spans="1:18" x14ac:dyDescent="0.2">
      <c r="A337" s="141" t="s">
        <v>990</v>
      </c>
      <c r="B337" s="67" t="s">
        <v>991</v>
      </c>
      <c r="C337" s="67">
        <v>70</v>
      </c>
      <c r="D337" s="67" t="s">
        <v>334</v>
      </c>
      <c r="E337" s="71">
        <v>0.74091027770512696</v>
      </c>
      <c r="F337" s="68">
        <v>66.910688140556402</v>
      </c>
      <c r="G337" s="71">
        <v>0.90045024046324496</v>
      </c>
      <c r="H337" s="68">
        <v>84.480234260614907</v>
      </c>
      <c r="I337" s="71">
        <v>0.76299314709381505</v>
      </c>
      <c r="J337" s="68">
        <v>51.830161054172798</v>
      </c>
      <c r="K337" s="71">
        <v>0.84959877620042401</v>
      </c>
      <c r="L337" s="68">
        <v>50.658857979502201</v>
      </c>
      <c r="M337" s="71">
        <v>0.751071237279058</v>
      </c>
      <c r="N337" s="68">
        <v>72.1815519765739</v>
      </c>
      <c r="O337" s="71">
        <v>0.18134826519421901</v>
      </c>
      <c r="P337" s="68">
        <v>9.0909090909090899</v>
      </c>
      <c r="Q337" s="71">
        <v>1</v>
      </c>
      <c r="R337" s="68">
        <v>100</v>
      </c>
    </row>
    <row r="338" spans="1:18" x14ac:dyDescent="0.2">
      <c r="A338" s="141" t="s">
        <v>992</v>
      </c>
      <c r="B338" s="67" t="s">
        <v>993</v>
      </c>
      <c r="C338" s="67">
        <v>70</v>
      </c>
      <c r="D338" s="67" t="s">
        <v>334</v>
      </c>
      <c r="E338" s="71">
        <v>0.81830121989895499</v>
      </c>
      <c r="F338" s="68">
        <v>84.333821376281094</v>
      </c>
      <c r="G338" s="71">
        <v>0.966289975620924</v>
      </c>
      <c r="H338" s="68">
        <v>98.975109809663294</v>
      </c>
      <c r="I338" s="71">
        <v>0.84398006886222299</v>
      </c>
      <c r="J338" s="68">
        <v>86.383601756954604</v>
      </c>
      <c r="K338" s="71">
        <v>0.94096558086947502</v>
      </c>
      <c r="L338" s="68">
        <v>90.483162518301597</v>
      </c>
      <c r="M338" s="71">
        <v>0.85819496518478899</v>
      </c>
      <c r="N338" s="68">
        <v>87.994143484626605</v>
      </c>
      <c r="O338" s="71">
        <v>0.300376728856317</v>
      </c>
      <c r="P338" s="68">
        <v>20.234604105571801</v>
      </c>
      <c r="Q338" s="71">
        <v>1</v>
      </c>
      <c r="R338" s="68">
        <v>100</v>
      </c>
    </row>
    <row r="339" spans="1:18" x14ac:dyDescent="0.2">
      <c r="A339" s="141" t="s">
        <v>994</v>
      </c>
      <c r="B339" s="67" t="s">
        <v>995</v>
      </c>
      <c r="C339" s="67">
        <v>70</v>
      </c>
      <c r="D339" s="67" t="s">
        <v>334</v>
      </c>
      <c r="E339" s="71">
        <v>0.77811529314893502</v>
      </c>
      <c r="F339" s="68">
        <v>76.134699853587094</v>
      </c>
      <c r="G339" s="71">
        <v>0.85987014236566295</v>
      </c>
      <c r="H339" s="68">
        <v>64.860907759882906</v>
      </c>
      <c r="I339" s="71">
        <v>0.84934313982550502</v>
      </c>
      <c r="J339" s="68">
        <v>87.701317715958993</v>
      </c>
      <c r="K339" s="71">
        <v>0.86171380472081804</v>
      </c>
      <c r="L339" s="68">
        <v>54.904831625183</v>
      </c>
      <c r="M339" s="71">
        <v>0.79124263524370697</v>
      </c>
      <c r="N339" s="68">
        <v>78.330893118594403</v>
      </c>
      <c r="O339" s="71">
        <v>0.306522036737916</v>
      </c>
      <c r="P339" s="68">
        <v>21.260997067448699</v>
      </c>
      <c r="Q339" s="71">
        <v>1</v>
      </c>
      <c r="R339" s="68">
        <v>100</v>
      </c>
    </row>
    <row r="340" spans="1:18" x14ac:dyDescent="0.2">
      <c r="A340" s="141" t="s">
        <v>996</v>
      </c>
      <c r="B340" s="67" t="s">
        <v>997</v>
      </c>
      <c r="C340" s="67">
        <v>70</v>
      </c>
      <c r="D340" s="67" t="s">
        <v>334</v>
      </c>
      <c r="E340" s="71">
        <v>0.67964568466561404</v>
      </c>
      <c r="F340" s="68">
        <v>52.855051244509497</v>
      </c>
      <c r="G340" s="71">
        <v>0.90970301948760501</v>
      </c>
      <c r="H340" s="68">
        <v>88.433382137628101</v>
      </c>
      <c r="I340" s="71">
        <v>0.87817461079513404</v>
      </c>
      <c r="J340" s="68">
        <v>95.461200585651497</v>
      </c>
      <c r="K340" s="71">
        <v>0.83610381914319898</v>
      </c>
      <c r="L340" s="68">
        <v>47.144948755490503</v>
      </c>
      <c r="M340" s="71">
        <v>0.71759507230851705</v>
      </c>
      <c r="N340" s="68">
        <v>64.128843338213798</v>
      </c>
      <c r="O340" s="71">
        <v>0.47179758625922602</v>
      </c>
      <c r="P340" s="68">
        <v>52.199413489736102</v>
      </c>
      <c r="Q340" s="71">
        <v>0.26450000000000001</v>
      </c>
      <c r="R340" s="68">
        <v>36.350148367952499</v>
      </c>
    </row>
    <row r="341" spans="1:18" x14ac:dyDescent="0.2">
      <c r="A341" s="141" t="s">
        <v>998</v>
      </c>
      <c r="B341" s="67" t="s">
        <v>999</v>
      </c>
      <c r="C341" s="67">
        <v>70</v>
      </c>
      <c r="D341" s="67" t="s">
        <v>334</v>
      </c>
      <c r="E341" s="71">
        <v>0.79956401785170494</v>
      </c>
      <c r="F341" s="68">
        <v>81.259150805270906</v>
      </c>
      <c r="G341" s="71">
        <v>0.86639245793589903</v>
      </c>
      <c r="H341" s="68">
        <v>67.496339677891697</v>
      </c>
      <c r="I341" s="71">
        <v>0.88899331230727696</v>
      </c>
      <c r="J341" s="68">
        <v>96.339677891654503</v>
      </c>
      <c r="K341" s="71">
        <v>0.87034740002465205</v>
      </c>
      <c r="L341" s="68">
        <v>59.150805270863799</v>
      </c>
      <c r="M341" s="71">
        <v>0.73098553829673296</v>
      </c>
      <c r="N341" s="68">
        <v>67.057101024890201</v>
      </c>
      <c r="O341" s="71">
        <v>0.44066539854567099</v>
      </c>
      <c r="P341" s="68">
        <v>47.947214076246297</v>
      </c>
      <c r="Q341" s="71">
        <v>1</v>
      </c>
      <c r="R341" s="68">
        <v>100</v>
      </c>
    </row>
    <row r="342" spans="1:18" x14ac:dyDescent="0.2">
      <c r="A342" s="141" t="s">
        <v>1000</v>
      </c>
      <c r="B342" s="67" t="s">
        <v>1001</v>
      </c>
      <c r="C342" s="67">
        <v>70</v>
      </c>
      <c r="D342" s="67" t="s">
        <v>334</v>
      </c>
      <c r="E342" s="71">
        <v>0.62290123174118395</v>
      </c>
      <c r="F342" s="68">
        <v>39.677891654465597</v>
      </c>
      <c r="G342" s="71">
        <v>0.84761208289520196</v>
      </c>
      <c r="H342" s="68">
        <v>57.686676427525597</v>
      </c>
      <c r="I342" s="71">
        <v>0.86609217320792098</v>
      </c>
      <c r="J342" s="68">
        <v>93.265007320644202</v>
      </c>
      <c r="K342" s="71">
        <v>0.82191984230886295</v>
      </c>
      <c r="L342" s="68">
        <v>41.288433382137598</v>
      </c>
      <c r="M342" s="71">
        <v>0.63055704338510998</v>
      </c>
      <c r="N342" s="68">
        <v>46.852122986822799</v>
      </c>
      <c r="O342" s="71">
        <v>0.47702624865000698</v>
      </c>
      <c r="P342" s="68">
        <v>53.225806451612897</v>
      </c>
      <c r="Q342" s="71">
        <v>9.4200000000000006E-2</v>
      </c>
      <c r="R342" s="68">
        <v>17.5074183976261</v>
      </c>
    </row>
    <row r="343" spans="1:18" x14ac:dyDescent="0.2">
      <c r="A343" s="141" t="s">
        <v>1002</v>
      </c>
      <c r="B343" s="67" t="s">
        <v>1003</v>
      </c>
      <c r="C343" s="67">
        <v>70</v>
      </c>
      <c r="D343" s="67" t="s">
        <v>334</v>
      </c>
      <c r="E343" s="71">
        <v>0.774306397997653</v>
      </c>
      <c r="F343" s="68">
        <v>75.402635431918</v>
      </c>
      <c r="G343" s="71">
        <v>0.88282749462335697</v>
      </c>
      <c r="H343" s="68">
        <v>76.134699853587094</v>
      </c>
      <c r="I343" s="71">
        <v>0.83418410032469004</v>
      </c>
      <c r="J343" s="68">
        <v>83.601756954612</v>
      </c>
      <c r="K343" s="71">
        <v>0.77413228898499697</v>
      </c>
      <c r="L343" s="68">
        <v>26.793557833089299</v>
      </c>
      <c r="M343" s="71">
        <v>0.69750937332619201</v>
      </c>
      <c r="N343" s="68">
        <v>60.029282576866798</v>
      </c>
      <c r="O343" s="71">
        <v>0.47798513072667997</v>
      </c>
      <c r="P343" s="68">
        <v>53.665689149560102</v>
      </c>
      <c r="Q343" s="71">
        <v>0.97919999999999996</v>
      </c>
      <c r="R343" s="68">
        <v>78.7833827893175</v>
      </c>
    </row>
    <row r="344" spans="1:18" x14ac:dyDescent="0.2">
      <c r="A344" s="141" t="s">
        <v>1004</v>
      </c>
      <c r="B344" s="67" t="s">
        <v>1005</v>
      </c>
      <c r="C344" s="67">
        <v>70</v>
      </c>
      <c r="D344" s="67" t="s">
        <v>334</v>
      </c>
      <c r="E344" s="71">
        <v>0.75679820076507398</v>
      </c>
      <c r="F344" s="68">
        <v>70.863836017569596</v>
      </c>
      <c r="G344" s="71">
        <v>0.86926848754886599</v>
      </c>
      <c r="H344" s="68">
        <v>69.106881405563698</v>
      </c>
      <c r="I344" s="71">
        <v>0.832156714497299</v>
      </c>
      <c r="J344" s="68">
        <v>81.844802342606101</v>
      </c>
      <c r="K344" s="71">
        <v>0.759498392725107</v>
      </c>
      <c r="L344" s="68">
        <v>23.572474377745198</v>
      </c>
      <c r="M344" s="71">
        <v>0.63055704338510998</v>
      </c>
      <c r="N344" s="68">
        <v>46.852122986822799</v>
      </c>
      <c r="O344" s="71">
        <v>0.44930856643406297</v>
      </c>
      <c r="P344" s="68">
        <v>49.853372434017601</v>
      </c>
      <c r="Q344" s="71">
        <v>1</v>
      </c>
      <c r="R344" s="68">
        <v>100</v>
      </c>
    </row>
    <row r="345" spans="1:18" x14ac:dyDescent="0.2">
      <c r="A345" s="141" t="s">
        <v>1006</v>
      </c>
      <c r="B345" s="67" t="s">
        <v>1007</v>
      </c>
      <c r="C345" s="67">
        <v>70</v>
      </c>
      <c r="D345" s="67" t="s">
        <v>334</v>
      </c>
      <c r="E345" s="71">
        <v>0.82263037481431101</v>
      </c>
      <c r="F345" s="68">
        <v>85.505124450951698</v>
      </c>
      <c r="G345" s="71">
        <v>0.91705739617432402</v>
      </c>
      <c r="H345" s="68">
        <v>90.775988286969294</v>
      </c>
      <c r="I345" s="71">
        <v>0.82813809081329204</v>
      </c>
      <c r="J345" s="68">
        <v>79.795021961932704</v>
      </c>
      <c r="K345" s="71">
        <v>0.91005300948328205</v>
      </c>
      <c r="L345" s="68">
        <v>78.477306002928302</v>
      </c>
      <c r="M345" s="71">
        <v>0.82471880021424804</v>
      </c>
      <c r="N345" s="68">
        <v>83.748169838945799</v>
      </c>
      <c r="O345" s="71">
        <v>0.45581495220072199</v>
      </c>
      <c r="P345" s="68">
        <v>50.586510263929597</v>
      </c>
      <c r="Q345" s="71">
        <v>1</v>
      </c>
      <c r="R345" s="68">
        <v>100</v>
      </c>
    </row>
    <row r="346" spans="1:18" x14ac:dyDescent="0.2">
      <c r="A346" s="141" t="s">
        <v>681</v>
      </c>
      <c r="B346" s="67" t="s">
        <v>1008</v>
      </c>
      <c r="C346" s="67">
        <v>70</v>
      </c>
      <c r="D346" s="67" t="s">
        <v>334</v>
      </c>
      <c r="E346" s="71">
        <v>0.72073970100625295</v>
      </c>
      <c r="F346" s="68">
        <v>62.664714494875597</v>
      </c>
      <c r="G346" s="71">
        <v>0.90987601515136496</v>
      </c>
      <c r="H346" s="68">
        <v>88.5797950219619</v>
      </c>
      <c r="I346" s="71">
        <v>0.81592509046070405</v>
      </c>
      <c r="J346" s="68">
        <v>74.816983894582705</v>
      </c>
      <c r="K346" s="71">
        <v>0.86534390826170604</v>
      </c>
      <c r="L346" s="68">
        <v>56.954612005856497</v>
      </c>
      <c r="M346" s="71">
        <v>0.69081414033208399</v>
      </c>
      <c r="N346" s="68">
        <v>58.711566617862402</v>
      </c>
      <c r="O346" s="71">
        <v>0.36647905183165702</v>
      </c>
      <c r="P346" s="68">
        <v>32.8445747800587</v>
      </c>
      <c r="Q346" s="71">
        <v>0.67600000000000005</v>
      </c>
      <c r="R346" s="68">
        <v>65.430267062314499</v>
      </c>
    </row>
    <row r="347" spans="1:18" x14ac:dyDescent="0.2">
      <c r="A347" s="141" t="s">
        <v>1009</v>
      </c>
      <c r="B347" s="67" t="s">
        <v>1010</v>
      </c>
      <c r="C347" s="67">
        <v>70</v>
      </c>
      <c r="D347" s="67" t="s">
        <v>334</v>
      </c>
      <c r="E347" s="71">
        <v>0.61957084296974296</v>
      </c>
      <c r="F347" s="68">
        <v>38.799414348462697</v>
      </c>
      <c r="G347" s="71">
        <v>0.86384623590291298</v>
      </c>
      <c r="H347" s="68">
        <v>66.032210834553396</v>
      </c>
      <c r="I347" s="71">
        <v>0.78559626895900003</v>
      </c>
      <c r="J347" s="68">
        <v>60.175695461200597</v>
      </c>
      <c r="K347" s="71">
        <v>0.89025262717921505</v>
      </c>
      <c r="L347" s="68">
        <v>70.131771595900403</v>
      </c>
      <c r="M347" s="71">
        <v>0.751071237279058</v>
      </c>
      <c r="N347" s="68">
        <v>72.1815519765739</v>
      </c>
      <c r="O347" s="71">
        <v>0.42225868849827503</v>
      </c>
      <c r="P347" s="68">
        <v>42.815249266862203</v>
      </c>
      <c r="Q347" s="71">
        <v>4.4000000000000003E-3</v>
      </c>
      <c r="R347" s="68">
        <v>11.572700296735899</v>
      </c>
    </row>
    <row r="348" spans="1:18" x14ac:dyDescent="0.2">
      <c r="A348" s="141" t="s">
        <v>1011</v>
      </c>
      <c r="B348" s="67" t="s">
        <v>1012</v>
      </c>
      <c r="C348" s="67">
        <v>70</v>
      </c>
      <c r="D348" s="67" t="s">
        <v>334</v>
      </c>
      <c r="E348" s="71">
        <v>0.74080681238488499</v>
      </c>
      <c r="F348" s="68">
        <v>66.764275256222504</v>
      </c>
      <c r="G348" s="71">
        <v>0.94325685274521298</v>
      </c>
      <c r="H348" s="68">
        <v>95.900439238652993</v>
      </c>
      <c r="I348" s="71">
        <v>0.83081222082367501</v>
      </c>
      <c r="J348" s="68">
        <v>81.112737920936993</v>
      </c>
      <c r="K348" s="71">
        <v>0.90722020597189601</v>
      </c>
      <c r="L348" s="68">
        <v>77.452415812591497</v>
      </c>
      <c r="M348" s="71">
        <v>0.86489019817889701</v>
      </c>
      <c r="N348" s="68">
        <v>88.433382137628101</v>
      </c>
      <c r="O348" s="71">
        <v>0.39336139658963198</v>
      </c>
      <c r="P348" s="68">
        <v>36.510263929618802</v>
      </c>
      <c r="Q348" s="71">
        <v>0.50529999999999997</v>
      </c>
      <c r="R348" s="68">
        <v>53.709198813056403</v>
      </c>
    </row>
    <row r="349" spans="1:18" x14ac:dyDescent="0.2">
      <c r="A349" s="141" t="s">
        <v>1013</v>
      </c>
      <c r="B349" s="67" t="s">
        <v>1014</v>
      </c>
      <c r="C349" s="67">
        <v>70</v>
      </c>
      <c r="D349" s="67" t="s">
        <v>334</v>
      </c>
      <c r="E349" s="71">
        <v>0.75035689988315302</v>
      </c>
      <c r="F349" s="68">
        <v>69.106881405563698</v>
      </c>
      <c r="G349" s="71">
        <v>0.88740358667642305</v>
      </c>
      <c r="H349" s="68">
        <v>78.477306002928302</v>
      </c>
      <c r="I349" s="71">
        <v>0.78393682111069496</v>
      </c>
      <c r="J349" s="68">
        <v>59.297218155197697</v>
      </c>
      <c r="K349" s="71">
        <v>0.81648942279867898</v>
      </c>
      <c r="L349" s="68">
        <v>39.677891654465597</v>
      </c>
      <c r="M349" s="71">
        <v>0.71089983931440903</v>
      </c>
      <c r="N349" s="68">
        <v>62.518301610541698</v>
      </c>
      <c r="O349" s="71">
        <v>0.30341172939871203</v>
      </c>
      <c r="P349" s="68">
        <v>20.527859237536699</v>
      </c>
      <c r="Q349" s="71">
        <v>1</v>
      </c>
      <c r="R349" s="68">
        <v>100</v>
      </c>
    </row>
    <row r="350" spans="1:18" x14ac:dyDescent="0.2">
      <c r="A350" s="141" t="s">
        <v>1015</v>
      </c>
      <c r="B350" s="67" t="s">
        <v>1016</v>
      </c>
      <c r="C350" s="67">
        <v>70</v>
      </c>
      <c r="D350" s="67" t="s">
        <v>334</v>
      </c>
      <c r="E350" s="71">
        <v>0.73495687633166795</v>
      </c>
      <c r="F350" s="68">
        <v>65.739385065885799</v>
      </c>
      <c r="G350" s="71">
        <v>0.90629430026492097</v>
      </c>
      <c r="H350" s="68">
        <v>86.530014641288403</v>
      </c>
      <c r="I350" s="71">
        <v>0.85318008916585697</v>
      </c>
      <c r="J350" s="68">
        <v>89.458272327964906</v>
      </c>
      <c r="K350" s="71">
        <v>0.88001442024684995</v>
      </c>
      <c r="L350" s="68">
        <v>64.128843338213798</v>
      </c>
      <c r="M350" s="71">
        <v>0.81132833422603101</v>
      </c>
      <c r="N350" s="68">
        <v>81.844802342606101</v>
      </c>
      <c r="O350" s="71">
        <v>0.34622411408634801</v>
      </c>
      <c r="P350" s="68">
        <v>29.178885630498499</v>
      </c>
      <c r="Q350" s="71">
        <v>0.61270000000000002</v>
      </c>
      <c r="R350" s="68">
        <v>60.979228486646903</v>
      </c>
    </row>
    <row r="351" spans="1:18" x14ac:dyDescent="0.2">
      <c r="A351" s="141" t="s">
        <v>1017</v>
      </c>
      <c r="B351" s="67" t="s">
        <v>1018</v>
      </c>
      <c r="C351" s="67">
        <v>70</v>
      </c>
      <c r="D351" s="67" t="s">
        <v>334</v>
      </c>
      <c r="E351" s="71">
        <v>0.66647403042307996</v>
      </c>
      <c r="F351" s="68">
        <v>49.926793557833101</v>
      </c>
      <c r="G351" s="71">
        <v>0.90832166349243404</v>
      </c>
      <c r="H351" s="68">
        <v>87.262079062957497</v>
      </c>
      <c r="I351" s="71">
        <v>0.89162302241833102</v>
      </c>
      <c r="J351" s="68">
        <v>96.925329428989798</v>
      </c>
      <c r="K351" s="71">
        <v>0.90921839151630202</v>
      </c>
      <c r="L351" s="68">
        <v>78.184480234260604</v>
      </c>
      <c r="M351" s="71">
        <v>0.84480449919657197</v>
      </c>
      <c r="N351" s="68">
        <v>85.944363103953194</v>
      </c>
      <c r="O351" s="71">
        <v>0.25227660591484002</v>
      </c>
      <c r="P351" s="68">
        <v>14.956011730205301</v>
      </c>
      <c r="Q351" s="71">
        <v>0.19259999999999999</v>
      </c>
      <c r="R351" s="68">
        <v>27.744807121661701</v>
      </c>
    </row>
    <row r="352" spans="1:18" x14ac:dyDescent="0.2">
      <c r="A352" s="141" t="s">
        <v>1019</v>
      </c>
      <c r="B352" s="67" t="s">
        <v>1020</v>
      </c>
      <c r="C352" s="67">
        <v>70</v>
      </c>
      <c r="D352" s="67" t="s">
        <v>334</v>
      </c>
      <c r="E352" s="71">
        <v>0.70431257427640903</v>
      </c>
      <c r="F352" s="68">
        <v>58.857979502196201</v>
      </c>
      <c r="G352" s="71">
        <v>0.89955823898269505</v>
      </c>
      <c r="H352" s="68">
        <v>83.894582723279697</v>
      </c>
      <c r="I352" s="71">
        <v>0.81037016291457398</v>
      </c>
      <c r="J352" s="68">
        <v>72.767203513909195</v>
      </c>
      <c r="K352" s="71">
        <v>0.85053425578426201</v>
      </c>
      <c r="L352" s="68">
        <v>51.244509516837503</v>
      </c>
      <c r="M352" s="71">
        <v>0.76446170326727403</v>
      </c>
      <c r="N352" s="68">
        <v>74.377745241581295</v>
      </c>
      <c r="O352" s="71">
        <v>0.52215108470964999</v>
      </c>
      <c r="P352" s="68">
        <v>58.357771260997097</v>
      </c>
      <c r="Q352" s="71">
        <v>0.37880000000000003</v>
      </c>
      <c r="R352" s="68">
        <v>44.807121661721098</v>
      </c>
    </row>
    <row r="353" spans="1:18" x14ac:dyDescent="0.2">
      <c r="A353" s="141" t="s">
        <v>1021</v>
      </c>
      <c r="B353" s="67" t="s">
        <v>1022</v>
      </c>
      <c r="C353" s="67">
        <v>70</v>
      </c>
      <c r="D353" s="67" t="s">
        <v>334</v>
      </c>
      <c r="E353" s="71">
        <v>0.78558295312139503</v>
      </c>
      <c r="F353" s="68">
        <v>78.330893118594403</v>
      </c>
      <c r="G353" s="71">
        <v>0.93024158609656105</v>
      </c>
      <c r="H353" s="68">
        <v>93.850658857979496</v>
      </c>
      <c r="I353" s="71">
        <v>0.81676149637935402</v>
      </c>
      <c r="J353" s="68">
        <v>75.109809663250402</v>
      </c>
      <c r="K353" s="71">
        <v>0.82325450725187799</v>
      </c>
      <c r="L353" s="68">
        <v>42.020497803806698</v>
      </c>
      <c r="M353" s="71">
        <v>0.87828066416711403</v>
      </c>
      <c r="N353" s="68">
        <v>89.458272327964906</v>
      </c>
      <c r="O353" s="71">
        <v>0.55665946483346596</v>
      </c>
      <c r="P353" s="68">
        <v>63.929618768328403</v>
      </c>
      <c r="Q353" s="71">
        <v>0.70830000000000004</v>
      </c>
      <c r="R353" s="68">
        <v>67.359050445103904</v>
      </c>
    </row>
    <row r="354" spans="1:18" x14ac:dyDescent="0.2">
      <c r="A354" s="141" t="s">
        <v>1023</v>
      </c>
      <c r="B354" s="67" t="s">
        <v>1024</v>
      </c>
      <c r="C354" s="67">
        <v>70</v>
      </c>
      <c r="D354" s="67" t="s">
        <v>334</v>
      </c>
      <c r="E354" s="71">
        <v>0.78377762233481396</v>
      </c>
      <c r="F354" s="68">
        <v>78.038067349926806</v>
      </c>
      <c r="G354" s="71">
        <v>0.92601304057242195</v>
      </c>
      <c r="H354" s="68">
        <v>92.972181551976604</v>
      </c>
      <c r="I354" s="71">
        <v>0.82450630310286899</v>
      </c>
      <c r="J354" s="68">
        <v>78.6237188872621</v>
      </c>
      <c r="K354" s="71">
        <v>0.91758212242222503</v>
      </c>
      <c r="L354" s="68">
        <v>81.112737920936993</v>
      </c>
      <c r="M354" s="71">
        <v>0.91175682913765399</v>
      </c>
      <c r="N354" s="68">
        <v>92.532942898975094</v>
      </c>
      <c r="O354" s="71">
        <v>0.51270743877371405</v>
      </c>
      <c r="P354" s="68">
        <v>57.184750733137797</v>
      </c>
      <c r="Q354" s="71">
        <v>0.61009999999999998</v>
      </c>
      <c r="R354" s="68">
        <v>60.830860534124596</v>
      </c>
    </row>
    <row r="355" spans="1:18" x14ac:dyDescent="0.2">
      <c r="A355" s="141" t="s">
        <v>1025</v>
      </c>
      <c r="B355" s="67" t="s">
        <v>1026</v>
      </c>
      <c r="C355" s="67">
        <v>70</v>
      </c>
      <c r="D355" s="67" t="s">
        <v>334</v>
      </c>
      <c r="E355" s="71">
        <v>0.73926571108094796</v>
      </c>
      <c r="F355" s="68">
        <v>66.471449487554906</v>
      </c>
      <c r="G355" s="71">
        <v>0.94646192906457804</v>
      </c>
      <c r="H355" s="68">
        <v>96.7789165446559</v>
      </c>
      <c r="I355" s="71">
        <v>0.80962662520343698</v>
      </c>
      <c r="J355" s="68">
        <v>72.327964860907798</v>
      </c>
      <c r="K355" s="71">
        <v>0.91961222766897899</v>
      </c>
      <c r="L355" s="68">
        <v>81.99121522694</v>
      </c>
      <c r="M355" s="71">
        <v>0.68411890733797598</v>
      </c>
      <c r="N355" s="68">
        <v>57.101024890190303</v>
      </c>
      <c r="O355" s="71">
        <v>0.33650886612976899</v>
      </c>
      <c r="P355" s="68">
        <v>27.272727272727298</v>
      </c>
      <c r="Q355" s="71"/>
      <c r="R355" s="68"/>
    </row>
    <row r="356" spans="1:18" x14ac:dyDescent="0.2">
      <c r="A356" s="141" t="s">
        <v>1027</v>
      </c>
      <c r="B356" s="67" t="s">
        <v>1028</v>
      </c>
      <c r="C356" s="67">
        <v>70</v>
      </c>
      <c r="D356" s="67" t="s">
        <v>334</v>
      </c>
      <c r="E356" s="71">
        <v>0.70363161641257499</v>
      </c>
      <c r="F356" s="68">
        <v>58.565153733528597</v>
      </c>
      <c r="G356" s="71">
        <v>0.892069244030116</v>
      </c>
      <c r="H356" s="68">
        <v>80.673499267935597</v>
      </c>
      <c r="I356" s="71">
        <v>0.81429518961921099</v>
      </c>
      <c r="J356" s="68">
        <v>74.084919472913597</v>
      </c>
      <c r="K356" s="71">
        <v>0.87084769172520304</v>
      </c>
      <c r="L356" s="68">
        <v>59.297218155197697</v>
      </c>
      <c r="M356" s="71">
        <v>0.83141403320835605</v>
      </c>
      <c r="N356" s="68">
        <v>84.333821376281094</v>
      </c>
      <c r="O356" s="71">
        <v>0.41116353989256199</v>
      </c>
      <c r="P356" s="68">
        <v>40.7624633431085</v>
      </c>
      <c r="Q356" s="71">
        <v>0.40200000000000002</v>
      </c>
      <c r="R356" s="68">
        <v>46.439169139465903</v>
      </c>
    </row>
    <row r="357" spans="1:18" x14ac:dyDescent="0.2">
      <c r="A357" s="141" t="s">
        <v>1029</v>
      </c>
      <c r="B357" s="67" t="s">
        <v>1030</v>
      </c>
      <c r="C357" s="67">
        <v>70</v>
      </c>
      <c r="D357" s="67" t="s">
        <v>334</v>
      </c>
      <c r="E357" s="71">
        <v>0.73662987714019801</v>
      </c>
      <c r="F357" s="68">
        <v>66.032210834553396</v>
      </c>
      <c r="G357" s="71">
        <v>0.96392011905602704</v>
      </c>
      <c r="H357" s="68">
        <v>98.682284040995597</v>
      </c>
      <c r="I357" s="71">
        <v>0.77334851845741703</v>
      </c>
      <c r="J357" s="68">
        <v>55.490483162518302</v>
      </c>
      <c r="K357" s="71">
        <v>0.87772874427931802</v>
      </c>
      <c r="L357" s="68">
        <v>62.957540263543201</v>
      </c>
      <c r="M357" s="71">
        <v>0.804633101231923</v>
      </c>
      <c r="N357" s="68">
        <v>81.259150805270906</v>
      </c>
      <c r="O357" s="71">
        <v>0.39484877981650301</v>
      </c>
      <c r="P357" s="68">
        <v>36.950146627565999</v>
      </c>
      <c r="Q357" s="71">
        <v>0.60529999999999995</v>
      </c>
      <c r="R357" s="68">
        <v>60.385756676557897</v>
      </c>
    </row>
    <row r="358" spans="1:18" x14ac:dyDescent="0.2">
      <c r="A358" s="141" t="s">
        <v>1031</v>
      </c>
      <c r="B358" s="67" t="s">
        <v>1032</v>
      </c>
      <c r="C358" s="67">
        <v>70</v>
      </c>
      <c r="D358" s="67" t="s">
        <v>334</v>
      </c>
      <c r="E358" s="71">
        <v>0.73135247739768094</v>
      </c>
      <c r="F358" s="68">
        <v>65.007320644216705</v>
      </c>
      <c r="G358" s="71">
        <v>0.94441658447541199</v>
      </c>
      <c r="H358" s="68">
        <v>96.193265007320605</v>
      </c>
      <c r="I358" s="71">
        <v>0.80551793869514499</v>
      </c>
      <c r="J358" s="68">
        <v>70.717423133235698</v>
      </c>
      <c r="K358" s="71">
        <v>0.91113682253403305</v>
      </c>
      <c r="L358" s="68">
        <v>78.916544655929698</v>
      </c>
      <c r="M358" s="71">
        <v>0.90506159614354598</v>
      </c>
      <c r="N358" s="68">
        <v>91.800878477306</v>
      </c>
      <c r="O358" s="71">
        <v>0.40118192253795198</v>
      </c>
      <c r="P358" s="68">
        <v>38.563049853372398</v>
      </c>
      <c r="Q358" s="71">
        <v>0.42080000000000001</v>
      </c>
      <c r="R358" s="68">
        <v>48.071216617210702</v>
      </c>
    </row>
    <row r="359" spans="1:18" x14ac:dyDescent="0.2">
      <c r="A359" s="141" t="s">
        <v>1033</v>
      </c>
      <c r="B359" s="67" t="s">
        <v>1034</v>
      </c>
      <c r="C359" s="67">
        <v>70</v>
      </c>
      <c r="D359" s="67" t="s">
        <v>334</v>
      </c>
      <c r="E359" s="71">
        <v>0.70795469916629306</v>
      </c>
      <c r="F359" s="68">
        <v>59.8828696925329</v>
      </c>
      <c r="G359" s="71">
        <v>0.85607156642597104</v>
      </c>
      <c r="H359" s="68">
        <v>62.371888726207899</v>
      </c>
      <c r="I359" s="71">
        <v>0.83462090750301399</v>
      </c>
      <c r="J359" s="68">
        <v>83.894582723279697</v>
      </c>
      <c r="K359" s="71">
        <v>0.92251783903227103</v>
      </c>
      <c r="L359" s="68">
        <v>82.869692532942906</v>
      </c>
      <c r="M359" s="71">
        <v>0.65064274236743402</v>
      </c>
      <c r="N359" s="68">
        <v>49.926793557833101</v>
      </c>
      <c r="O359" s="71">
        <v>0.27592044050277298</v>
      </c>
      <c r="P359" s="68">
        <v>16.862170087976502</v>
      </c>
      <c r="Q359" s="71"/>
      <c r="R359" s="68"/>
    </row>
    <row r="360" spans="1:18" x14ac:dyDescent="0.2">
      <c r="A360" s="141" t="s">
        <v>1035</v>
      </c>
      <c r="B360" s="67" t="s">
        <v>1036</v>
      </c>
      <c r="C360" s="67">
        <v>70</v>
      </c>
      <c r="D360" s="67" t="s">
        <v>334</v>
      </c>
      <c r="E360" s="71">
        <v>0.769343044687817</v>
      </c>
      <c r="F360" s="68">
        <v>73.792093704246</v>
      </c>
      <c r="G360" s="71">
        <v>0.86837714248748199</v>
      </c>
      <c r="H360" s="68">
        <v>68.814055636896001</v>
      </c>
      <c r="I360" s="71">
        <v>0.82146543843611297</v>
      </c>
      <c r="J360" s="68">
        <v>77.452415812591497</v>
      </c>
      <c r="K360" s="71">
        <v>0.85030177112571204</v>
      </c>
      <c r="L360" s="68">
        <v>51.098096632503697</v>
      </c>
      <c r="M360" s="71">
        <v>0.75776647027316602</v>
      </c>
      <c r="N360" s="68">
        <v>73.206442166910705</v>
      </c>
      <c r="O360" s="71">
        <v>0.318147445804429</v>
      </c>
      <c r="P360" s="68">
        <v>22.727272727272702</v>
      </c>
      <c r="Q360" s="71">
        <v>1</v>
      </c>
      <c r="R360" s="68">
        <v>100</v>
      </c>
    </row>
    <row r="361" spans="1:18" x14ac:dyDescent="0.2">
      <c r="A361" s="141" t="s">
        <v>1037</v>
      </c>
      <c r="B361" s="67" t="s">
        <v>1038</v>
      </c>
      <c r="C361" s="67">
        <v>70</v>
      </c>
      <c r="D361" s="67" t="s">
        <v>334</v>
      </c>
      <c r="E361" s="71">
        <v>0.607415009264482</v>
      </c>
      <c r="F361" s="68">
        <v>34.260614934114201</v>
      </c>
      <c r="G361" s="71">
        <v>0.79523361757405997</v>
      </c>
      <c r="H361" s="68">
        <v>35.2855051244509</v>
      </c>
      <c r="I361" s="71">
        <v>0.79829522264577701</v>
      </c>
      <c r="J361" s="68">
        <v>65.592972181552</v>
      </c>
      <c r="K361" s="71">
        <v>0.886148762599692</v>
      </c>
      <c r="L361" s="68">
        <v>68.081991215226907</v>
      </c>
      <c r="M361" s="71">
        <v>0.75776647027316602</v>
      </c>
      <c r="N361" s="68">
        <v>73.206442166910705</v>
      </c>
      <c r="O361" s="71">
        <v>0.29374598249419798</v>
      </c>
      <c r="P361" s="68">
        <v>18.621700879765399</v>
      </c>
      <c r="Q361" s="71">
        <v>0.1133</v>
      </c>
      <c r="R361" s="68">
        <v>19.287833827893198</v>
      </c>
    </row>
    <row r="362" spans="1:18" x14ac:dyDescent="0.2">
      <c r="A362" s="141" t="s">
        <v>1039</v>
      </c>
      <c r="B362" s="67" t="s">
        <v>1040</v>
      </c>
      <c r="C362" s="67">
        <v>70</v>
      </c>
      <c r="D362" s="67" t="s">
        <v>334</v>
      </c>
      <c r="E362" s="71">
        <v>0.73400439744705803</v>
      </c>
      <c r="F362" s="68">
        <v>65.446559297218201</v>
      </c>
      <c r="G362" s="71">
        <v>0.90788735016165301</v>
      </c>
      <c r="H362" s="68">
        <v>86.969253294289899</v>
      </c>
      <c r="I362" s="71">
        <v>0.79839676933963</v>
      </c>
      <c r="J362" s="68">
        <v>65.885797950219597</v>
      </c>
      <c r="K362" s="71">
        <v>0.89594296306453902</v>
      </c>
      <c r="L362" s="68">
        <v>72.913616398242993</v>
      </c>
      <c r="M362" s="71">
        <v>0.74437600428494999</v>
      </c>
      <c r="N362" s="68">
        <v>70.131771595900403</v>
      </c>
      <c r="O362" s="71">
        <v>0.32341890038451998</v>
      </c>
      <c r="P362" s="68">
        <v>24.193548387096801</v>
      </c>
      <c r="Q362" s="71"/>
      <c r="R362" s="68"/>
    </row>
    <row r="363" spans="1:18" x14ac:dyDescent="0.2">
      <c r="A363" s="141" t="s">
        <v>1041</v>
      </c>
      <c r="B363" s="67" t="s">
        <v>1042</v>
      </c>
      <c r="C363" s="67">
        <v>70</v>
      </c>
      <c r="D363" s="67" t="s">
        <v>334</v>
      </c>
      <c r="E363" s="71">
        <v>0.613688101599423</v>
      </c>
      <c r="F363" s="68">
        <v>35.871156661786202</v>
      </c>
      <c r="G363" s="71">
        <v>0.88103584183948402</v>
      </c>
      <c r="H363" s="68">
        <v>75.256222547584201</v>
      </c>
      <c r="I363" s="71">
        <v>0.82361129260275201</v>
      </c>
      <c r="J363" s="68">
        <v>78.038067349926806</v>
      </c>
      <c r="K363" s="71">
        <v>0.81562530748497397</v>
      </c>
      <c r="L363" s="68">
        <v>39.3850658857979</v>
      </c>
      <c r="M363" s="71">
        <v>0.65733797536154304</v>
      </c>
      <c r="N363" s="68">
        <v>51.244509516837503</v>
      </c>
      <c r="O363" s="71">
        <v>0.214118192307785</v>
      </c>
      <c r="P363" s="68">
        <v>10.997067448680401</v>
      </c>
      <c r="Q363" s="71">
        <v>0.29039999999999999</v>
      </c>
      <c r="R363" s="68">
        <v>38.575667655786297</v>
      </c>
    </row>
    <row r="364" spans="1:18" x14ac:dyDescent="0.2">
      <c r="A364" s="141" t="s">
        <v>1043</v>
      </c>
      <c r="B364" s="67" t="s">
        <v>1044</v>
      </c>
      <c r="C364" s="67">
        <v>70</v>
      </c>
      <c r="D364" s="67" t="s">
        <v>334</v>
      </c>
      <c r="E364" s="71">
        <v>0.66174268588394203</v>
      </c>
      <c r="F364" s="68">
        <v>48.755490483162497</v>
      </c>
      <c r="G364" s="71">
        <v>0.78416726247953805</v>
      </c>
      <c r="H364" s="68">
        <v>31.771595900439198</v>
      </c>
      <c r="I364" s="71">
        <v>0.81098861287811597</v>
      </c>
      <c r="J364" s="68">
        <v>73.060029282576906</v>
      </c>
      <c r="K364" s="71">
        <v>0.75145532794216696</v>
      </c>
      <c r="L364" s="68">
        <v>21.083455344070298</v>
      </c>
      <c r="M364" s="71">
        <v>0.56360471344402796</v>
      </c>
      <c r="N364" s="68">
        <v>33.967789165446597</v>
      </c>
      <c r="O364" s="71">
        <v>6.0240198559805502E-2</v>
      </c>
      <c r="P364" s="68">
        <v>2.4926686217008802</v>
      </c>
      <c r="Q364" s="71">
        <v>1</v>
      </c>
      <c r="R364" s="68">
        <v>100</v>
      </c>
    </row>
    <row r="365" spans="1:18" x14ac:dyDescent="0.2">
      <c r="A365" s="141" t="s">
        <v>1045</v>
      </c>
      <c r="B365" s="67" t="s">
        <v>1046</v>
      </c>
      <c r="C365" s="67">
        <v>70</v>
      </c>
      <c r="D365" s="67" t="s">
        <v>334</v>
      </c>
      <c r="E365" s="71">
        <v>0.66252415366995598</v>
      </c>
      <c r="F365" s="68">
        <v>49.048316251830201</v>
      </c>
      <c r="G365" s="71">
        <v>0.75366775750811699</v>
      </c>
      <c r="H365" s="68">
        <v>22.840409956076101</v>
      </c>
      <c r="I365" s="71">
        <v>0.74385996040101199</v>
      </c>
      <c r="J365" s="68">
        <v>45.387994143484597</v>
      </c>
      <c r="K365" s="71">
        <v>0.82469048993912097</v>
      </c>
      <c r="L365" s="68">
        <v>43.045387994143503</v>
      </c>
      <c r="M365" s="71">
        <v>0.55021424745581204</v>
      </c>
      <c r="N365" s="68">
        <v>31.039531478770101</v>
      </c>
      <c r="O365" s="71">
        <v>0.10271246671567399</v>
      </c>
      <c r="P365" s="68">
        <v>4.9853372434017604</v>
      </c>
      <c r="Q365" s="71">
        <v>1</v>
      </c>
      <c r="R365" s="68">
        <v>100</v>
      </c>
    </row>
    <row r="366" spans="1:18" x14ac:dyDescent="0.2">
      <c r="A366" s="141" t="s">
        <v>1047</v>
      </c>
      <c r="B366" s="67" t="s">
        <v>1048</v>
      </c>
      <c r="C366" s="67">
        <v>70</v>
      </c>
      <c r="D366" s="67" t="s">
        <v>334</v>
      </c>
      <c r="E366" s="71">
        <v>0.57140684713005196</v>
      </c>
      <c r="F366" s="68">
        <v>26.061493411420201</v>
      </c>
      <c r="G366" s="71">
        <v>0.58157420080792399</v>
      </c>
      <c r="H366" s="68">
        <v>7.17423133235725</v>
      </c>
      <c r="I366" s="71">
        <v>0.75088792529843795</v>
      </c>
      <c r="J366" s="68">
        <v>47.730600292825798</v>
      </c>
      <c r="K366" s="71">
        <v>0.79872328812690996</v>
      </c>
      <c r="L366" s="68">
        <v>33.674963396778899</v>
      </c>
      <c r="M366" s="71">
        <v>0.26901446170326698</v>
      </c>
      <c r="N366" s="68">
        <v>7.17423133235725</v>
      </c>
      <c r="O366" s="71">
        <v>2.8241206843771099E-2</v>
      </c>
      <c r="P366" s="68">
        <v>1.3196480938416399</v>
      </c>
      <c r="Q366" s="71">
        <v>1</v>
      </c>
      <c r="R366" s="68">
        <v>100</v>
      </c>
    </row>
    <row r="367" spans="1:18" x14ac:dyDescent="0.2">
      <c r="A367" s="141" t="s">
        <v>1049</v>
      </c>
      <c r="B367" s="67" t="s">
        <v>1050</v>
      </c>
      <c r="C367" s="67">
        <v>70</v>
      </c>
      <c r="D367" s="67" t="s">
        <v>334</v>
      </c>
      <c r="E367" s="71">
        <v>0.33657858923880501</v>
      </c>
      <c r="F367" s="68">
        <v>1.7569546120058599</v>
      </c>
      <c r="G367" s="71">
        <v>0.39826729282191498</v>
      </c>
      <c r="H367" s="68">
        <v>1.46412884333821</v>
      </c>
      <c r="I367" s="71">
        <v>0.57708862157437901</v>
      </c>
      <c r="J367" s="68">
        <v>5.2708638360175701</v>
      </c>
      <c r="K367" s="71">
        <v>0.71896259955933906</v>
      </c>
      <c r="L367" s="68">
        <v>15.3733528550512</v>
      </c>
      <c r="M367" s="71">
        <v>6.1462238885913602E-2</v>
      </c>
      <c r="N367" s="68">
        <v>2.63543191800879</v>
      </c>
      <c r="O367" s="71">
        <v>5.3090782591281797E-2</v>
      </c>
      <c r="P367" s="68">
        <v>2.1994134897360702</v>
      </c>
      <c r="Q367" s="71">
        <v>0.21060000000000001</v>
      </c>
      <c r="R367" s="68">
        <v>30.267062314540102</v>
      </c>
    </row>
    <row r="368" spans="1:18" x14ac:dyDescent="0.2">
      <c r="A368" s="141" t="s">
        <v>1051</v>
      </c>
      <c r="B368" s="67" t="s">
        <v>1052</v>
      </c>
      <c r="C368" s="67">
        <v>69</v>
      </c>
      <c r="D368" s="67" t="s">
        <v>334</v>
      </c>
      <c r="E368" s="71">
        <v>0.64024547486220196</v>
      </c>
      <c r="F368" s="68">
        <v>43.338213762811101</v>
      </c>
      <c r="G368" s="71">
        <v>0.65231917410608298</v>
      </c>
      <c r="H368" s="68">
        <v>11.2737920937042</v>
      </c>
      <c r="I368" s="71">
        <v>0.48123203280195898</v>
      </c>
      <c r="J368" s="68">
        <v>1.02489019033675</v>
      </c>
      <c r="K368" s="71">
        <v>0.87564836267064505</v>
      </c>
      <c r="L368" s="68">
        <v>61.786237188872597</v>
      </c>
      <c r="M368" s="71">
        <v>0.469871451526513</v>
      </c>
      <c r="N368" s="68">
        <v>21.6691068814056</v>
      </c>
      <c r="O368" s="71">
        <v>0.56095182806800903</v>
      </c>
      <c r="P368" s="68">
        <v>64.516129032258107</v>
      </c>
      <c r="Q368" s="71">
        <v>0.80145</v>
      </c>
      <c r="R368" s="68">
        <v>72.403560830860499</v>
      </c>
    </row>
    <row r="369" spans="1:18" x14ac:dyDescent="0.2">
      <c r="A369" s="141" t="s">
        <v>1053</v>
      </c>
      <c r="B369" s="67" t="s">
        <v>1054</v>
      </c>
      <c r="C369" s="67">
        <v>67</v>
      </c>
      <c r="D369" s="67" t="s">
        <v>334</v>
      </c>
      <c r="E369" s="71">
        <v>0.527070904275037</v>
      </c>
      <c r="F369" s="68">
        <v>16.983894582723298</v>
      </c>
      <c r="G369" s="71">
        <v>0.69346519375886195</v>
      </c>
      <c r="H369" s="68">
        <v>14.787701317715999</v>
      </c>
      <c r="I369" s="71">
        <v>0.59218953498549898</v>
      </c>
      <c r="J369" s="68">
        <v>6.2957540263543201</v>
      </c>
      <c r="K369" s="71">
        <v>0.51275552320926399</v>
      </c>
      <c r="L369" s="68">
        <v>2.48901903367496</v>
      </c>
      <c r="M369" s="71">
        <v>0.25562399571505101</v>
      </c>
      <c r="N369" s="68">
        <v>6.8814055636896097</v>
      </c>
      <c r="O369" s="71">
        <v>0.43249117798154502</v>
      </c>
      <c r="P369" s="68">
        <v>46.0410557184751</v>
      </c>
      <c r="Q369" s="71">
        <v>0.67589999999999995</v>
      </c>
      <c r="R369" s="68">
        <v>65.281899109792306</v>
      </c>
    </row>
    <row r="370" spans="1:18" x14ac:dyDescent="0.2">
      <c r="A370" s="141" t="s">
        <v>1055</v>
      </c>
      <c r="B370" s="67" t="s">
        <v>1056</v>
      </c>
      <c r="C370" s="67">
        <v>69</v>
      </c>
      <c r="D370" s="67" t="s">
        <v>334</v>
      </c>
      <c r="E370" s="71">
        <v>0.71586732178408996</v>
      </c>
      <c r="F370" s="68">
        <v>61.200585651537303</v>
      </c>
      <c r="G370" s="71">
        <v>0.82296196950774403</v>
      </c>
      <c r="H370" s="68">
        <v>45.973645680819899</v>
      </c>
      <c r="I370" s="71">
        <v>0.67986560453878497</v>
      </c>
      <c r="J370" s="68">
        <v>20.937042459736499</v>
      </c>
      <c r="K370" s="71">
        <v>0.86182217405155104</v>
      </c>
      <c r="L370" s="68">
        <v>55.051244509516799</v>
      </c>
      <c r="M370" s="71">
        <v>0.67742367434386697</v>
      </c>
      <c r="N370" s="68">
        <v>55.344070278184503</v>
      </c>
      <c r="O370" s="71">
        <v>0.59573050826259299</v>
      </c>
      <c r="P370" s="68">
        <v>68.768328445747798</v>
      </c>
      <c r="Q370" s="71">
        <v>0.65739999999999998</v>
      </c>
      <c r="R370" s="68">
        <v>63.946587537092</v>
      </c>
    </row>
    <row r="371" spans="1:18" x14ac:dyDescent="0.2">
      <c r="A371" s="141" t="s">
        <v>1057</v>
      </c>
      <c r="B371" s="67" t="s">
        <v>1058</v>
      </c>
      <c r="C371" s="67">
        <v>69</v>
      </c>
      <c r="D371" s="67" t="s">
        <v>334</v>
      </c>
      <c r="E371" s="71">
        <v>0.67281743889025003</v>
      </c>
      <c r="F371" s="68">
        <v>51.6837481698389</v>
      </c>
      <c r="G371" s="71">
        <v>0.61978925717062905</v>
      </c>
      <c r="H371" s="68">
        <v>8.3455344070278201</v>
      </c>
      <c r="I371" s="71">
        <v>0.66307328042161195</v>
      </c>
      <c r="J371" s="68">
        <v>16.837481698389499</v>
      </c>
      <c r="K371" s="71">
        <v>0.98300274856852699</v>
      </c>
      <c r="L371" s="68">
        <v>98.975109809663294</v>
      </c>
      <c r="M371" s="71">
        <v>0.14850026780931999</v>
      </c>
      <c r="N371" s="68">
        <v>3.6603221083455302</v>
      </c>
      <c r="O371" s="71">
        <v>0.62253907937141295</v>
      </c>
      <c r="P371" s="68">
        <v>71.554252199413497</v>
      </c>
      <c r="Q371" s="71">
        <v>1</v>
      </c>
      <c r="R371" s="68">
        <v>100</v>
      </c>
    </row>
    <row r="372" spans="1:18" x14ac:dyDescent="0.2">
      <c r="A372" s="141" t="s">
        <v>1059</v>
      </c>
      <c r="B372" s="67" t="s">
        <v>1060</v>
      </c>
      <c r="C372" s="67">
        <v>67</v>
      </c>
      <c r="D372" s="67" t="s">
        <v>334</v>
      </c>
      <c r="E372" s="71">
        <v>0.77460554695580497</v>
      </c>
      <c r="F372" s="68">
        <v>75.695461200585697</v>
      </c>
      <c r="G372" s="71">
        <v>0.88580828272614898</v>
      </c>
      <c r="H372" s="68">
        <v>77.745241581259194</v>
      </c>
      <c r="I372" s="71">
        <v>0.72099588269206605</v>
      </c>
      <c r="J372" s="68">
        <v>36.603221083455303</v>
      </c>
      <c r="K372" s="71">
        <v>0.87897229851299796</v>
      </c>
      <c r="L372" s="68">
        <v>63.836017569546101</v>
      </c>
      <c r="M372" s="71">
        <v>0.73768077129084197</v>
      </c>
      <c r="N372" s="68">
        <v>68.521229868228403</v>
      </c>
      <c r="O372" s="71">
        <v>0.75887604651277596</v>
      </c>
      <c r="P372" s="68">
        <v>84.457478005865099</v>
      </c>
      <c r="Q372" s="71">
        <v>0.6653</v>
      </c>
      <c r="R372" s="68">
        <v>64.540059347181</v>
      </c>
    </row>
    <row r="373" spans="1:18" x14ac:dyDescent="0.2">
      <c r="A373" s="141" t="s">
        <v>1061</v>
      </c>
      <c r="B373" s="67" t="s">
        <v>1062</v>
      </c>
      <c r="C373" s="67">
        <v>69</v>
      </c>
      <c r="D373" s="67" t="s">
        <v>334</v>
      </c>
      <c r="E373" s="71">
        <v>0.64497547530759103</v>
      </c>
      <c r="F373" s="68">
        <v>44.948755490483201</v>
      </c>
      <c r="G373" s="71">
        <v>0.83639531787756305</v>
      </c>
      <c r="H373" s="68">
        <v>53.294289897511</v>
      </c>
      <c r="I373" s="71">
        <v>0.65996240504958903</v>
      </c>
      <c r="J373" s="68">
        <v>16.105417276720399</v>
      </c>
      <c r="K373" s="71">
        <v>0.89687963181020802</v>
      </c>
      <c r="L373" s="68">
        <v>73.352855051244504</v>
      </c>
      <c r="M373" s="71">
        <v>0.751071237279058</v>
      </c>
      <c r="N373" s="68">
        <v>72.1815519765739</v>
      </c>
      <c r="O373" s="71">
        <v>0.72554425982913096</v>
      </c>
      <c r="P373" s="68">
        <v>81.524926686217</v>
      </c>
      <c r="Q373" s="71">
        <v>0</v>
      </c>
      <c r="R373" s="68">
        <v>10.5341246290801</v>
      </c>
    </row>
    <row r="374" spans="1:18" x14ac:dyDescent="0.2">
      <c r="A374" s="141" t="s">
        <v>1063</v>
      </c>
      <c r="B374" s="67" t="s">
        <v>1064</v>
      </c>
      <c r="C374" s="67">
        <v>69</v>
      </c>
      <c r="D374" s="67" t="s">
        <v>334</v>
      </c>
      <c r="E374" s="71">
        <v>0.60110553932308897</v>
      </c>
      <c r="F374" s="68">
        <v>31.9180087847731</v>
      </c>
      <c r="G374" s="71">
        <v>0.81239221357953995</v>
      </c>
      <c r="H374" s="68">
        <v>40.702781844802303</v>
      </c>
      <c r="I374" s="71">
        <v>0.55381948022402305</v>
      </c>
      <c r="J374" s="68">
        <v>3.8067349926793601</v>
      </c>
      <c r="K374" s="71">
        <v>0.90954514746219495</v>
      </c>
      <c r="L374" s="68">
        <v>78.330893118594403</v>
      </c>
      <c r="M374" s="71">
        <v>0.59038564542046101</v>
      </c>
      <c r="N374" s="68">
        <v>39.092240117130302</v>
      </c>
      <c r="O374" s="71">
        <v>0.69524074925231205</v>
      </c>
      <c r="P374" s="68">
        <v>79.0322580645161</v>
      </c>
      <c r="Q374" s="71">
        <v>4.5249999999999999E-2</v>
      </c>
      <c r="R374" s="68">
        <v>14.0949554896142</v>
      </c>
    </row>
    <row r="375" spans="1:18" x14ac:dyDescent="0.2">
      <c r="A375" s="141" t="s">
        <v>1065</v>
      </c>
      <c r="B375" s="67" t="s">
        <v>1066</v>
      </c>
      <c r="C375" s="67">
        <v>69</v>
      </c>
      <c r="D375" s="67" t="s">
        <v>334</v>
      </c>
      <c r="E375" s="71">
        <v>0.74461522936061297</v>
      </c>
      <c r="F375" s="68">
        <v>68.081991215226907</v>
      </c>
      <c r="G375" s="71">
        <v>0.82978389723054702</v>
      </c>
      <c r="H375" s="68">
        <v>49.487554904831597</v>
      </c>
      <c r="I375" s="71">
        <v>0.67890814536199096</v>
      </c>
      <c r="J375" s="68">
        <v>20.644216691068799</v>
      </c>
      <c r="K375" s="71">
        <v>0.93093738335774601</v>
      </c>
      <c r="L375" s="68">
        <v>88.140556368960503</v>
      </c>
      <c r="M375" s="71">
        <v>0.66403320835565105</v>
      </c>
      <c r="N375" s="68">
        <v>53.001464128843303</v>
      </c>
      <c r="O375" s="71">
        <v>0.74802874185774304</v>
      </c>
      <c r="P375" s="68">
        <v>83.284457478005905</v>
      </c>
      <c r="Q375" s="71">
        <v>0.61599999999999999</v>
      </c>
      <c r="R375" s="68">
        <v>61.127596439169103</v>
      </c>
    </row>
    <row r="376" spans="1:18" x14ac:dyDescent="0.2">
      <c r="A376" s="141" t="s">
        <v>1067</v>
      </c>
      <c r="B376" s="67" t="s">
        <v>1068</v>
      </c>
      <c r="C376" s="67">
        <v>69</v>
      </c>
      <c r="D376" s="67" t="s">
        <v>334</v>
      </c>
      <c r="E376" s="71">
        <v>0.360489549167061</v>
      </c>
      <c r="F376" s="68">
        <v>2.1961932650073202</v>
      </c>
      <c r="G376" s="71">
        <v>0.54814081326772601</v>
      </c>
      <c r="H376" s="68">
        <v>5.2708638360175701</v>
      </c>
      <c r="I376" s="71">
        <v>0.40090627927823103</v>
      </c>
      <c r="J376" s="68">
        <v>0.14641288433382099</v>
      </c>
      <c r="K376" s="71">
        <v>0.271013322095011</v>
      </c>
      <c r="L376" s="68">
        <v>0.58565153733528597</v>
      </c>
      <c r="M376" s="71">
        <v>4.1376539903588902E-2</v>
      </c>
      <c r="N376" s="68">
        <v>2.1961932650073202</v>
      </c>
      <c r="O376" s="71">
        <v>0.16900034045781001</v>
      </c>
      <c r="P376" s="68">
        <v>8.0645161290322598</v>
      </c>
      <c r="Q376" s="71">
        <v>0.73250000000000004</v>
      </c>
      <c r="R376" s="68">
        <v>69.584569732937695</v>
      </c>
    </row>
    <row r="377" spans="1:18" x14ac:dyDescent="0.2">
      <c r="A377" s="141" t="s">
        <v>1069</v>
      </c>
      <c r="B377" s="67" t="s">
        <v>1070</v>
      </c>
      <c r="C377" s="67">
        <v>69</v>
      </c>
      <c r="D377" s="67" t="s">
        <v>334</v>
      </c>
      <c r="E377" s="71">
        <v>0.47601155748292601</v>
      </c>
      <c r="F377" s="68">
        <v>9.8096632503660306</v>
      </c>
      <c r="G377" s="71">
        <v>0.63297723116991</v>
      </c>
      <c r="H377" s="68">
        <v>9.5168374816983903</v>
      </c>
      <c r="I377" s="71">
        <v>0.57839149655766098</v>
      </c>
      <c r="J377" s="68">
        <v>5.5636896046852096</v>
      </c>
      <c r="K377" s="71">
        <v>0.65282440456593305</v>
      </c>
      <c r="L377" s="68">
        <v>7.4670571010248903</v>
      </c>
      <c r="M377" s="71">
        <v>0.30918585966791701</v>
      </c>
      <c r="N377" s="68">
        <v>9.0775988286969298</v>
      </c>
      <c r="O377" s="71">
        <v>0.42239035293613603</v>
      </c>
      <c r="P377" s="68">
        <v>42.961876832844602</v>
      </c>
      <c r="Q377" s="71">
        <v>0.26029999999999998</v>
      </c>
      <c r="R377" s="68">
        <v>35.6083086053413</v>
      </c>
    </row>
    <row r="378" spans="1:18" x14ac:dyDescent="0.2">
      <c r="A378" s="141" t="s">
        <v>1071</v>
      </c>
      <c r="B378" s="67" t="s">
        <v>1072</v>
      </c>
      <c r="C378" s="67">
        <v>69</v>
      </c>
      <c r="D378" s="67" t="s">
        <v>334</v>
      </c>
      <c r="E378" s="71">
        <v>0.51579048932674598</v>
      </c>
      <c r="F378" s="68">
        <v>15.666178623718899</v>
      </c>
      <c r="G378" s="71">
        <v>0.66669771768566499</v>
      </c>
      <c r="H378" s="68">
        <v>12.7379209370425</v>
      </c>
      <c r="I378" s="71">
        <v>0.67519048963693296</v>
      </c>
      <c r="J378" s="68">
        <v>19.3265007320644</v>
      </c>
      <c r="K378" s="71">
        <v>0.74597417758801399</v>
      </c>
      <c r="L378" s="68">
        <v>20.204978038067299</v>
      </c>
      <c r="M378" s="71">
        <v>0.416309587573648</v>
      </c>
      <c r="N378" s="68">
        <v>15.8125915080527</v>
      </c>
      <c r="O378" s="71">
        <v>0.32877096347621498</v>
      </c>
      <c r="P378" s="68">
        <v>25.6598240469208</v>
      </c>
      <c r="Q378" s="71">
        <v>0.26179999999999998</v>
      </c>
      <c r="R378" s="68">
        <v>36.201780415430299</v>
      </c>
    </row>
    <row r="379" spans="1:18" x14ac:dyDescent="0.2">
      <c r="A379" s="141" t="s">
        <v>1073</v>
      </c>
      <c r="B379" s="67" t="s">
        <v>1074</v>
      </c>
      <c r="C379" s="67">
        <v>69</v>
      </c>
      <c r="D379" s="67" t="s">
        <v>334</v>
      </c>
      <c r="E379" s="71">
        <v>0.55028230622576502</v>
      </c>
      <c r="F379" s="68">
        <v>22.401171303074701</v>
      </c>
      <c r="G379" s="71">
        <v>0.75873576956782396</v>
      </c>
      <c r="H379" s="68">
        <v>24.450951683748201</v>
      </c>
      <c r="I379" s="71">
        <v>0.63498845366396495</v>
      </c>
      <c r="J379" s="68">
        <v>10.8345534407028</v>
      </c>
      <c r="K379" s="71">
        <v>0.85188593039137495</v>
      </c>
      <c r="L379" s="68">
        <v>51.537335285505101</v>
      </c>
      <c r="M379" s="71">
        <v>0.443090519550081</v>
      </c>
      <c r="N379" s="68">
        <v>19.033674963396798</v>
      </c>
      <c r="O379" s="71">
        <v>0.54859316418134496</v>
      </c>
      <c r="P379" s="68">
        <v>62.609970674486803</v>
      </c>
      <c r="Q379" s="71">
        <v>6.4399999999999999E-2</v>
      </c>
      <c r="R379" s="68">
        <v>15.430267062314501</v>
      </c>
    </row>
    <row r="380" spans="1:18" x14ac:dyDescent="0.2">
      <c r="A380" s="141" t="s">
        <v>1051</v>
      </c>
      <c r="B380" s="67" t="s">
        <v>1075</v>
      </c>
      <c r="C380" s="67">
        <v>69</v>
      </c>
      <c r="D380" s="67" t="s">
        <v>334</v>
      </c>
      <c r="E380" s="71">
        <v>0.65800552715521798</v>
      </c>
      <c r="F380" s="68">
        <v>47.877013177159597</v>
      </c>
      <c r="G380" s="71">
        <v>0.77143637685789301</v>
      </c>
      <c r="H380" s="68">
        <v>27.086383601756999</v>
      </c>
      <c r="I380" s="71">
        <v>0.71418043757671401</v>
      </c>
      <c r="J380" s="68">
        <v>33.528550512445101</v>
      </c>
      <c r="K380" s="71">
        <v>0.92425768247798001</v>
      </c>
      <c r="L380" s="68">
        <v>83.894582723279697</v>
      </c>
      <c r="M380" s="71">
        <v>0.54351901446170403</v>
      </c>
      <c r="N380" s="68">
        <v>29.721815519765698</v>
      </c>
      <c r="O380" s="71">
        <v>0.65833965155701502</v>
      </c>
      <c r="P380" s="68">
        <v>75.366568914956005</v>
      </c>
      <c r="Q380" s="71">
        <v>0.33629999999999999</v>
      </c>
      <c r="R380" s="68">
        <v>41.394658753709201</v>
      </c>
    </row>
    <row r="381" spans="1:18" x14ac:dyDescent="0.2">
      <c r="A381" s="141" t="s">
        <v>1076</v>
      </c>
      <c r="B381" s="67" t="s">
        <v>1077</v>
      </c>
      <c r="C381" s="67">
        <v>69</v>
      </c>
      <c r="D381" s="67" t="s">
        <v>334</v>
      </c>
      <c r="E381" s="71">
        <v>0.70571017872941399</v>
      </c>
      <c r="F381" s="68">
        <v>59.297218155197697</v>
      </c>
      <c r="G381" s="71">
        <v>0.87647575770275898</v>
      </c>
      <c r="H381" s="68">
        <v>73.060029282576906</v>
      </c>
      <c r="I381" s="71">
        <v>0.73563880932660797</v>
      </c>
      <c r="J381" s="68">
        <v>42.166910688140597</v>
      </c>
      <c r="K381" s="71">
        <v>0.93603966590187804</v>
      </c>
      <c r="L381" s="68">
        <v>89.311859443630993</v>
      </c>
      <c r="M381" s="71">
        <v>0.61716657739689396</v>
      </c>
      <c r="N381" s="68">
        <v>44.2166910688141</v>
      </c>
      <c r="O381" s="71">
        <v>0.67844026204834595</v>
      </c>
      <c r="P381" s="68">
        <v>77.565982404692093</v>
      </c>
      <c r="Q381" s="71">
        <v>0.39050000000000001</v>
      </c>
      <c r="R381" s="68">
        <v>45.697329376854597</v>
      </c>
    </row>
    <row r="382" spans="1:18" x14ac:dyDescent="0.2">
      <c r="A382" s="141" t="s">
        <v>1078</v>
      </c>
      <c r="B382" s="67" t="s">
        <v>1079</v>
      </c>
      <c r="C382" s="67">
        <v>69</v>
      </c>
      <c r="D382" s="67" t="s">
        <v>334</v>
      </c>
      <c r="E382" s="71">
        <v>0.65937482698383298</v>
      </c>
      <c r="F382" s="68">
        <v>48.462664714494899</v>
      </c>
      <c r="G382" s="71">
        <v>0.81374905869662695</v>
      </c>
      <c r="H382" s="68">
        <v>41.434846266471403</v>
      </c>
      <c r="I382" s="71">
        <v>0.72047841783939104</v>
      </c>
      <c r="J382" s="68">
        <v>36.310395314787698</v>
      </c>
      <c r="K382" s="71">
        <v>0.90604527874571394</v>
      </c>
      <c r="L382" s="68">
        <v>77.159590043923899</v>
      </c>
      <c r="M382" s="71">
        <v>0.61047134440278505</v>
      </c>
      <c r="N382" s="68">
        <v>42.752562225475799</v>
      </c>
      <c r="O382" s="71">
        <v>0.535804862218483</v>
      </c>
      <c r="P382" s="68">
        <v>60.997067448680397</v>
      </c>
      <c r="Q382" s="71">
        <v>0.36969999999999997</v>
      </c>
      <c r="R382" s="68">
        <v>43.916913946587499</v>
      </c>
    </row>
    <row r="383" spans="1:18" x14ac:dyDescent="0.2">
      <c r="A383" s="141" t="s">
        <v>1080</v>
      </c>
      <c r="B383" s="67" t="s">
        <v>1081</v>
      </c>
      <c r="C383" s="67">
        <v>69</v>
      </c>
      <c r="D383" s="67" t="s">
        <v>334</v>
      </c>
      <c r="E383" s="71">
        <v>0.69568054006774704</v>
      </c>
      <c r="F383" s="68">
        <v>57.101024890190303</v>
      </c>
      <c r="G383" s="71">
        <v>0.87722591333868305</v>
      </c>
      <c r="H383" s="68">
        <v>73.352855051244504</v>
      </c>
      <c r="I383" s="71">
        <v>0.71289548405718395</v>
      </c>
      <c r="J383" s="68">
        <v>32.650073206442201</v>
      </c>
      <c r="K383" s="71">
        <v>0.99000634023659195</v>
      </c>
      <c r="L383" s="68">
        <v>99.560761346998504</v>
      </c>
      <c r="M383" s="71">
        <v>0.67072844134975895</v>
      </c>
      <c r="N383" s="68">
        <v>54.026354319180101</v>
      </c>
      <c r="O383" s="71">
        <v>0.67842706142426601</v>
      </c>
      <c r="P383" s="68">
        <v>77.419354838709694</v>
      </c>
      <c r="Q383" s="71">
        <v>0.24479999999999999</v>
      </c>
      <c r="R383" s="68">
        <v>33.531157270029702</v>
      </c>
    </row>
    <row r="384" spans="1:18" x14ac:dyDescent="0.2">
      <c r="A384" s="141" t="s">
        <v>1082</v>
      </c>
      <c r="B384" s="67" t="s">
        <v>1083</v>
      </c>
      <c r="C384" s="67">
        <v>69</v>
      </c>
      <c r="D384" s="67" t="s">
        <v>334</v>
      </c>
      <c r="E384" s="71">
        <v>0.68527569347405404</v>
      </c>
      <c r="F384" s="68">
        <v>54.026354319180101</v>
      </c>
      <c r="G384" s="71">
        <v>0.84054861523564695</v>
      </c>
      <c r="H384" s="68">
        <v>54.904831625183</v>
      </c>
      <c r="I384" s="71">
        <v>0.69601913243843505</v>
      </c>
      <c r="J384" s="68">
        <v>26.6471449487555</v>
      </c>
      <c r="K384" s="71">
        <v>0.87881270160922298</v>
      </c>
      <c r="L384" s="68">
        <v>63.689604685212302</v>
      </c>
      <c r="M384" s="71">
        <v>0.60377611140867704</v>
      </c>
      <c r="N384" s="68">
        <v>40.849194729136201</v>
      </c>
      <c r="O384" s="71">
        <v>0.76204760015234496</v>
      </c>
      <c r="P384" s="68">
        <v>85.337243401759494</v>
      </c>
      <c r="Q384" s="71">
        <v>0.33045000000000002</v>
      </c>
      <c r="R384" s="68">
        <v>40.949554896142402</v>
      </c>
    </row>
    <row r="385" spans="1:18" x14ac:dyDescent="0.2">
      <c r="A385" s="141" t="s">
        <v>1084</v>
      </c>
      <c r="B385" s="67" t="s">
        <v>1085</v>
      </c>
      <c r="C385" s="67">
        <v>69</v>
      </c>
      <c r="D385" s="67" t="s">
        <v>334</v>
      </c>
      <c r="E385" s="71">
        <v>0.70191271043271797</v>
      </c>
      <c r="F385" s="68">
        <v>58.272327964860899</v>
      </c>
      <c r="G385" s="71">
        <v>0.88105964548287596</v>
      </c>
      <c r="H385" s="68">
        <v>75.402635431918</v>
      </c>
      <c r="I385" s="71">
        <v>0.75543984681161103</v>
      </c>
      <c r="J385" s="68">
        <v>49.048316251830201</v>
      </c>
      <c r="K385" s="71">
        <v>0.94086028444382497</v>
      </c>
      <c r="L385" s="68">
        <v>90.336749633967798</v>
      </c>
      <c r="M385" s="71">
        <v>0.82471880021424804</v>
      </c>
      <c r="N385" s="68">
        <v>83.748169838945799</v>
      </c>
      <c r="O385" s="71">
        <v>0.80939768564374703</v>
      </c>
      <c r="P385" s="68">
        <v>87.683284457477995</v>
      </c>
      <c r="Q385" s="71">
        <v>0</v>
      </c>
      <c r="R385" s="68">
        <v>10.5341246290801</v>
      </c>
    </row>
    <row r="386" spans="1:18" x14ac:dyDescent="0.2">
      <c r="A386" s="141" t="s">
        <v>1086</v>
      </c>
      <c r="B386" s="67" t="s">
        <v>1087</v>
      </c>
      <c r="C386" s="67">
        <v>69</v>
      </c>
      <c r="D386" s="67" t="s">
        <v>334</v>
      </c>
      <c r="E386" s="71">
        <v>0.79332412981956102</v>
      </c>
      <c r="F386" s="68">
        <v>79.941434846266503</v>
      </c>
      <c r="G386" s="71">
        <v>0.86548967243272801</v>
      </c>
      <c r="H386" s="68">
        <v>67.057101024890201</v>
      </c>
      <c r="I386" s="71">
        <v>0.75820891278067204</v>
      </c>
      <c r="J386" s="68">
        <v>49.926793557833101</v>
      </c>
      <c r="K386" s="71">
        <v>0.96471415454259901</v>
      </c>
      <c r="L386" s="68">
        <v>97.364568081991195</v>
      </c>
      <c r="M386" s="71">
        <v>0.77115693626138204</v>
      </c>
      <c r="N386" s="68">
        <v>75.109809663250402</v>
      </c>
      <c r="O386" s="71">
        <v>0.76837510289998401</v>
      </c>
      <c r="P386" s="68">
        <v>85.630498533724307</v>
      </c>
      <c r="Q386" s="71">
        <v>0.63200000000000001</v>
      </c>
      <c r="R386" s="68">
        <v>62.908011869436201</v>
      </c>
    </row>
    <row r="387" spans="1:18" x14ac:dyDescent="0.2">
      <c r="A387" s="141" t="s">
        <v>1088</v>
      </c>
      <c r="B387" s="67" t="s">
        <v>1089</v>
      </c>
      <c r="C387" s="67">
        <v>69</v>
      </c>
      <c r="D387" s="67" t="s">
        <v>334</v>
      </c>
      <c r="E387" s="71">
        <v>0.64838493940632802</v>
      </c>
      <c r="F387" s="68">
        <v>45.534407027818403</v>
      </c>
      <c r="G387" s="71">
        <v>0.87288114333159905</v>
      </c>
      <c r="H387" s="68">
        <v>70.863836017569596</v>
      </c>
      <c r="I387" s="71">
        <v>0.83108319142431097</v>
      </c>
      <c r="J387" s="68">
        <v>81.405563689604705</v>
      </c>
      <c r="K387" s="71">
        <v>0.92616001033721496</v>
      </c>
      <c r="L387" s="68">
        <v>85.797950219619295</v>
      </c>
      <c r="M387" s="71">
        <v>0.78454740224959896</v>
      </c>
      <c r="N387" s="68">
        <v>77.452415812591497</v>
      </c>
      <c r="O387" s="71">
        <v>0.47518788909524401</v>
      </c>
      <c r="P387" s="68">
        <v>53.079178885630498</v>
      </c>
      <c r="Q387" s="71">
        <v>4.4999999999999999E-4</v>
      </c>
      <c r="R387" s="68">
        <v>10.6824925816024</v>
      </c>
    </row>
    <row r="388" spans="1:18" x14ac:dyDescent="0.2">
      <c r="A388" s="141" t="s">
        <v>1090</v>
      </c>
      <c r="B388" s="67" t="s">
        <v>1091</v>
      </c>
      <c r="C388" s="67">
        <v>67</v>
      </c>
      <c r="D388" s="67" t="s">
        <v>334</v>
      </c>
      <c r="E388" s="71">
        <v>0.91127433953408599</v>
      </c>
      <c r="F388" s="68">
        <v>98.389458272328</v>
      </c>
      <c r="G388" s="71">
        <v>0.94901277549599194</v>
      </c>
      <c r="H388" s="68">
        <v>97.364568081991195</v>
      </c>
      <c r="I388" s="71">
        <v>0.90132668661075699</v>
      </c>
      <c r="J388" s="68">
        <v>98.096632503660302</v>
      </c>
      <c r="K388" s="71">
        <v>0.98260986631078695</v>
      </c>
      <c r="L388" s="68">
        <v>98.828696925329396</v>
      </c>
      <c r="M388" s="71">
        <v>0.98540439207284403</v>
      </c>
      <c r="N388" s="68">
        <v>98.682284040995597</v>
      </c>
      <c r="O388" s="71">
        <v>0.64929231671413601</v>
      </c>
      <c r="P388" s="68">
        <v>74.780058651026394</v>
      </c>
      <c r="Q388" s="71">
        <v>1</v>
      </c>
      <c r="R388" s="68">
        <v>100</v>
      </c>
    </row>
    <row r="389" spans="1:18" x14ac:dyDescent="0.2">
      <c r="A389" s="141" t="s">
        <v>1092</v>
      </c>
      <c r="B389" s="67" t="s">
        <v>1093</v>
      </c>
      <c r="C389" s="67">
        <v>67</v>
      </c>
      <c r="D389" s="67" t="s">
        <v>334</v>
      </c>
      <c r="E389" s="71">
        <v>0.90031245985847597</v>
      </c>
      <c r="F389" s="68">
        <v>97.218155197657396</v>
      </c>
      <c r="G389" s="71">
        <v>0.931321726407915</v>
      </c>
      <c r="H389" s="68">
        <v>94.289897510981007</v>
      </c>
      <c r="I389" s="71">
        <v>0.84050700052314498</v>
      </c>
      <c r="J389" s="68">
        <v>85.358711566617899</v>
      </c>
      <c r="K389" s="71">
        <v>0.96297413747154303</v>
      </c>
      <c r="L389" s="68">
        <v>97.071742313323597</v>
      </c>
      <c r="M389" s="71">
        <v>0.91175682913765399</v>
      </c>
      <c r="N389" s="68">
        <v>92.532942898975094</v>
      </c>
      <c r="O389" s="71">
        <v>0.75531506561059802</v>
      </c>
      <c r="P389" s="68">
        <v>83.870967741935502</v>
      </c>
      <c r="Q389" s="71">
        <v>1</v>
      </c>
      <c r="R389" s="68">
        <v>100</v>
      </c>
    </row>
    <row r="390" spans="1:18" x14ac:dyDescent="0.2">
      <c r="A390" s="141" t="s">
        <v>1094</v>
      </c>
      <c r="B390" s="67" t="s">
        <v>1095</v>
      </c>
      <c r="C390" s="67">
        <v>67</v>
      </c>
      <c r="D390" s="67" t="s">
        <v>334</v>
      </c>
      <c r="E390" s="71">
        <v>0.893405063575477</v>
      </c>
      <c r="F390" s="68">
        <v>96.486090775988302</v>
      </c>
      <c r="G390" s="71">
        <v>0.93408439017768496</v>
      </c>
      <c r="H390" s="68">
        <v>95.0219619326501</v>
      </c>
      <c r="I390" s="71">
        <v>0.89176133384832301</v>
      </c>
      <c r="J390" s="68">
        <v>97.071742313323597</v>
      </c>
      <c r="K390" s="71">
        <v>0.94673204627474306</v>
      </c>
      <c r="L390" s="68">
        <v>92.972181551976604</v>
      </c>
      <c r="M390" s="71">
        <v>0.918452062131763</v>
      </c>
      <c r="N390" s="68">
        <v>93.704245973645698</v>
      </c>
      <c r="O390" s="71">
        <v>0.66940054902034996</v>
      </c>
      <c r="P390" s="68">
        <v>76.832844574780097</v>
      </c>
      <c r="Q390" s="71">
        <v>1</v>
      </c>
      <c r="R390" s="68">
        <v>100</v>
      </c>
    </row>
    <row r="391" spans="1:18" x14ac:dyDescent="0.2">
      <c r="A391" s="141" t="s">
        <v>1096</v>
      </c>
      <c r="B391" s="67" t="s">
        <v>1097</v>
      </c>
      <c r="C391" s="67">
        <v>67</v>
      </c>
      <c r="D391" s="67" t="s">
        <v>334</v>
      </c>
      <c r="E391" s="71">
        <v>0.84054782179207399</v>
      </c>
      <c r="F391" s="68">
        <v>89.311859443630993</v>
      </c>
      <c r="G391" s="71">
        <v>0.89039869420023399</v>
      </c>
      <c r="H391" s="68">
        <v>80.087847730600302</v>
      </c>
      <c r="I391" s="71">
        <v>0.80410047343384805</v>
      </c>
      <c r="J391" s="68">
        <v>69.985358711566604</v>
      </c>
      <c r="K391" s="71">
        <v>0.76051133325975395</v>
      </c>
      <c r="L391" s="68">
        <v>23.7188872620791</v>
      </c>
      <c r="M391" s="71">
        <v>0.81802356722013903</v>
      </c>
      <c r="N391" s="68">
        <v>82.430453879941396</v>
      </c>
      <c r="O391" s="71">
        <v>0.77025286263847104</v>
      </c>
      <c r="P391" s="68">
        <v>85.923753665689105</v>
      </c>
      <c r="Q391" s="71">
        <v>1</v>
      </c>
      <c r="R391" s="68">
        <v>100</v>
      </c>
    </row>
    <row r="392" spans="1:18" x14ac:dyDescent="0.2">
      <c r="A392" s="141" t="s">
        <v>1098</v>
      </c>
      <c r="B392" s="67" t="s">
        <v>1099</v>
      </c>
      <c r="C392" s="67">
        <v>67</v>
      </c>
      <c r="D392" s="67" t="s">
        <v>334</v>
      </c>
      <c r="E392" s="71">
        <v>0.819541555484395</v>
      </c>
      <c r="F392" s="68">
        <v>84.480234260614907</v>
      </c>
      <c r="G392" s="71">
        <v>0.829586566616487</v>
      </c>
      <c r="H392" s="68">
        <v>49.194729136164</v>
      </c>
      <c r="I392" s="71">
        <v>0.71158431173650905</v>
      </c>
      <c r="J392" s="68">
        <v>32.064421669106899</v>
      </c>
      <c r="K392" s="71">
        <v>0.82654768113099097</v>
      </c>
      <c r="L392" s="68">
        <v>43.338213762811101</v>
      </c>
      <c r="M392" s="71">
        <v>0.61716657739689396</v>
      </c>
      <c r="N392" s="68">
        <v>44.2166910688141</v>
      </c>
      <c r="O392" s="71">
        <v>0.93236419602548604</v>
      </c>
      <c r="P392" s="68">
        <v>95.894428152492694</v>
      </c>
      <c r="Q392" s="71">
        <v>1</v>
      </c>
      <c r="R392" s="68">
        <v>100</v>
      </c>
    </row>
    <row r="393" spans="1:18" x14ac:dyDescent="0.2">
      <c r="A393" s="141" t="s">
        <v>1100</v>
      </c>
      <c r="B393" s="67" t="s">
        <v>1101</v>
      </c>
      <c r="C393" s="67">
        <v>67</v>
      </c>
      <c r="D393" s="67" t="s">
        <v>334</v>
      </c>
      <c r="E393" s="71">
        <v>0.87062186900552596</v>
      </c>
      <c r="F393" s="68">
        <v>93.411420204978</v>
      </c>
      <c r="G393" s="71">
        <v>0.83092309820009003</v>
      </c>
      <c r="H393" s="68">
        <v>50.219619326500698</v>
      </c>
      <c r="I393" s="71">
        <v>0.80375032927790702</v>
      </c>
      <c r="J393" s="68">
        <v>69.546120058565194</v>
      </c>
      <c r="K393" s="71">
        <v>0.89318917733986003</v>
      </c>
      <c r="L393" s="68">
        <v>71.888726207906302</v>
      </c>
      <c r="M393" s="71">
        <v>0.751071237279058</v>
      </c>
      <c r="N393" s="68">
        <v>72.1815519765739</v>
      </c>
      <c r="O393" s="71">
        <v>0.94479737193624003</v>
      </c>
      <c r="P393" s="68">
        <v>97.067448680351902</v>
      </c>
      <c r="Q393" s="71">
        <v>1</v>
      </c>
      <c r="R393" s="68">
        <v>100</v>
      </c>
    </row>
    <row r="394" spans="1:18" x14ac:dyDescent="0.2">
      <c r="A394" s="141" t="s">
        <v>1102</v>
      </c>
      <c r="B394" s="67" t="s">
        <v>1103</v>
      </c>
      <c r="C394" s="67">
        <v>69</v>
      </c>
      <c r="D394" s="67" t="s">
        <v>334</v>
      </c>
      <c r="E394" s="71">
        <v>0.88353290017769803</v>
      </c>
      <c r="F394" s="68">
        <v>95.168374816983899</v>
      </c>
      <c r="G394" s="71">
        <v>0.878691052558085</v>
      </c>
      <c r="H394" s="68">
        <v>73.938506588579799</v>
      </c>
      <c r="I394" s="71">
        <v>0.82412389861392998</v>
      </c>
      <c r="J394" s="68">
        <v>78.477306002928302</v>
      </c>
      <c r="K394" s="71">
        <v>0.95504307528473298</v>
      </c>
      <c r="L394" s="68">
        <v>95.0219619326501</v>
      </c>
      <c r="M394" s="71">
        <v>0.83141403320835605</v>
      </c>
      <c r="N394" s="68">
        <v>84.333821376281094</v>
      </c>
      <c r="O394" s="71">
        <v>0.81192534140108097</v>
      </c>
      <c r="P394" s="68">
        <v>88.123167155425193</v>
      </c>
      <c r="Q394" s="71">
        <v>1</v>
      </c>
      <c r="R394" s="68">
        <v>100</v>
      </c>
    </row>
    <row r="395" spans="1:18" x14ac:dyDescent="0.2">
      <c r="A395" s="141" t="s">
        <v>1104</v>
      </c>
      <c r="B395" s="67" t="s">
        <v>1105</v>
      </c>
      <c r="C395" s="67">
        <v>67</v>
      </c>
      <c r="D395" s="67" t="s">
        <v>334</v>
      </c>
      <c r="E395" s="71">
        <v>0.92400433081636801</v>
      </c>
      <c r="F395" s="68">
        <v>99.267935578330906</v>
      </c>
      <c r="G395" s="71">
        <v>0.859310326844692</v>
      </c>
      <c r="H395" s="68">
        <v>64.421669106881396</v>
      </c>
      <c r="I395" s="71">
        <v>0.89664970149322099</v>
      </c>
      <c r="J395" s="68">
        <v>97.803806734992705</v>
      </c>
      <c r="K395" s="71">
        <v>0.91365639905970297</v>
      </c>
      <c r="L395" s="68">
        <v>79.648609077598806</v>
      </c>
      <c r="M395" s="71">
        <v>0.93184252811997903</v>
      </c>
      <c r="N395" s="68">
        <v>94.729136163982403</v>
      </c>
      <c r="O395" s="71">
        <v>0.94256702938061498</v>
      </c>
      <c r="P395" s="68">
        <v>96.627565982404704</v>
      </c>
      <c r="Q395" s="71">
        <v>1</v>
      </c>
      <c r="R395" s="68">
        <v>100</v>
      </c>
    </row>
    <row r="396" spans="1:18" x14ac:dyDescent="0.2">
      <c r="A396" s="141" t="s">
        <v>1106</v>
      </c>
      <c r="B396" s="67" t="s">
        <v>1107</v>
      </c>
      <c r="C396" s="67">
        <v>67</v>
      </c>
      <c r="D396" s="67" t="s">
        <v>334</v>
      </c>
      <c r="E396" s="71">
        <v>0.86351763881684795</v>
      </c>
      <c r="F396" s="68">
        <v>91.947291361639799</v>
      </c>
      <c r="G396" s="71">
        <v>0.783241729415871</v>
      </c>
      <c r="H396" s="68">
        <v>31.478770131771601</v>
      </c>
      <c r="I396" s="71">
        <v>0.79570663159363397</v>
      </c>
      <c r="J396" s="68">
        <v>64.860907759882906</v>
      </c>
      <c r="K396" s="71">
        <v>0.924966897780932</v>
      </c>
      <c r="L396" s="68">
        <v>84.773060029282604</v>
      </c>
      <c r="M396" s="71">
        <v>0.67742367434386697</v>
      </c>
      <c r="N396" s="68">
        <v>55.344070278184503</v>
      </c>
      <c r="O396" s="71">
        <v>0.99976689976678301</v>
      </c>
      <c r="P396" s="68">
        <v>99.853372434017601</v>
      </c>
      <c r="Q396" s="71">
        <v>1</v>
      </c>
      <c r="R396" s="68">
        <v>100</v>
      </c>
    </row>
    <row r="397" spans="1:18" x14ac:dyDescent="0.2">
      <c r="A397" s="141" t="s">
        <v>1108</v>
      </c>
      <c r="B397" s="67" t="s">
        <v>1109</v>
      </c>
      <c r="C397" s="67">
        <v>67</v>
      </c>
      <c r="D397" s="67" t="s">
        <v>334</v>
      </c>
      <c r="E397" s="71">
        <v>0.87216710408360298</v>
      </c>
      <c r="F397" s="68">
        <v>93.704245973645698</v>
      </c>
      <c r="G397" s="71">
        <v>0.81536872446616804</v>
      </c>
      <c r="H397" s="68">
        <v>41.874084919472899</v>
      </c>
      <c r="I397" s="71">
        <v>0.82900515125372898</v>
      </c>
      <c r="J397" s="68">
        <v>80.527086383601798</v>
      </c>
      <c r="K397" s="71">
        <v>0.85453337620237801</v>
      </c>
      <c r="L397" s="68">
        <v>52.562225475841899</v>
      </c>
      <c r="M397" s="71">
        <v>0.89167113015532995</v>
      </c>
      <c r="N397" s="68">
        <v>90.043923865300101</v>
      </c>
      <c r="O397" s="71">
        <v>0.84242424242401603</v>
      </c>
      <c r="P397" s="68">
        <v>89.589442815249299</v>
      </c>
      <c r="Q397" s="71">
        <v>1</v>
      </c>
      <c r="R397" s="68">
        <v>100</v>
      </c>
    </row>
    <row r="398" spans="1:18" x14ac:dyDescent="0.2">
      <c r="A398" s="141" t="s">
        <v>1110</v>
      </c>
      <c r="B398" s="67" t="s">
        <v>1111</v>
      </c>
      <c r="C398" s="67">
        <v>69</v>
      </c>
      <c r="D398" s="67" t="s">
        <v>334</v>
      </c>
      <c r="E398" s="71">
        <v>0.908517654230239</v>
      </c>
      <c r="F398" s="68">
        <v>98.096632503660302</v>
      </c>
      <c r="G398" s="71">
        <v>0.89685186360578995</v>
      </c>
      <c r="H398" s="68">
        <v>82.284040995607597</v>
      </c>
      <c r="I398" s="71">
        <v>0.83233208749364196</v>
      </c>
      <c r="J398" s="68">
        <v>81.99121522694</v>
      </c>
      <c r="K398" s="71">
        <v>0.92938545965356101</v>
      </c>
      <c r="L398" s="68">
        <v>87.408491947291395</v>
      </c>
      <c r="M398" s="71">
        <v>1</v>
      </c>
      <c r="N398" s="68">
        <v>100</v>
      </c>
      <c r="O398" s="71">
        <v>0.79253651462844199</v>
      </c>
      <c r="P398" s="68">
        <v>87.096774193548399</v>
      </c>
      <c r="Q398" s="71">
        <v>1</v>
      </c>
      <c r="R398" s="68">
        <v>100</v>
      </c>
    </row>
    <row r="399" spans="1:18" x14ac:dyDescent="0.2">
      <c r="A399" s="141" t="s">
        <v>1112</v>
      </c>
      <c r="B399" s="67" t="s">
        <v>1113</v>
      </c>
      <c r="C399" s="67">
        <v>69</v>
      </c>
      <c r="D399" s="67" t="s">
        <v>334</v>
      </c>
      <c r="E399" s="71">
        <v>0.80501436412821603</v>
      </c>
      <c r="F399" s="68">
        <v>82.137628111273798</v>
      </c>
      <c r="G399" s="71">
        <v>0.733226620006042</v>
      </c>
      <c r="H399" s="68">
        <v>19.180087847730601</v>
      </c>
      <c r="I399" s="71">
        <v>0.77916446840770404</v>
      </c>
      <c r="J399" s="68">
        <v>57.979502196193302</v>
      </c>
      <c r="K399" s="71">
        <v>0.92196371810097599</v>
      </c>
      <c r="L399" s="68">
        <v>82.284040995607597</v>
      </c>
      <c r="M399" s="71">
        <v>0.47656668452062201</v>
      </c>
      <c r="N399" s="68">
        <v>22.254758418740799</v>
      </c>
      <c r="O399" s="71">
        <v>0.91916469373395304</v>
      </c>
      <c r="P399" s="68">
        <v>95.601173020527895</v>
      </c>
      <c r="Q399" s="71">
        <v>1</v>
      </c>
      <c r="R399" s="68">
        <v>100</v>
      </c>
    </row>
    <row r="400" spans="1:18" x14ac:dyDescent="0.2">
      <c r="A400" s="141" t="s">
        <v>1114</v>
      </c>
      <c r="B400" s="67" t="s">
        <v>1115</v>
      </c>
      <c r="C400" s="67">
        <v>67</v>
      </c>
      <c r="D400" s="67" t="s">
        <v>334</v>
      </c>
      <c r="E400" s="71">
        <v>0.87644034367569001</v>
      </c>
      <c r="F400" s="68">
        <v>94.729136163982403</v>
      </c>
      <c r="G400" s="71">
        <v>0.80083890864148699</v>
      </c>
      <c r="H400" s="68">
        <v>36.749633967789201</v>
      </c>
      <c r="I400" s="71">
        <v>0.75193919452402003</v>
      </c>
      <c r="J400" s="68">
        <v>48.169838945827202</v>
      </c>
      <c r="K400" s="71">
        <v>0.87489825327992599</v>
      </c>
      <c r="L400" s="68">
        <v>61.493411420205</v>
      </c>
      <c r="M400" s="71">
        <v>0.83141403320835605</v>
      </c>
      <c r="N400" s="68">
        <v>84.333821376281094</v>
      </c>
      <c r="O400" s="71">
        <v>0.99955167240034903</v>
      </c>
      <c r="P400" s="68">
        <v>99.706744868035202</v>
      </c>
      <c r="Q400" s="71">
        <v>1</v>
      </c>
      <c r="R400" s="68">
        <v>100</v>
      </c>
    </row>
    <row r="401" spans="1:18" x14ac:dyDescent="0.2">
      <c r="A401" s="141" t="s">
        <v>1116</v>
      </c>
      <c r="B401" s="67" t="s">
        <v>1117</v>
      </c>
      <c r="C401" s="67">
        <v>69</v>
      </c>
      <c r="D401" s="67" t="s">
        <v>334</v>
      </c>
      <c r="E401" s="71">
        <v>0.89718414351634801</v>
      </c>
      <c r="F401" s="68">
        <v>96.7789165446559</v>
      </c>
      <c r="G401" s="71">
        <v>0.82886721616983905</v>
      </c>
      <c r="H401" s="68">
        <v>48.901903367496303</v>
      </c>
      <c r="I401" s="71">
        <v>0.80450219322755701</v>
      </c>
      <c r="J401" s="68">
        <v>70.131771595900403</v>
      </c>
      <c r="K401" s="71">
        <v>0.90428221611559501</v>
      </c>
      <c r="L401" s="68">
        <v>76.573938506588604</v>
      </c>
      <c r="M401" s="71">
        <v>0.87158543117300502</v>
      </c>
      <c r="N401" s="68">
        <v>89.019033674963396</v>
      </c>
      <c r="O401" s="71">
        <v>0.97386780441209098</v>
      </c>
      <c r="P401" s="68">
        <v>98.680351906158407</v>
      </c>
      <c r="Q401" s="71">
        <v>1</v>
      </c>
      <c r="R401" s="68">
        <v>100</v>
      </c>
    </row>
    <row r="402" spans="1:18" x14ac:dyDescent="0.2">
      <c r="A402" s="141" t="s">
        <v>1118</v>
      </c>
      <c r="B402" s="67" t="s">
        <v>1119</v>
      </c>
      <c r="C402" s="67">
        <v>69</v>
      </c>
      <c r="D402" s="67" t="s">
        <v>334</v>
      </c>
      <c r="E402" s="71">
        <v>0.81407045415227097</v>
      </c>
      <c r="F402" s="68">
        <v>83.308931185944402</v>
      </c>
      <c r="G402" s="71">
        <v>0.84818997304625199</v>
      </c>
      <c r="H402" s="68">
        <v>57.979502196193302</v>
      </c>
      <c r="I402" s="71">
        <v>0.76365812195317895</v>
      </c>
      <c r="J402" s="68">
        <v>51.976573938506597</v>
      </c>
      <c r="K402" s="71">
        <v>0.88391578778504398</v>
      </c>
      <c r="L402" s="68">
        <v>66.764275256222504</v>
      </c>
      <c r="M402" s="71">
        <v>0.63055704338510998</v>
      </c>
      <c r="N402" s="68">
        <v>46.852122986822799</v>
      </c>
      <c r="O402" s="71">
        <v>0.75810179874404404</v>
      </c>
      <c r="P402" s="68">
        <v>84.310850439882699</v>
      </c>
      <c r="Q402" s="71">
        <v>1</v>
      </c>
      <c r="R402" s="68">
        <v>100</v>
      </c>
    </row>
    <row r="403" spans="1:18" x14ac:dyDescent="0.2">
      <c r="A403" s="141" t="s">
        <v>1120</v>
      </c>
      <c r="B403" s="67" t="s">
        <v>1121</v>
      </c>
      <c r="C403" s="67">
        <v>69</v>
      </c>
      <c r="D403" s="67" t="s">
        <v>334</v>
      </c>
      <c r="E403" s="71">
        <v>0.88786728716003405</v>
      </c>
      <c r="F403" s="68">
        <v>95.900439238652993</v>
      </c>
      <c r="G403" s="71">
        <v>0.87593252039653102</v>
      </c>
      <c r="H403" s="68">
        <v>72.767203513909195</v>
      </c>
      <c r="I403" s="71">
        <v>0.80406093620278196</v>
      </c>
      <c r="J403" s="68">
        <v>69.838945827232806</v>
      </c>
      <c r="K403" s="71">
        <v>0.91595254889548605</v>
      </c>
      <c r="L403" s="68">
        <v>80.3806734992679</v>
      </c>
      <c r="M403" s="71">
        <v>0.751071237279058</v>
      </c>
      <c r="N403" s="68">
        <v>72.1815519765739</v>
      </c>
      <c r="O403" s="71">
        <v>0.98018648018635002</v>
      </c>
      <c r="P403" s="68">
        <v>99.266862170088004</v>
      </c>
      <c r="Q403" s="71">
        <v>1</v>
      </c>
      <c r="R403" s="68">
        <v>100</v>
      </c>
    </row>
    <row r="404" spans="1:18" x14ac:dyDescent="0.2">
      <c r="A404" s="141" t="s">
        <v>1122</v>
      </c>
      <c r="B404" s="67" t="s">
        <v>1123</v>
      </c>
      <c r="C404" s="67">
        <v>69</v>
      </c>
      <c r="D404" s="67" t="s">
        <v>334</v>
      </c>
      <c r="E404" s="71">
        <v>0.88365337210619899</v>
      </c>
      <c r="F404" s="68">
        <v>95.314787701317698</v>
      </c>
      <c r="G404" s="71">
        <v>0.89229570091051702</v>
      </c>
      <c r="H404" s="68">
        <v>80.966325036603195</v>
      </c>
      <c r="I404" s="71">
        <v>0.80316930556497301</v>
      </c>
      <c r="J404" s="68">
        <v>69.253294289897497</v>
      </c>
      <c r="K404" s="71">
        <v>0.92124283323756195</v>
      </c>
      <c r="L404" s="68">
        <v>82.137628111273798</v>
      </c>
      <c r="M404" s="71">
        <v>0.804633101231923</v>
      </c>
      <c r="N404" s="68">
        <v>81.259150805270906</v>
      </c>
      <c r="O404" s="71">
        <v>0.88057929169221605</v>
      </c>
      <c r="P404" s="68">
        <v>92.375366568914998</v>
      </c>
      <c r="Q404" s="71">
        <v>1</v>
      </c>
      <c r="R404" s="68">
        <v>100</v>
      </c>
    </row>
    <row r="405" spans="1:18" x14ac:dyDescent="0.2">
      <c r="A405" s="141" t="s">
        <v>1124</v>
      </c>
      <c r="B405" s="67" t="s">
        <v>1125</v>
      </c>
      <c r="C405" s="67">
        <v>69</v>
      </c>
      <c r="D405" s="67" t="s">
        <v>334</v>
      </c>
      <c r="E405" s="71">
        <v>0.82714103740045097</v>
      </c>
      <c r="F405" s="68">
        <v>86.676427525622302</v>
      </c>
      <c r="G405" s="71">
        <v>0.80843516421258999</v>
      </c>
      <c r="H405" s="68">
        <v>39.3850658857979</v>
      </c>
      <c r="I405" s="71">
        <v>0.77954026767935103</v>
      </c>
      <c r="J405" s="68">
        <v>58.125915080527101</v>
      </c>
      <c r="K405" s="71">
        <v>0.92881513222688505</v>
      </c>
      <c r="L405" s="68">
        <v>86.969253294289899</v>
      </c>
      <c r="M405" s="71">
        <v>0.70420460632030002</v>
      </c>
      <c r="N405" s="68">
        <v>61.200585651537303</v>
      </c>
      <c r="O405" s="71">
        <v>0.86485105396357898</v>
      </c>
      <c r="P405" s="68">
        <v>91.642228739002903</v>
      </c>
      <c r="Q405" s="71">
        <v>0.877</v>
      </c>
      <c r="R405" s="68">
        <v>75.816023738872403</v>
      </c>
    </row>
    <row r="406" spans="1:18" x14ac:dyDescent="0.2">
      <c r="A406" s="141" t="s">
        <v>1126</v>
      </c>
      <c r="B406" s="67" t="s">
        <v>1127</v>
      </c>
      <c r="C406" s="67">
        <v>69</v>
      </c>
      <c r="D406" s="67" t="s">
        <v>334</v>
      </c>
      <c r="E406" s="71">
        <v>0.90391368747099998</v>
      </c>
      <c r="F406" s="68">
        <v>97.510980966324993</v>
      </c>
      <c r="G406" s="71">
        <v>0.91501622791679404</v>
      </c>
      <c r="H406" s="68">
        <v>89.751098096632504</v>
      </c>
      <c r="I406" s="71">
        <v>0.86523075836871199</v>
      </c>
      <c r="J406" s="68">
        <v>92.679355783308907</v>
      </c>
      <c r="K406" s="71">
        <v>0.92788418060206701</v>
      </c>
      <c r="L406" s="68">
        <v>86.530014641288403</v>
      </c>
      <c r="M406" s="71">
        <v>0.94523299410819495</v>
      </c>
      <c r="N406" s="68">
        <v>95.900439238652993</v>
      </c>
      <c r="O406" s="71">
        <v>0.92786796383022996</v>
      </c>
      <c r="P406" s="68">
        <v>95.747800586510294</v>
      </c>
      <c r="Q406" s="71">
        <v>0.84225000000000005</v>
      </c>
      <c r="R406" s="68">
        <v>74.332344213649804</v>
      </c>
    </row>
    <row r="407" spans="1:18" x14ac:dyDescent="0.2">
      <c r="A407" s="141" t="s">
        <v>1128</v>
      </c>
      <c r="B407" s="67" t="s">
        <v>1129</v>
      </c>
      <c r="C407" s="67">
        <v>69</v>
      </c>
      <c r="D407" s="67" t="s">
        <v>334</v>
      </c>
      <c r="E407" s="71">
        <v>0.81435725536981596</v>
      </c>
      <c r="F407" s="68">
        <v>83.455344070278201</v>
      </c>
      <c r="G407" s="71">
        <v>0.876764175503704</v>
      </c>
      <c r="H407" s="68">
        <v>73.206442166910705</v>
      </c>
      <c r="I407" s="71">
        <v>0.84988089755242802</v>
      </c>
      <c r="J407" s="68">
        <v>88.140556368960503</v>
      </c>
      <c r="K407" s="71">
        <v>0.95854582481477402</v>
      </c>
      <c r="L407" s="68">
        <v>96.193265007320605</v>
      </c>
      <c r="M407" s="71">
        <v>0.95192822710230296</v>
      </c>
      <c r="N407" s="68">
        <v>96.632503660322101</v>
      </c>
      <c r="O407" s="71">
        <v>0.93282440724568705</v>
      </c>
      <c r="P407" s="68">
        <v>96.187683284457506</v>
      </c>
      <c r="Q407" s="71">
        <v>0.31619999999999998</v>
      </c>
      <c r="R407" s="68">
        <v>39.910979228486603</v>
      </c>
    </row>
    <row r="408" spans="1:18" x14ac:dyDescent="0.2">
      <c r="A408" s="141" t="s">
        <v>1130</v>
      </c>
      <c r="B408" s="67" t="s">
        <v>1131</v>
      </c>
      <c r="C408" s="67">
        <v>67</v>
      </c>
      <c r="D408" s="67" t="s">
        <v>334</v>
      </c>
      <c r="E408" s="71">
        <v>0.89181582899647605</v>
      </c>
      <c r="F408" s="68">
        <v>96.193265007320605</v>
      </c>
      <c r="G408" s="71">
        <v>0.92614564566997604</v>
      </c>
      <c r="H408" s="68">
        <v>93.118594436310403</v>
      </c>
      <c r="I408" s="71">
        <v>0.83976954043406304</v>
      </c>
      <c r="J408" s="68">
        <v>85.065885797950202</v>
      </c>
      <c r="K408" s="71">
        <v>0.87293574673568297</v>
      </c>
      <c r="L408" s="68">
        <v>60.322108345534403</v>
      </c>
      <c r="M408" s="71">
        <v>0.96531869309051999</v>
      </c>
      <c r="N408" s="68">
        <v>97.218155197657396</v>
      </c>
      <c r="O408" s="71">
        <v>0.74672534804861701</v>
      </c>
      <c r="P408" s="68">
        <v>83.137829912023506</v>
      </c>
      <c r="Q408" s="71">
        <v>1</v>
      </c>
      <c r="R408" s="68">
        <v>100</v>
      </c>
    </row>
    <row r="409" spans="1:18" x14ac:dyDescent="0.2">
      <c r="A409" s="141" t="s">
        <v>1132</v>
      </c>
      <c r="B409" s="67" t="s">
        <v>1133</v>
      </c>
      <c r="C409" s="67">
        <v>67</v>
      </c>
      <c r="D409" s="67" t="s">
        <v>334</v>
      </c>
      <c r="E409" s="71">
        <v>0.93724495590202295</v>
      </c>
      <c r="F409" s="68">
        <v>99.853587115666201</v>
      </c>
      <c r="G409" s="71">
        <v>0.91235539054186998</v>
      </c>
      <c r="H409" s="68">
        <v>88.872620790629597</v>
      </c>
      <c r="I409" s="71">
        <v>0.89020505631819302</v>
      </c>
      <c r="J409" s="68">
        <v>96.486090775988302</v>
      </c>
      <c r="K409" s="71">
        <v>0.96387932851021996</v>
      </c>
      <c r="L409" s="68">
        <v>97.218155197657396</v>
      </c>
      <c r="M409" s="71">
        <v>1</v>
      </c>
      <c r="N409" s="68">
        <v>100</v>
      </c>
      <c r="O409" s="71">
        <v>0.85702996004185095</v>
      </c>
      <c r="P409" s="68">
        <v>90.469208211143695</v>
      </c>
      <c r="Q409" s="71">
        <v>1</v>
      </c>
      <c r="R409" s="68">
        <v>100</v>
      </c>
    </row>
    <row r="410" spans="1:18" x14ac:dyDescent="0.2">
      <c r="A410" s="141" t="s">
        <v>1134</v>
      </c>
      <c r="B410" s="67" t="s">
        <v>1135</v>
      </c>
      <c r="C410" s="67">
        <v>67</v>
      </c>
      <c r="D410" s="67" t="s">
        <v>334</v>
      </c>
      <c r="E410" s="71">
        <v>0.90617112994802995</v>
      </c>
      <c r="F410" s="68">
        <v>97.657393850658906</v>
      </c>
      <c r="G410" s="71">
        <v>0.949681341114746</v>
      </c>
      <c r="H410" s="68">
        <v>97.657393850658906</v>
      </c>
      <c r="I410" s="71">
        <v>0.86126730354429604</v>
      </c>
      <c r="J410" s="68">
        <v>91.654465592972201</v>
      </c>
      <c r="K410" s="71">
        <v>0.956737096825519</v>
      </c>
      <c r="L410" s="68">
        <v>95.754026354319194</v>
      </c>
      <c r="M410" s="71">
        <v>0.91175682913765399</v>
      </c>
      <c r="N410" s="68">
        <v>92.532942898975094</v>
      </c>
      <c r="O410" s="71">
        <v>0.85141307911793396</v>
      </c>
      <c r="P410" s="68">
        <v>89.882697947214098</v>
      </c>
      <c r="Q410" s="71"/>
      <c r="R410" s="68"/>
    </row>
    <row r="411" spans="1:18" x14ac:dyDescent="0.2">
      <c r="A411" s="141" t="s">
        <v>1136</v>
      </c>
      <c r="B411" s="67" t="s">
        <v>1137</v>
      </c>
      <c r="C411" s="67">
        <v>67</v>
      </c>
      <c r="D411" s="67" t="s">
        <v>334</v>
      </c>
      <c r="E411" s="71">
        <v>0.91330073873298201</v>
      </c>
      <c r="F411" s="68">
        <v>98.682284040995597</v>
      </c>
      <c r="G411" s="71">
        <v>0.97811114907389396</v>
      </c>
      <c r="H411" s="68">
        <v>99.560761346998504</v>
      </c>
      <c r="I411" s="71">
        <v>0.826100098449432</v>
      </c>
      <c r="J411" s="68">
        <v>79.209370424597395</v>
      </c>
      <c r="K411" s="71">
        <v>0.98132314333772996</v>
      </c>
      <c r="L411" s="68">
        <v>98.535871156661798</v>
      </c>
      <c r="M411" s="71">
        <v>0.79793786823781498</v>
      </c>
      <c r="N411" s="68">
        <v>80.234260614934101</v>
      </c>
      <c r="O411" s="71">
        <v>0.89633217329902004</v>
      </c>
      <c r="P411" s="68">
        <v>94.134897360703803</v>
      </c>
      <c r="Q411" s="71">
        <v>1</v>
      </c>
      <c r="R411" s="68">
        <v>100</v>
      </c>
    </row>
    <row r="412" spans="1:18" x14ac:dyDescent="0.2">
      <c r="A412" s="141" t="s">
        <v>1138</v>
      </c>
      <c r="B412" s="67" t="s">
        <v>1139</v>
      </c>
      <c r="C412" s="67">
        <v>67</v>
      </c>
      <c r="D412" s="67" t="s">
        <v>334</v>
      </c>
      <c r="E412" s="71">
        <v>0.92138620990171305</v>
      </c>
      <c r="F412" s="68">
        <v>98.975109809663294</v>
      </c>
      <c r="G412" s="71">
        <v>0.94510976853081397</v>
      </c>
      <c r="H412" s="68">
        <v>96.486090775988302</v>
      </c>
      <c r="I412" s="71">
        <v>0.83556431881612703</v>
      </c>
      <c r="J412" s="68">
        <v>84.187408491947295</v>
      </c>
      <c r="K412" s="71">
        <v>0.95449392169765701</v>
      </c>
      <c r="L412" s="68">
        <v>94.729136163982403</v>
      </c>
      <c r="M412" s="71">
        <v>0.89836636314943796</v>
      </c>
      <c r="N412" s="68">
        <v>91.215226939970705</v>
      </c>
      <c r="O412" s="71">
        <v>0.89478288721624299</v>
      </c>
      <c r="P412" s="68">
        <v>93.841642228739005</v>
      </c>
      <c r="Q412" s="71">
        <v>1</v>
      </c>
      <c r="R412" s="68">
        <v>100</v>
      </c>
    </row>
    <row r="413" spans="1:18" x14ac:dyDescent="0.2">
      <c r="A413" s="141" t="s">
        <v>1140</v>
      </c>
      <c r="B413" s="67" t="s">
        <v>1141</v>
      </c>
      <c r="C413" s="67">
        <v>67</v>
      </c>
      <c r="D413" s="67" t="s">
        <v>334</v>
      </c>
      <c r="E413" s="71">
        <v>0.82383830499916599</v>
      </c>
      <c r="F413" s="68">
        <v>85.651537335285497</v>
      </c>
      <c r="G413" s="71">
        <v>0.95188071286478004</v>
      </c>
      <c r="H413" s="68">
        <v>97.950219619326504</v>
      </c>
      <c r="I413" s="71">
        <v>0.78972992034304701</v>
      </c>
      <c r="J413" s="68">
        <v>62.079062957540302</v>
      </c>
      <c r="K413" s="71">
        <v>0.89139979753471699</v>
      </c>
      <c r="L413" s="68">
        <v>70.717423133235698</v>
      </c>
      <c r="M413" s="71">
        <v>0.79124263524370697</v>
      </c>
      <c r="N413" s="68">
        <v>78.330893118594403</v>
      </c>
      <c r="O413" s="71">
        <v>0.69493845900957796</v>
      </c>
      <c r="P413" s="68">
        <v>78.8856304985337</v>
      </c>
      <c r="Q413" s="71"/>
      <c r="R413" s="68"/>
    </row>
    <row r="414" spans="1:18" x14ac:dyDescent="0.2">
      <c r="A414" s="141" t="s">
        <v>1142</v>
      </c>
      <c r="B414" s="67" t="s">
        <v>1143</v>
      </c>
      <c r="C414" s="67">
        <v>67</v>
      </c>
      <c r="D414" s="67" t="s">
        <v>334</v>
      </c>
      <c r="E414" s="71">
        <v>0.82108770713375101</v>
      </c>
      <c r="F414" s="68">
        <v>85.065885797950202</v>
      </c>
      <c r="G414" s="71">
        <v>0.85529296505681296</v>
      </c>
      <c r="H414" s="68">
        <v>61.639824304538799</v>
      </c>
      <c r="I414" s="71">
        <v>0.85257419981243399</v>
      </c>
      <c r="J414" s="68">
        <v>88.872620790629597</v>
      </c>
      <c r="K414" s="71">
        <v>0.83484344054276605</v>
      </c>
      <c r="L414" s="68">
        <v>46.120058565153698</v>
      </c>
      <c r="M414" s="71">
        <v>0.85149973219068098</v>
      </c>
      <c r="N414" s="68">
        <v>86.8228404099561</v>
      </c>
      <c r="O414" s="71">
        <v>0.53231590519981298</v>
      </c>
      <c r="P414" s="68">
        <v>60.263929618768302</v>
      </c>
      <c r="Q414" s="71">
        <v>1</v>
      </c>
      <c r="R414" s="68">
        <v>100</v>
      </c>
    </row>
    <row r="415" spans="1:18" x14ac:dyDescent="0.2">
      <c r="A415" s="141" t="s">
        <v>1144</v>
      </c>
      <c r="B415" s="67" t="s">
        <v>1145</v>
      </c>
      <c r="C415" s="67">
        <v>67</v>
      </c>
      <c r="D415" s="67" t="s">
        <v>334</v>
      </c>
      <c r="E415" s="71">
        <v>0.71251632047754798</v>
      </c>
      <c r="F415" s="68">
        <v>60.468521229868202</v>
      </c>
      <c r="G415" s="71">
        <v>0.90194631170055095</v>
      </c>
      <c r="H415" s="68">
        <v>84.626647144948706</v>
      </c>
      <c r="I415" s="71">
        <v>0.71354352599041804</v>
      </c>
      <c r="J415" s="68">
        <v>33.089311859443598</v>
      </c>
      <c r="K415" s="71">
        <v>0.79690012131460497</v>
      </c>
      <c r="L415" s="68">
        <v>32.796486090776</v>
      </c>
      <c r="M415" s="71">
        <v>0.55690948044991995</v>
      </c>
      <c r="N415" s="68">
        <v>32.942898975109799</v>
      </c>
      <c r="O415" s="71">
        <v>0.59389848340979601</v>
      </c>
      <c r="P415" s="68">
        <v>68.475073313783</v>
      </c>
      <c r="Q415" s="71">
        <v>0.71189999999999998</v>
      </c>
      <c r="R415" s="68">
        <v>67.507418397626097</v>
      </c>
    </row>
    <row r="416" spans="1:18" x14ac:dyDescent="0.2">
      <c r="A416" s="141" t="s">
        <v>1146</v>
      </c>
      <c r="B416" s="67" t="s">
        <v>1147</v>
      </c>
      <c r="C416" s="67">
        <v>67</v>
      </c>
      <c r="D416" s="67" t="s">
        <v>334</v>
      </c>
      <c r="E416" s="71">
        <v>0.76658961501371803</v>
      </c>
      <c r="F416" s="68">
        <v>73.060029282576906</v>
      </c>
      <c r="G416" s="71">
        <v>0.71405793652420602</v>
      </c>
      <c r="H416" s="68">
        <v>16.691068814055601</v>
      </c>
      <c r="I416" s="71">
        <v>0.58509971109135706</v>
      </c>
      <c r="J416" s="68">
        <v>5.8565153733528597</v>
      </c>
      <c r="K416" s="71">
        <v>0.88589243345887503</v>
      </c>
      <c r="L416" s="68">
        <v>67.935578330893094</v>
      </c>
      <c r="M416" s="71">
        <v>0.55021424745581204</v>
      </c>
      <c r="N416" s="68">
        <v>31.039531478770101</v>
      </c>
      <c r="O416" s="71">
        <v>0.86427336155205503</v>
      </c>
      <c r="P416" s="68">
        <v>91.348973607038104</v>
      </c>
      <c r="Q416" s="71">
        <v>1</v>
      </c>
      <c r="R416" s="68">
        <v>100</v>
      </c>
    </row>
    <row r="417" spans="1:18" x14ac:dyDescent="0.2">
      <c r="A417" s="141" t="s">
        <v>1148</v>
      </c>
      <c r="B417" s="67" t="s">
        <v>1149</v>
      </c>
      <c r="C417" s="67">
        <v>67</v>
      </c>
      <c r="D417" s="67" t="s">
        <v>334</v>
      </c>
      <c r="E417" s="71">
        <v>0.86715660837413899</v>
      </c>
      <c r="F417" s="68">
        <v>92.532942898975094</v>
      </c>
      <c r="G417" s="71">
        <v>0.87362003405530397</v>
      </c>
      <c r="H417" s="68">
        <v>71.595900439238704</v>
      </c>
      <c r="I417" s="71">
        <v>0.74628825334639803</v>
      </c>
      <c r="J417" s="68">
        <v>45.973645680819899</v>
      </c>
      <c r="K417" s="71">
        <v>0.86762543774677103</v>
      </c>
      <c r="L417" s="68">
        <v>57.833089311859403</v>
      </c>
      <c r="M417" s="71">
        <v>0.79793786823781498</v>
      </c>
      <c r="N417" s="68">
        <v>80.234260614934101</v>
      </c>
      <c r="O417" s="71">
        <v>0.91746805685854305</v>
      </c>
      <c r="P417" s="68">
        <v>95.454545454545496</v>
      </c>
      <c r="Q417" s="71">
        <v>1</v>
      </c>
      <c r="R417" s="68">
        <v>100</v>
      </c>
    </row>
    <row r="418" spans="1:18" x14ac:dyDescent="0.2">
      <c r="A418" s="141" t="s">
        <v>1150</v>
      </c>
      <c r="B418" s="67" t="s">
        <v>1151</v>
      </c>
      <c r="C418" s="67">
        <v>69</v>
      </c>
      <c r="D418" s="67" t="s">
        <v>334</v>
      </c>
      <c r="E418" s="71">
        <v>0.77813951116884505</v>
      </c>
      <c r="F418" s="68">
        <v>76.281112737920907</v>
      </c>
      <c r="G418" s="71">
        <v>0.64898812640319103</v>
      </c>
      <c r="H418" s="68">
        <v>10.8345534407028</v>
      </c>
      <c r="I418" s="71">
        <v>0.69507425367882603</v>
      </c>
      <c r="J418" s="68">
        <v>26.061493411420201</v>
      </c>
      <c r="K418" s="71">
        <v>0.91634646328599101</v>
      </c>
      <c r="L418" s="68">
        <v>80.673499267935597</v>
      </c>
      <c r="M418" s="71">
        <v>0.55021424745581204</v>
      </c>
      <c r="N418" s="68">
        <v>31.039531478770101</v>
      </c>
      <c r="O418" s="71">
        <v>0.85821397618925099</v>
      </c>
      <c r="P418" s="68">
        <v>90.762463343108493</v>
      </c>
      <c r="Q418" s="71">
        <v>1</v>
      </c>
      <c r="R418" s="68">
        <v>100</v>
      </c>
    </row>
    <row r="419" spans="1:18" x14ac:dyDescent="0.2">
      <c r="A419" s="141" t="s">
        <v>1152</v>
      </c>
      <c r="B419" s="67" t="s">
        <v>1153</v>
      </c>
      <c r="C419" s="67">
        <v>69</v>
      </c>
      <c r="D419" s="67" t="s">
        <v>334</v>
      </c>
      <c r="E419" s="71">
        <v>0.76861890735263105</v>
      </c>
      <c r="F419" s="68">
        <v>73.499267935578303</v>
      </c>
      <c r="G419" s="71">
        <v>0.71532180841889204</v>
      </c>
      <c r="H419" s="68">
        <v>16.983894582723298</v>
      </c>
      <c r="I419" s="71">
        <v>0.78409030357680198</v>
      </c>
      <c r="J419" s="68">
        <v>59.590043923865302</v>
      </c>
      <c r="K419" s="71">
        <v>0.97528713821148705</v>
      </c>
      <c r="L419" s="68">
        <v>98.243045387994101</v>
      </c>
      <c r="M419" s="71">
        <v>0.43639528655597298</v>
      </c>
      <c r="N419" s="68">
        <v>18.00878477306</v>
      </c>
      <c r="O419" s="71"/>
      <c r="P419" s="68"/>
      <c r="Q419" s="71">
        <v>0.93200000000000005</v>
      </c>
      <c r="R419" s="68">
        <v>77.744807121661694</v>
      </c>
    </row>
    <row r="420" spans="1:18" x14ac:dyDescent="0.2">
      <c r="A420" s="141" t="s">
        <v>1154</v>
      </c>
      <c r="B420" s="67" t="s">
        <v>1155</v>
      </c>
      <c r="C420" s="67">
        <v>69</v>
      </c>
      <c r="D420" s="67" t="s">
        <v>334</v>
      </c>
      <c r="E420" s="71">
        <v>0.874674605550536</v>
      </c>
      <c r="F420" s="68">
        <v>93.997071742313295</v>
      </c>
      <c r="G420" s="71">
        <v>0.89172913430221801</v>
      </c>
      <c r="H420" s="68">
        <v>80.527086383601798</v>
      </c>
      <c r="I420" s="71">
        <v>0.79530260829956001</v>
      </c>
      <c r="J420" s="68">
        <v>64.275256222547597</v>
      </c>
      <c r="K420" s="71">
        <v>0.95590968335442605</v>
      </c>
      <c r="L420" s="68">
        <v>95.607613469985395</v>
      </c>
      <c r="M420" s="71">
        <v>0.72429030530262495</v>
      </c>
      <c r="N420" s="68">
        <v>65.592972181552</v>
      </c>
      <c r="O420" s="71">
        <v>0.88081590204438698</v>
      </c>
      <c r="P420" s="68">
        <v>92.521994134897398</v>
      </c>
      <c r="Q420" s="71">
        <v>1</v>
      </c>
      <c r="R420" s="68">
        <v>100</v>
      </c>
    </row>
    <row r="421" spans="1:18" x14ac:dyDescent="0.2">
      <c r="A421" s="141" t="s">
        <v>399</v>
      </c>
      <c r="B421" s="67" t="s">
        <v>1156</v>
      </c>
      <c r="C421" s="67">
        <v>69</v>
      </c>
      <c r="D421" s="67" t="s">
        <v>334</v>
      </c>
      <c r="E421" s="71">
        <v>0.798054915437859</v>
      </c>
      <c r="F421" s="68">
        <v>80.966325036603195</v>
      </c>
      <c r="G421" s="71">
        <v>0.75268952036597003</v>
      </c>
      <c r="H421" s="68">
        <v>22.254758418740799</v>
      </c>
      <c r="I421" s="71">
        <v>0.76707571383126205</v>
      </c>
      <c r="J421" s="68">
        <v>52.855051244509497</v>
      </c>
      <c r="K421" s="71">
        <v>0.93431843307685503</v>
      </c>
      <c r="L421" s="68">
        <v>88.726207906295798</v>
      </c>
      <c r="M421" s="71">
        <v>0.49665238350294599</v>
      </c>
      <c r="N421" s="68">
        <v>24.1581259150805</v>
      </c>
      <c r="O421" s="71">
        <v>0.83759344185012397</v>
      </c>
      <c r="P421" s="68">
        <v>89.002932551319603</v>
      </c>
      <c r="Q421" s="71">
        <v>1</v>
      </c>
      <c r="R421" s="68">
        <v>100</v>
      </c>
    </row>
    <row r="422" spans="1:18" x14ac:dyDescent="0.2">
      <c r="A422" s="141" t="s">
        <v>748</v>
      </c>
      <c r="B422" s="67" t="s">
        <v>1157</v>
      </c>
      <c r="C422" s="67">
        <v>69</v>
      </c>
      <c r="D422" s="67" t="s">
        <v>334</v>
      </c>
      <c r="E422" s="71">
        <v>0.81965894987765997</v>
      </c>
      <c r="F422" s="68">
        <v>84.626647144948706</v>
      </c>
      <c r="G422" s="71">
        <v>0.84654541276026096</v>
      </c>
      <c r="H422" s="68">
        <v>56.661786237188899</v>
      </c>
      <c r="I422" s="71">
        <v>0.77690219611162403</v>
      </c>
      <c r="J422" s="68">
        <v>56.954612005856497</v>
      </c>
      <c r="K422" s="71">
        <v>0.93786241125048997</v>
      </c>
      <c r="L422" s="68">
        <v>89.751098096632504</v>
      </c>
      <c r="M422" s="71">
        <v>0.61716657739689396</v>
      </c>
      <c r="N422" s="68">
        <v>44.2166910688141</v>
      </c>
      <c r="O422" s="71">
        <v>0.73947710174669101</v>
      </c>
      <c r="P422" s="68">
        <v>82.697947214076294</v>
      </c>
      <c r="Q422" s="71">
        <v>1</v>
      </c>
      <c r="R422" s="68">
        <v>100</v>
      </c>
    </row>
    <row r="423" spans="1:18" x14ac:dyDescent="0.2">
      <c r="A423" s="141" t="s">
        <v>1158</v>
      </c>
      <c r="B423" s="67" t="s">
        <v>1159</v>
      </c>
      <c r="C423" s="67">
        <v>69</v>
      </c>
      <c r="D423" s="67" t="s">
        <v>334</v>
      </c>
      <c r="E423" s="71">
        <v>0.83995213164363902</v>
      </c>
      <c r="F423" s="68">
        <v>89.019033674963396</v>
      </c>
      <c r="G423" s="71">
        <v>0.94258094884706101</v>
      </c>
      <c r="H423" s="68">
        <v>95.754026354319194</v>
      </c>
      <c r="I423" s="71">
        <v>0.85266568459075898</v>
      </c>
      <c r="J423" s="68">
        <v>89.019033674963396</v>
      </c>
      <c r="K423" s="71">
        <v>0.95393094019634395</v>
      </c>
      <c r="L423" s="68">
        <v>94.582723279648604</v>
      </c>
      <c r="M423" s="71">
        <v>0.89836636314943796</v>
      </c>
      <c r="N423" s="68">
        <v>91.215226939970705</v>
      </c>
      <c r="O423" s="71">
        <v>0.93686885307823398</v>
      </c>
      <c r="P423" s="68">
        <v>96.334310850439905</v>
      </c>
      <c r="Q423" s="71">
        <v>0.45529999999999998</v>
      </c>
      <c r="R423" s="68">
        <v>50.593471810089</v>
      </c>
    </row>
    <row r="424" spans="1:18" x14ac:dyDescent="0.2">
      <c r="A424" s="141" t="s">
        <v>1160</v>
      </c>
      <c r="B424" s="67" t="s">
        <v>1161</v>
      </c>
      <c r="C424" s="67">
        <v>69</v>
      </c>
      <c r="D424" s="67" t="s">
        <v>334</v>
      </c>
      <c r="E424" s="71">
        <v>0.61275477734305495</v>
      </c>
      <c r="F424" s="68">
        <v>35.431918008784798</v>
      </c>
      <c r="G424" s="71">
        <v>0.79401269287363796</v>
      </c>
      <c r="H424" s="68">
        <v>34.553440702781799</v>
      </c>
      <c r="I424" s="71">
        <v>0.71949952307326204</v>
      </c>
      <c r="J424" s="68">
        <v>35.871156661786202</v>
      </c>
      <c r="K424" s="71">
        <v>0.85972298385025403</v>
      </c>
      <c r="L424" s="68">
        <v>53.733528550512403</v>
      </c>
      <c r="M424" s="71">
        <v>0.61047134440278505</v>
      </c>
      <c r="N424" s="68">
        <v>42.752562225475799</v>
      </c>
      <c r="O424" s="71">
        <v>0.69282211985839204</v>
      </c>
      <c r="P424" s="68">
        <v>78.445747800586503</v>
      </c>
      <c r="Q424" s="71">
        <v>0</v>
      </c>
      <c r="R424" s="68">
        <v>10.5341246290801</v>
      </c>
    </row>
    <row r="425" spans="1:18" x14ac:dyDescent="0.2">
      <c r="A425" s="141" t="s">
        <v>1162</v>
      </c>
      <c r="B425" s="67" t="s">
        <v>1163</v>
      </c>
      <c r="C425" s="67">
        <v>69</v>
      </c>
      <c r="D425" s="67" t="s">
        <v>334</v>
      </c>
      <c r="E425" s="71">
        <v>0.61503970123261198</v>
      </c>
      <c r="F425" s="68">
        <v>36.310395314787698</v>
      </c>
      <c r="G425" s="71">
        <v>0.64364197199526996</v>
      </c>
      <c r="H425" s="68">
        <v>10.395314787701301</v>
      </c>
      <c r="I425" s="71">
        <v>0.66187142302189295</v>
      </c>
      <c r="J425" s="68">
        <v>16.544655929721799</v>
      </c>
      <c r="K425" s="71">
        <v>0.91213284869857603</v>
      </c>
      <c r="L425" s="68">
        <v>79.209370424597395</v>
      </c>
      <c r="M425" s="71">
        <v>0.38283342260310699</v>
      </c>
      <c r="N425" s="68">
        <v>13.616398243045399</v>
      </c>
      <c r="O425" s="71">
        <v>0.73115854107682399</v>
      </c>
      <c r="P425" s="68">
        <v>82.258064516128997</v>
      </c>
      <c r="Q425" s="71">
        <v>0.35859999999999997</v>
      </c>
      <c r="R425" s="68">
        <v>43.026706231454</v>
      </c>
    </row>
    <row r="426" spans="1:18" x14ac:dyDescent="0.2">
      <c r="A426" s="141" t="s">
        <v>732</v>
      </c>
      <c r="B426" s="67" t="s">
        <v>1164</v>
      </c>
      <c r="C426" s="67">
        <v>69</v>
      </c>
      <c r="D426" s="67" t="s">
        <v>334</v>
      </c>
      <c r="E426" s="71">
        <v>0.83002706492900202</v>
      </c>
      <c r="F426" s="68">
        <v>87.408491947291395</v>
      </c>
      <c r="G426" s="71">
        <v>0.86380234887706098</v>
      </c>
      <c r="H426" s="68">
        <v>65.885797950219597</v>
      </c>
      <c r="I426" s="71">
        <v>0.68913001713912803</v>
      </c>
      <c r="J426" s="68">
        <v>24.011713030746701</v>
      </c>
      <c r="K426" s="71">
        <v>0.970511021090667</v>
      </c>
      <c r="L426" s="68">
        <v>97.657393850658906</v>
      </c>
      <c r="M426" s="71">
        <v>0.75776647027316602</v>
      </c>
      <c r="N426" s="68">
        <v>73.206442166910705</v>
      </c>
      <c r="O426" s="71">
        <v>0.69895253219399001</v>
      </c>
      <c r="P426" s="68">
        <v>79.178885630498499</v>
      </c>
      <c r="Q426" s="71">
        <v>1</v>
      </c>
      <c r="R426" s="68">
        <v>100</v>
      </c>
    </row>
    <row r="427" spans="1:18" x14ac:dyDescent="0.2">
      <c r="A427" s="141" t="s">
        <v>1165</v>
      </c>
      <c r="B427" s="67" t="s">
        <v>1166</v>
      </c>
      <c r="C427" s="67">
        <v>69</v>
      </c>
      <c r="D427" s="67" t="s">
        <v>334</v>
      </c>
      <c r="E427" s="71">
        <v>0.73451172620581995</v>
      </c>
      <c r="F427" s="68">
        <v>65.592972181552</v>
      </c>
      <c r="G427" s="71">
        <v>0.86827865797497505</v>
      </c>
      <c r="H427" s="68">
        <v>68.521229868228403</v>
      </c>
      <c r="I427" s="71">
        <v>0.71322681997616699</v>
      </c>
      <c r="J427" s="68">
        <v>32.796486090776</v>
      </c>
      <c r="K427" s="71">
        <v>0.87446480308318997</v>
      </c>
      <c r="L427" s="68">
        <v>61.054172767203497</v>
      </c>
      <c r="M427" s="71">
        <v>0.74437600428494999</v>
      </c>
      <c r="N427" s="68">
        <v>70.131771595900403</v>
      </c>
      <c r="O427" s="71">
        <v>0.756324071915637</v>
      </c>
      <c r="P427" s="68">
        <v>84.017595307917901</v>
      </c>
      <c r="Q427" s="71">
        <v>0.45040000000000002</v>
      </c>
      <c r="R427" s="68">
        <v>50.1483679525223</v>
      </c>
    </row>
    <row r="428" spans="1:18" x14ac:dyDescent="0.2">
      <c r="A428" s="141" t="s">
        <v>1167</v>
      </c>
      <c r="B428" s="67" t="s">
        <v>1168</v>
      </c>
      <c r="C428" s="67">
        <v>69</v>
      </c>
      <c r="D428" s="67" t="s">
        <v>334</v>
      </c>
      <c r="E428" s="71">
        <v>0.79526088622606705</v>
      </c>
      <c r="F428" s="68">
        <v>80.3806734992679</v>
      </c>
      <c r="G428" s="71">
        <v>0.85072332186046196</v>
      </c>
      <c r="H428" s="68">
        <v>59.00439238653</v>
      </c>
      <c r="I428" s="71">
        <v>0.72265874610389502</v>
      </c>
      <c r="J428" s="68">
        <v>37.335285505124403</v>
      </c>
      <c r="K428" s="71">
        <v>0.88659555841948301</v>
      </c>
      <c r="L428" s="68">
        <v>68.814055636896001</v>
      </c>
      <c r="M428" s="71">
        <v>0.74437600428494999</v>
      </c>
      <c r="N428" s="68">
        <v>70.131771595900403</v>
      </c>
      <c r="O428" s="71">
        <v>0.75731168668761595</v>
      </c>
      <c r="P428" s="68">
        <v>84.1642228739003</v>
      </c>
      <c r="Q428" s="71">
        <v>0.80989999999999995</v>
      </c>
      <c r="R428" s="68">
        <v>72.848664688427306</v>
      </c>
    </row>
    <row r="429" spans="1:18" x14ac:dyDescent="0.2">
      <c r="A429" s="141" t="s">
        <v>1169</v>
      </c>
      <c r="B429" s="67" t="s">
        <v>1170</v>
      </c>
      <c r="C429" s="67">
        <v>69</v>
      </c>
      <c r="D429" s="67" t="s">
        <v>334</v>
      </c>
      <c r="E429" s="71">
        <v>0.71939732295708203</v>
      </c>
      <c r="F429" s="68">
        <v>62.079062957540302</v>
      </c>
      <c r="G429" s="71">
        <v>0.820568073580626</v>
      </c>
      <c r="H429" s="68">
        <v>44.802342606149303</v>
      </c>
      <c r="I429" s="71">
        <v>0.69236009720911895</v>
      </c>
      <c r="J429" s="68">
        <v>25.036603221083499</v>
      </c>
      <c r="K429" s="71">
        <v>0.90853026111582902</v>
      </c>
      <c r="L429" s="68">
        <v>77.891654465593007</v>
      </c>
      <c r="M429" s="71">
        <v>0.61047134440278505</v>
      </c>
      <c r="N429" s="68">
        <v>42.752562225475799</v>
      </c>
      <c r="O429" s="71">
        <v>0.68055416143413106</v>
      </c>
      <c r="P429" s="68">
        <v>77.859237536656906</v>
      </c>
      <c r="Q429" s="71">
        <v>0.60389999999999999</v>
      </c>
      <c r="R429" s="68">
        <v>60.237388724035597</v>
      </c>
    </row>
    <row r="430" spans="1:18" x14ac:dyDescent="0.2">
      <c r="A430" s="141" t="s">
        <v>1171</v>
      </c>
      <c r="B430" s="67" t="s">
        <v>1172</v>
      </c>
      <c r="C430" s="67">
        <v>69</v>
      </c>
      <c r="D430" s="67" t="s">
        <v>334</v>
      </c>
      <c r="E430" s="71">
        <v>0.70725014411632503</v>
      </c>
      <c r="F430" s="68">
        <v>59.590043923865302</v>
      </c>
      <c r="G430" s="71">
        <v>0.85455084641101098</v>
      </c>
      <c r="H430" s="68">
        <v>60.761346998535899</v>
      </c>
      <c r="I430" s="71">
        <v>0.74645387278740405</v>
      </c>
      <c r="J430" s="68">
        <v>46.120058565153698</v>
      </c>
      <c r="K430" s="71">
        <v>0.89295188734728304</v>
      </c>
      <c r="L430" s="68">
        <v>71.595900439238704</v>
      </c>
      <c r="M430" s="71">
        <v>0.67072844134975895</v>
      </c>
      <c r="N430" s="68">
        <v>54.026354319180101</v>
      </c>
      <c r="O430" s="71">
        <v>0.590415816802491</v>
      </c>
      <c r="P430" s="68">
        <v>68.035190615835802</v>
      </c>
      <c r="Q430" s="71">
        <v>0.4884</v>
      </c>
      <c r="R430" s="68">
        <v>52.670623145400597</v>
      </c>
    </row>
    <row r="431" spans="1:18" x14ac:dyDescent="0.2">
      <c r="A431" s="141" t="s">
        <v>1173</v>
      </c>
      <c r="B431" s="67" t="s">
        <v>1174</v>
      </c>
      <c r="C431" s="67">
        <v>69</v>
      </c>
      <c r="D431" s="67" t="s">
        <v>334</v>
      </c>
      <c r="E431" s="71">
        <v>0.43926244225795602</v>
      </c>
      <c r="F431" s="68">
        <v>6.1493411420205</v>
      </c>
      <c r="G431" s="71">
        <v>0.53465152285480699</v>
      </c>
      <c r="H431" s="68">
        <v>4.6852122986822797</v>
      </c>
      <c r="I431" s="71">
        <v>0.54365011516988304</v>
      </c>
      <c r="J431" s="68">
        <v>3.3674963396778899</v>
      </c>
      <c r="K431" s="71">
        <v>0.57003476977539602</v>
      </c>
      <c r="L431" s="68">
        <v>3.51390922401171</v>
      </c>
      <c r="M431" s="71">
        <v>0.275709694697376</v>
      </c>
      <c r="N431" s="68">
        <v>7.7598828696925297</v>
      </c>
      <c r="O431" s="71">
        <v>0.34022855105027699</v>
      </c>
      <c r="P431" s="68">
        <v>28.152492668621701</v>
      </c>
      <c r="Q431" s="71">
        <v>0.37130000000000002</v>
      </c>
      <c r="R431" s="68">
        <v>44.213649851631999</v>
      </c>
    </row>
    <row r="432" spans="1:18" x14ac:dyDescent="0.2">
      <c r="A432" s="141" t="s">
        <v>1175</v>
      </c>
      <c r="B432" s="67" t="s">
        <v>1176</v>
      </c>
      <c r="C432" s="67">
        <v>69</v>
      </c>
      <c r="D432" s="67" t="s">
        <v>334</v>
      </c>
      <c r="E432" s="71">
        <v>0.37332890277180297</v>
      </c>
      <c r="F432" s="68">
        <v>2.63543191800879</v>
      </c>
      <c r="G432" s="71">
        <v>0.49677190476679101</v>
      </c>
      <c r="H432" s="68">
        <v>3.3674963396778899</v>
      </c>
      <c r="I432" s="71">
        <v>0.53328798302295499</v>
      </c>
      <c r="J432" s="68">
        <v>3.2210834553440701</v>
      </c>
      <c r="K432" s="71">
        <v>0.754862246521664</v>
      </c>
      <c r="L432" s="68">
        <v>22.254758418740799</v>
      </c>
      <c r="M432" s="71">
        <v>4.1376539903588902E-2</v>
      </c>
      <c r="N432" s="68">
        <v>2.1961932650073202</v>
      </c>
      <c r="O432" s="71">
        <v>0.29077474241581702</v>
      </c>
      <c r="P432" s="68">
        <v>18.3284457478006</v>
      </c>
      <c r="Q432" s="71">
        <v>0.1229</v>
      </c>
      <c r="R432" s="68">
        <v>20.326409495549001</v>
      </c>
    </row>
    <row r="433" spans="1:18" x14ac:dyDescent="0.2">
      <c r="A433" s="141" t="s">
        <v>1177</v>
      </c>
      <c r="B433" s="67" t="s">
        <v>1178</v>
      </c>
      <c r="C433" s="67">
        <v>69</v>
      </c>
      <c r="D433" s="67" t="s">
        <v>334</v>
      </c>
      <c r="E433" s="71">
        <v>0.36904580299113798</v>
      </c>
      <c r="F433" s="68">
        <v>2.48901903367496</v>
      </c>
      <c r="G433" s="71">
        <v>0.48019621161704501</v>
      </c>
      <c r="H433" s="68">
        <v>2.9282576866764298</v>
      </c>
      <c r="I433" s="71">
        <v>0.497849597077342</v>
      </c>
      <c r="J433" s="68">
        <v>1.7569546120058599</v>
      </c>
      <c r="K433" s="71">
        <v>0.67702870200996501</v>
      </c>
      <c r="L433" s="68">
        <v>9.6632503660322104</v>
      </c>
      <c r="M433" s="71">
        <v>0</v>
      </c>
      <c r="N433" s="68">
        <v>1.02489019033675</v>
      </c>
      <c r="O433" s="71">
        <v>0.35920030724247598</v>
      </c>
      <c r="P433" s="68">
        <v>31.231671554252198</v>
      </c>
      <c r="Q433" s="71">
        <v>0.2</v>
      </c>
      <c r="R433" s="68">
        <v>28.486646884273</v>
      </c>
    </row>
    <row r="434" spans="1:18" x14ac:dyDescent="0.2">
      <c r="A434" s="141" t="s">
        <v>1179</v>
      </c>
      <c r="B434" s="67" t="s">
        <v>1180</v>
      </c>
      <c r="C434" s="67">
        <v>69</v>
      </c>
      <c r="D434" s="67" t="s">
        <v>334</v>
      </c>
      <c r="E434" s="71">
        <v>0.65882271517011803</v>
      </c>
      <c r="F434" s="68">
        <v>48.169838945827202</v>
      </c>
      <c r="G434" s="71">
        <v>0.78230849186615103</v>
      </c>
      <c r="H434" s="68">
        <v>31.1859443631039</v>
      </c>
      <c r="I434" s="71">
        <v>0.74125392155974201</v>
      </c>
      <c r="J434" s="68">
        <v>44.2166910688141</v>
      </c>
      <c r="K434" s="71">
        <v>0.86840251063945195</v>
      </c>
      <c r="L434" s="68">
        <v>58.272327964860899</v>
      </c>
      <c r="M434" s="71">
        <v>0.63055704338510998</v>
      </c>
      <c r="N434" s="68">
        <v>46.852122986822799</v>
      </c>
      <c r="O434" s="71">
        <v>0.64091432357025202</v>
      </c>
      <c r="P434" s="68">
        <v>73.900293255131999</v>
      </c>
      <c r="Q434" s="71">
        <v>0.28949999999999998</v>
      </c>
      <c r="R434" s="68">
        <v>38.427299703264097</v>
      </c>
    </row>
    <row r="435" spans="1:18" x14ac:dyDescent="0.2">
      <c r="A435" s="141" t="s">
        <v>1181</v>
      </c>
      <c r="B435" s="67" t="s">
        <v>1182</v>
      </c>
      <c r="C435" s="67">
        <v>69</v>
      </c>
      <c r="D435" s="67" t="s">
        <v>334</v>
      </c>
      <c r="E435" s="71">
        <v>0.81278333724515295</v>
      </c>
      <c r="F435" s="68">
        <v>83.016105417276705</v>
      </c>
      <c r="G435" s="71">
        <v>0.83624205566963405</v>
      </c>
      <c r="H435" s="68">
        <v>52.708638360175698</v>
      </c>
      <c r="I435" s="71">
        <v>0.76635021803046999</v>
      </c>
      <c r="J435" s="68">
        <v>52.562225475841899</v>
      </c>
      <c r="K435" s="71">
        <v>0.88356668210371803</v>
      </c>
      <c r="L435" s="68">
        <v>66.325036603221093</v>
      </c>
      <c r="M435" s="71">
        <v>0.72429030530262495</v>
      </c>
      <c r="N435" s="68">
        <v>65.592972181552</v>
      </c>
      <c r="O435" s="71">
        <v>0.66625076236447101</v>
      </c>
      <c r="P435" s="68">
        <v>76.686217008797698</v>
      </c>
      <c r="Q435" s="71">
        <v>1</v>
      </c>
      <c r="R435" s="68">
        <v>100</v>
      </c>
    </row>
    <row r="436" spans="1:18" x14ac:dyDescent="0.2">
      <c r="A436" s="141" t="s">
        <v>1183</v>
      </c>
      <c r="B436" s="67" t="s">
        <v>1184</v>
      </c>
      <c r="C436" s="67">
        <v>69</v>
      </c>
      <c r="D436" s="67" t="s">
        <v>334</v>
      </c>
      <c r="E436" s="71">
        <v>0.77829741967458099</v>
      </c>
      <c r="F436" s="68">
        <v>76.427525622254706</v>
      </c>
      <c r="G436" s="71">
        <v>0.86458396764619405</v>
      </c>
      <c r="H436" s="68">
        <v>66.617862371888705</v>
      </c>
      <c r="I436" s="71">
        <v>0.72797836357386203</v>
      </c>
      <c r="J436" s="68">
        <v>39.092240117130302</v>
      </c>
      <c r="K436" s="71">
        <v>0.81199988025971603</v>
      </c>
      <c r="L436" s="68">
        <v>38.213762811127403</v>
      </c>
      <c r="M436" s="71">
        <v>0.70420460632030002</v>
      </c>
      <c r="N436" s="68">
        <v>61.200585651537303</v>
      </c>
      <c r="O436" s="71">
        <v>0.56101770024741604</v>
      </c>
      <c r="P436" s="68">
        <v>64.662756598240506</v>
      </c>
      <c r="Q436" s="71">
        <v>1</v>
      </c>
      <c r="R436" s="68">
        <v>100</v>
      </c>
    </row>
    <row r="437" spans="1:18" x14ac:dyDescent="0.2">
      <c r="A437" s="141" t="s">
        <v>1130</v>
      </c>
      <c r="B437" s="67" t="s">
        <v>1185</v>
      </c>
      <c r="C437" s="67">
        <v>69</v>
      </c>
      <c r="D437" s="67" t="s">
        <v>334</v>
      </c>
      <c r="E437" s="71">
        <v>0.61507706988660804</v>
      </c>
      <c r="F437" s="68">
        <v>36.456808199121497</v>
      </c>
      <c r="G437" s="71">
        <v>0.77958460198260005</v>
      </c>
      <c r="H437" s="68">
        <v>30.161054172767201</v>
      </c>
      <c r="I437" s="71">
        <v>0.70701710244262805</v>
      </c>
      <c r="J437" s="68">
        <v>30.307467057101</v>
      </c>
      <c r="K437" s="71">
        <v>0.87811993161523405</v>
      </c>
      <c r="L437" s="68">
        <v>63.103953147877</v>
      </c>
      <c r="M437" s="71">
        <v>0.48995715050883798</v>
      </c>
      <c r="N437" s="68">
        <v>23.572474377745198</v>
      </c>
      <c r="O437" s="71">
        <v>0.57458363277034896</v>
      </c>
      <c r="P437" s="68">
        <v>66.422287390029297</v>
      </c>
      <c r="Q437" s="71">
        <v>0.26119999999999999</v>
      </c>
      <c r="R437" s="68">
        <v>35.9050445103858</v>
      </c>
    </row>
    <row r="438" spans="1:18" x14ac:dyDescent="0.2">
      <c r="A438" s="141" t="s">
        <v>1186</v>
      </c>
      <c r="B438" s="67" t="s">
        <v>1187</v>
      </c>
      <c r="C438" s="67">
        <v>69</v>
      </c>
      <c r="D438" s="67" t="s">
        <v>334</v>
      </c>
      <c r="E438" s="71">
        <v>0.40144791371249999</v>
      </c>
      <c r="F438" s="68">
        <v>3.6603221083455302</v>
      </c>
      <c r="G438" s="71">
        <v>0.628780494377157</v>
      </c>
      <c r="H438" s="68">
        <v>9.0775988286969298</v>
      </c>
      <c r="I438" s="71">
        <v>0.455631092702241</v>
      </c>
      <c r="J438" s="68">
        <v>0.43923865300146397</v>
      </c>
      <c r="K438" s="71">
        <v>0.56432910070000497</v>
      </c>
      <c r="L438" s="68">
        <v>3.3674963396778899</v>
      </c>
      <c r="M438" s="71">
        <v>0.208757364756294</v>
      </c>
      <c r="N438" s="68">
        <v>5.12445095168375</v>
      </c>
      <c r="O438" s="71">
        <v>0.538789429739301</v>
      </c>
      <c r="P438" s="68">
        <v>61.436950146627602</v>
      </c>
      <c r="Q438" s="71">
        <v>1.24E-2</v>
      </c>
      <c r="R438" s="68">
        <v>12.1661721068249</v>
      </c>
    </row>
    <row r="439" spans="1:18" x14ac:dyDescent="0.2">
      <c r="A439" s="141" t="s">
        <v>1188</v>
      </c>
      <c r="B439" s="67" t="s">
        <v>1189</v>
      </c>
      <c r="C439" s="67">
        <v>69</v>
      </c>
      <c r="D439" s="67" t="s">
        <v>334</v>
      </c>
      <c r="E439" s="71">
        <v>0.76490935517174696</v>
      </c>
      <c r="F439" s="68">
        <v>72.913616398242993</v>
      </c>
      <c r="G439" s="71">
        <v>0.82122904785225703</v>
      </c>
      <c r="H439" s="68">
        <v>45.095168374817</v>
      </c>
      <c r="I439" s="71">
        <v>0.75613622455766705</v>
      </c>
      <c r="J439" s="68">
        <v>49.194729136164</v>
      </c>
      <c r="K439" s="71">
        <v>0.93426590882733995</v>
      </c>
      <c r="L439" s="68">
        <v>88.5797950219619</v>
      </c>
      <c r="M439" s="71">
        <v>0.54351901446170403</v>
      </c>
      <c r="N439" s="68">
        <v>29.721815519765698</v>
      </c>
      <c r="O439" s="71">
        <v>0.706105935331513</v>
      </c>
      <c r="P439" s="68">
        <v>80.058651026392994</v>
      </c>
      <c r="Q439" s="71">
        <v>0.82820000000000005</v>
      </c>
      <c r="R439" s="68">
        <v>73.738872403560805</v>
      </c>
    </row>
    <row r="440" spans="1:18" x14ac:dyDescent="0.2">
      <c r="A440" s="141" t="s">
        <v>1190</v>
      </c>
      <c r="B440" s="67" t="s">
        <v>1191</v>
      </c>
      <c r="C440" s="67">
        <v>69</v>
      </c>
      <c r="D440" s="67" t="s">
        <v>334</v>
      </c>
      <c r="E440" s="71">
        <v>0.83858011522168097</v>
      </c>
      <c r="F440" s="68">
        <v>88.872620790629597</v>
      </c>
      <c r="G440" s="71">
        <v>0.89012081818883504</v>
      </c>
      <c r="H440" s="68">
        <v>79.941434846266503</v>
      </c>
      <c r="I440" s="71">
        <v>0.80294551119180302</v>
      </c>
      <c r="J440" s="68">
        <v>69.106881405563698</v>
      </c>
      <c r="K440" s="71">
        <v>0.94842056113510098</v>
      </c>
      <c r="L440" s="68">
        <v>93.118594436310403</v>
      </c>
      <c r="M440" s="71">
        <v>0.61716657739689396</v>
      </c>
      <c r="N440" s="68">
        <v>44.2166910688141</v>
      </c>
      <c r="O440" s="71">
        <v>0.77282722341745402</v>
      </c>
      <c r="P440" s="68">
        <v>86.217008797654003</v>
      </c>
      <c r="Q440" s="71">
        <v>1</v>
      </c>
      <c r="R440" s="68">
        <v>100</v>
      </c>
    </row>
    <row r="441" spans="1:18" x14ac:dyDescent="0.2">
      <c r="A441" s="141" t="s">
        <v>1192</v>
      </c>
      <c r="B441" s="67" t="s">
        <v>1193</v>
      </c>
      <c r="C441" s="67">
        <v>69</v>
      </c>
      <c r="D441" s="67" t="s">
        <v>334</v>
      </c>
      <c r="E441" s="71">
        <v>0.71738953334224498</v>
      </c>
      <c r="F441" s="68">
        <v>61.639824304538799</v>
      </c>
      <c r="G441" s="71">
        <v>0.83638710134876304</v>
      </c>
      <c r="H441" s="68">
        <v>53.147877013177201</v>
      </c>
      <c r="I441" s="71">
        <v>0.79569126162479298</v>
      </c>
      <c r="J441" s="68">
        <v>64.714494875549093</v>
      </c>
      <c r="K441" s="71">
        <v>0.92547481743231497</v>
      </c>
      <c r="L441" s="68">
        <v>85.505124450951698</v>
      </c>
      <c r="M441" s="71">
        <v>0.70420460632030002</v>
      </c>
      <c r="N441" s="68">
        <v>61.200585651537303</v>
      </c>
      <c r="O441" s="71">
        <v>0.60297941332729699</v>
      </c>
      <c r="P441" s="68">
        <v>69.941348973607006</v>
      </c>
      <c r="Q441" s="71">
        <v>0.43959999999999999</v>
      </c>
      <c r="R441" s="68">
        <v>49.7032640949555</v>
      </c>
    </row>
    <row r="442" spans="1:18" x14ac:dyDescent="0.2">
      <c r="A442" s="141" t="s">
        <v>1194</v>
      </c>
      <c r="B442" s="67" t="s">
        <v>1195</v>
      </c>
      <c r="C442" s="67">
        <v>69</v>
      </c>
      <c r="D442" s="67" t="s">
        <v>334</v>
      </c>
      <c r="E442" s="71">
        <v>0.62555103828658598</v>
      </c>
      <c r="F442" s="68">
        <v>40.263543191800899</v>
      </c>
      <c r="G442" s="71">
        <v>0.78595479285604997</v>
      </c>
      <c r="H442" s="68">
        <v>31.9180087847731</v>
      </c>
      <c r="I442" s="71">
        <v>0.67577288642613897</v>
      </c>
      <c r="J442" s="68">
        <v>19.6193265007321</v>
      </c>
      <c r="K442" s="71">
        <v>0.79197908384251903</v>
      </c>
      <c r="L442" s="68">
        <v>32.357247437774497</v>
      </c>
      <c r="M442" s="71">
        <v>0.43639528655597298</v>
      </c>
      <c r="N442" s="68">
        <v>18.00878477306</v>
      </c>
      <c r="O442" s="71">
        <v>0.39555418003883602</v>
      </c>
      <c r="P442" s="68">
        <v>37.096774193548399</v>
      </c>
      <c r="Q442" s="71">
        <v>0.66764999999999997</v>
      </c>
      <c r="R442" s="68">
        <v>64.8367952522255</v>
      </c>
    </row>
    <row r="443" spans="1:18" x14ac:dyDescent="0.2">
      <c r="A443" s="141" t="s">
        <v>1196</v>
      </c>
      <c r="B443" s="67" t="s">
        <v>1197</v>
      </c>
      <c r="C443" s="67">
        <v>69</v>
      </c>
      <c r="D443" s="67" t="s">
        <v>334</v>
      </c>
      <c r="E443" s="71">
        <v>0.791167888928199</v>
      </c>
      <c r="F443" s="68">
        <v>79.209370424597395</v>
      </c>
      <c r="G443" s="71">
        <v>0.88618263074121495</v>
      </c>
      <c r="H443" s="68">
        <v>78.038067349926806</v>
      </c>
      <c r="I443" s="71">
        <v>0.800009245071302</v>
      </c>
      <c r="J443" s="68">
        <v>66.910688140556402</v>
      </c>
      <c r="K443" s="71">
        <v>0.92457252848416704</v>
      </c>
      <c r="L443" s="68">
        <v>84.187408491947295</v>
      </c>
      <c r="M443" s="71">
        <v>0.52343331547937899</v>
      </c>
      <c r="N443" s="68">
        <v>27.379209370424601</v>
      </c>
      <c r="O443" s="71">
        <v>0.65945961379313001</v>
      </c>
      <c r="P443" s="68">
        <v>75.953079178885602</v>
      </c>
      <c r="Q443" s="71">
        <v>0.95335000000000003</v>
      </c>
      <c r="R443" s="68">
        <v>78.338278931750693</v>
      </c>
    </row>
    <row r="444" spans="1:18" x14ac:dyDescent="0.2">
      <c r="A444" s="141" t="s">
        <v>1198</v>
      </c>
      <c r="B444" s="67" t="s">
        <v>1199</v>
      </c>
      <c r="C444" s="67">
        <v>69</v>
      </c>
      <c r="D444" s="67" t="s">
        <v>334</v>
      </c>
      <c r="E444" s="71">
        <v>0.69879484643627399</v>
      </c>
      <c r="F444" s="68">
        <v>57.833089311859403</v>
      </c>
      <c r="G444" s="71">
        <v>0.75994873023626297</v>
      </c>
      <c r="H444" s="68">
        <v>24.597364568082</v>
      </c>
      <c r="I444" s="71">
        <v>0.79288443594623004</v>
      </c>
      <c r="J444" s="68">
        <v>63.250366032210799</v>
      </c>
      <c r="K444" s="71">
        <v>0.95734850994911602</v>
      </c>
      <c r="L444" s="68">
        <v>95.900439238652993</v>
      </c>
      <c r="M444" s="71">
        <v>0.73098553829673296</v>
      </c>
      <c r="N444" s="68">
        <v>67.057101024890201</v>
      </c>
      <c r="O444" s="71">
        <v>0.62290186418929905</v>
      </c>
      <c r="P444" s="68">
        <v>71.994134897360695</v>
      </c>
      <c r="Q444" s="71">
        <v>0.32869999999999999</v>
      </c>
      <c r="R444" s="68">
        <v>40.652818991097902</v>
      </c>
    </row>
    <row r="445" spans="1:18" x14ac:dyDescent="0.2">
      <c r="A445" s="141" t="s">
        <v>1200</v>
      </c>
      <c r="B445" s="67" t="s">
        <v>1201</v>
      </c>
      <c r="C445" s="67">
        <v>69</v>
      </c>
      <c r="D445" s="67" t="s">
        <v>334</v>
      </c>
      <c r="E445" s="71">
        <v>0.58288596811219096</v>
      </c>
      <c r="F445" s="68">
        <v>27.672035139092198</v>
      </c>
      <c r="G445" s="71">
        <v>0.80441391638836601</v>
      </c>
      <c r="H445" s="68">
        <v>37.774524158125899</v>
      </c>
      <c r="I445" s="71">
        <v>0.68209744544667605</v>
      </c>
      <c r="J445" s="68">
        <v>21.522693997071698</v>
      </c>
      <c r="K445" s="71">
        <v>0.89363737723985104</v>
      </c>
      <c r="L445" s="68">
        <v>72.1815519765739</v>
      </c>
      <c r="M445" s="71">
        <v>0.46317621853240498</v>
      </c>
      <c r="N445" s="68">
        <v>21.229868228404101</v>
      </c>
      <c r="O445" s="71">
        <v>0.44349085106584601</v>
      </c>
      <c r="P445" s="68">
        <v>48.826979472140799</v>
      </c>
      <c r="Q445" s="71">
        <v>0.21049999999999999</v>
      </c>
      <c r="R445" s="68">
        <v>30.118694362017798</v>
      </c>
    </row>
    <row r="446" spans="1:18" x14ac:dyDescent="0.2">
      <c r="A446" s="141" t="s">
        <v>1202</v>
      </c>
      <c r="B446" s="67" t="s">
        <v>1203</v>
      </c>
      <c r="C446" s="67">
        <v>69</v>
      </c>
      <c r="D446" s="67" t="s">
        <v>334</v>
      </c>
      <c r="E446" s="71">
        <v>0.59557148716269204</v>
      </c>
      <c r="F446" s="68">
        <v>30.893118594436299</v>
      </c>
      <c r="G446" s="71">
        <v>0.75725662906420099</v>
      </c>
      <c r="H446" s="68">
        <v>24.011713030746701</v>
      </c>
      <c r="I446" s="71">
        <v>0.77173088018920999</v>
      </c>
      <c r="J446" s="68">
        <v>54.904831625183</v>
      </c>
      <c r="K446" s="71">
        <v>0.88680263417489102</v>
      </c>
      <c r="L446" s="68">
        <v>68.960468521229899</v>
      </c>
      <c r="M446" s="71">
        <v>0.46317621853240498</v>
      </c>
      <c r="N446" s="68">
        <v>21.229868228404101</v>
      </c>
      <c r="O446" s="71">
        <v>0.423462561015442</v>
      </c>
      <c r="P446" s="68">
        <v>43.255131964809401</v>
      </c>
      <c r="Q446" s="71">
        <v>0.27100000000000002</v>
      </c>
      <c r="R446" s="68">
        <v>37.091988130563799</v>
      </c>
    </row>
    <row r="447" spans="1:18" x14ac:dyDescent="0.2">
      <c r="A447" s="141" t="s">
        <v>1204</v>
      </c>
      <c r="B447" s="67" t="s">
        <v>1205</v>
      </c>
      <c r="C447" s="67">
        <v>69</v>
      </c>
      <c r="D447" s="67" t="s">
        <v>334</v>
      </c>
      <c r="E447" s="71">
        <v>0.60715367933289899</v>
      </c>
      <c r="F447" s="68">
        <v>33.967789165446597</v>
      </c>
      <c r="G447" s="71">
        <v>0.82535297544130104</v>
      </c>
      <c r="H447" s="68">
        <v>46.852122986822799</v>
      </c>
      <c r="I447" s="71">
        <v>0.82401420448970197</v>
      </c>
      <c r="J447" s="68">
        <v>78.330893118594403</v>
      </c>
      <c r="K447" s="71">
        <v>0.86431135418273097</v>
      </c>
      <c r="L447" s="68">
        <v>56.222547584187403</v>
      </c>
      <c r="M447" s="71">
        <v>0.64394750937332601</v>
      </c>
      <c r="N447" s="68">
        <v>49.048316251830201</v>
      </c>
      <c r="O447" s="71">
        <v>0.37789603251033099</v>
      </c>
      <c r="P447" s="68">
        <v>35.043988269794703</v>
      </c>
      <c r="Q447" s="71">
        <v>0.1074</v>
      </c>
      <c r="R447" s="68">
        <v>18.694362017804199</v>
      </c>
    </row>
    <row r="448" spans="1:18" x14ac:dyDescent="0.2">
      <c r="A448" s="141" t="s">
        <v>1206</v>
      </c>
      <c r="B448" s="67" t="s">
        <v>1207</v>
      </c>
      <c r="C448" s="67">
        <v>69</v>
      </c>
      <c r="D448" s="67" t="s">
        <v>334</v>
      </c>
      <c r="E448" s="71">
        <v>0.83658604574406303</v>
      </c>
      <c r="F448" s="68">
        <v>88.433382137628101</v>
      </c>
      <c r="G448" s="71">
        <v>0.903350934728121</v>
      </c>
      <c r="H448" s="68">
        <v>85.505124450951698</v>
      </c>
      <c r="I448" s="71">
        <v>0.962630423133361</v>
      </c>
      <c r="J448" s="68">
        <v>99.853587115666201</v>
      </c>
      <c r="K448" s="71">
        <v>0.95012090241797698</v>
      </c>
      <c r="L448" s="68">
        <v>93.704245973645698</v>
      </c>
      <c r="M448" s="71">
        <v>0.85819496518478899</v>
      </c>
      <c r="N448" s="68">
        <v>87.994143484626605</v>
      </c>
      <c r="O448" s="71">
        <v>0.67096904900013199</v>
      </c>
      <c r="P448" s="68">
        <v>76.979472140762496</v>
      </c>
      <c r="Q448" s="71">
        <v>0.67425000000000002</v>
      </c>
      <c r="R448" s="68">
        <v>65.133531157269999</v>
      </c>
    </row>
    <row r="449" spans="1:18" x14ac:dyDescent="0.2">
      <c r="A449" s="141" t="s">
        <v>1208</v>
      </c>
      <c r="B449" s="67" t="s">
        <v>1209</v>
      </c>
      <c r="C449" s="67">
        <v>69</v>
      </c>
      <c r="D449" s="67" t="s">
        <v>334</v>
      </c>
      <c r="E449" s="71">
        <v>0.76929803754105497</v>
      </c>
      <c r="F449" s="68">
        <v>73.645680819912201</v>
      </c>
      <c r="G449" s="71">
        <v>0.90508119939704301</v>
      </c>
      <c r="H449" s="68">
        <v>86.237188872620806</v>
      </c>
      <c r="I449" s="71">
        <v>0.85891305499208204</v>
      </c>
      <c r="J449" s="68">
        <v>91.068814055636906</v>
      </c>
      <c r="K449" s="71">
        <v>1</v>
      </c>
      <c r="L449" s="68">
        <v>100</v>
      </c>
      <c r="M449" s="71">
        <v>1</v>
      </c>
      <c r="N449" s="68">
        <v>100</v>
      </c>
      <c r="O449" s="71">
        <v>0.42709397085720202</v>
      </c>
      <c r="P449" s="68">
        <v>44.868035190615799</v>
      </c>
      <c r="Q449" s="71">
        <v>0.42470000000000002</v>
      </c>
      <c r="R449" s="68">
        <v>48.664688427299701</v>
      </c>
    </row>
    <row r="450" spans="1:18" x14ac:dyDescent="0.2">
      <c r="A450" s="141" t="s">
        <v>1210</v>
      </c>
      <c r="B450" s="67" t="s">
        <v>1211</v>
      </c>
      <c r="C450" s="67">
        <v>69</v>
      </c>
      <c r="D450" s="67" t="s">
        <v>334</v>
      </c>
      <c r="E450" s="71">
        <v>0.80597328060167095</v>
      </c>
      <c r="F450" s="68">
        <v>82.284040995607597</v>
      </c>
      <c r="G450" s="71">
        <v>0.92714336093521399</v>
      </c>
      <c r="H450" s="68">
        <v>93.411420204978</v>
      </c>
      <c r="I450" s="71">
        <v>0.85940352006520104</v>
      </c>
      <c r="J450" s="68">
        <v>91.361639824304504</v>
      </c>
      <c r="K450" s="71">
        <v>0.98934115333286499</v>
      </c>
      <c r="L450" s="68">
        <v>99.414348462664705</v>
      </c>
      <c r="M450" s="71">
        <v>1</v>
      </c>
      <c r="N450" s="68">
        <v>100</v>
      </c>
      <c r="O450" s="71">
        <v>0.60155164927674598</v>
      </c>
      <c r="P450" s="68">
        <v>69.354838709677395</v>
      </c>
      <c r="Q450" s="71">
        <v>0.45839999999999997</v>
      </c>
      <c r="R450" s="68">
        <v>51.038575667655799</v>
      </c>
    </row>
    <row r="451" spans="1:18" x14ac:dyDescent="0.2">
      <c r="A451" s="141" t="s">
        <v>1212</v>
      </c>
      <c r="B451" s="67" t="s">
        <v>1213</v>
      </c>
      <c r="C451" s="67">
        <v>69</v>
      </c>
      <c r="D451" s="67" t="s">
        <v>334</v>
      </c>
      <c r="E451" s="71">
        <v>0.70673375379715297</v>
      </c>
      <c r="F451" s="68">
        <v>59.443631039531503</v>
      </c>
      <c r="G451" s="71">
        <v>0.90364293278577601</v>
      </c>
      <c r="H451" s="68">
        <v>85.797950219619295</v>
      </c>
      <c r="I451" s="71">
        <v>0.78832589442706802</v>
      </c>
      <c r="J451" s="68">
        <v>61.054172767203497</v>
      </c>
      <c r="K451" s="71">
        <v>0.94532361022186095</v>
      </c>
      <c r="L451" s="68">
        <v>92.240117130307496</v>
      </c>
      <c r="M451" s="71">
        <v>0.87158543117300502</v>
      </c>
      <c r="N451" s="68">
        <v>89.019033674963396</v>
      </c>
      <c r="O451" s="71">
        <v>0.62882465417521105</v>
      </c>
      <c r="P451" s="68">
        <v>72.580645161290306</v>
      </c>
      <c r="Q451" s="71">
        <v>0.1027</v>
      </c>
      <c r="R451" s="68">
        <v>18.1008902077151</v>
      </c>
    </row>
    <row r="452" spans="1:18" x14ac:dyDescent="0.2">
      <c r="A452" s="141" t="s">
        <v>1214</v>
      </c>
      <c r="B452" s="67" t="s">
        <v>1215</v>
      </c>
      <c r="C452" s="67">
        <v>69</v>
      </c>
      <c r="D452" s="67" t="s">
        <v>334</v>
      </c>
      <c r="E452" s="71">
        <v>0.87580172830597902</v>
      </c>
      <c r="F452" s="68">
        <v>94.436310395314806</v>
      </c>
      <c r="G452" s="71">
        <v>0.92207020022494501</v>
      </c>
      <c r="H452" s="68">
        <v>91.654465592972201</v>
      </c>
      <c r="I452" s="71">
        <v>0.95092328766235901</v>
      </c>
      <c r="J452" s="68">
        <v>99.707174231332402</v>
      </c>
      <c r="K452" s="71">
        <v>0.98553651284212496</v>
      </c>
      <c r="L452" s="68">
        <v>99.121522693997093</v>
      </c>
      <c r="M452" s="71">
        <v>0.99209962506695304</v>
      </c>
      <c r="N452" s="68">
        <v>98.828696925329396</v>
      </c>
      <c r="O452" s="71">
        <v>0.52408074403949401</v>
      </c>
      <c r="P452" s="68">
        <v>58.944281524926701</v>
      </c>
      <c r="Q452" s="71">
        <v>0.88009999999999999</v>
      </c>
      <c r="R452" s="68">
        <v>75.964391691394695</v>
      </c>
    </row>
    <row r="453" spans="1:18" x14ac:dyDescent="0.2">
      <c r="A453" s="141" t="s">
        <v>1216</v>
      </c>
      <c r="B453" s="67" t="s">
        <v>1217</v>
      </c>
      <c r="C453" s="67">
        <v>69</v>
      </c>
      <c r="D453" s="67" t="s">
        <v>334</v>
      </c>
      <c r="E453" s="71">
        <v>0.79207190287839702</v>
      </c>
      <c r="F453" s="68">
        <v>79.355783308931194</v>
      </c>
      <c r="G453" s="71">
        <v>0.93376481261112398</v>
      </c>
      <c r="H453" s="68">
        <v>94.875549048316302</v>
      </c>
      <c r="I453" s="71">
        <v>0.82881084980617903</v>
      </c>
      <c r="J453" s="68">
        <v>80.234260614934101</v>
      </c>
      <c r="K453" s="71">
        <v>0.97148860949170002</v>
      </c>
      <c r="L453" s="68">
        <v>97.803806734992705</v>
      </c>
      <c r="M453" s="71">
        <v>0.92514729512587102</v>
      </c>
      <c r="N453" s="68">
        <v>93.997071742313295</v>
      </c>
      <c r="O453" s="71">
        <v>0.63421985023550798</v>
      </c>
      <c r="P453" s="68">
        <v>72.873900293255105</v>
      </c>
      <c r="Q453" s="71">
        <v>0.45900000000000002</v>
      </c>
      <c r="R453" s="68">
        <v>51.186943620177999</v>
      </c>
    </row>
    <row r="454" spans="1:18" x14ac:dyDescent="0.2">
      <c r="A454" s="141" t="s">
        <v>1218</v>
      </c>
      <c r="B454" s="67" t="s">
        <v>1219</v>
      </c>
      <c r="C454" s="67">
        <v>69</v>
      </c>
      <c r="D454" s="67" t="s">
        <v>334</v>
      </c>
      <c r="E454" s="71">
        <v>0.85581785850465597</v>
      </c>
      <c r="F454" s="68">
        <v>91.215226939970705</v>
      </c>
      <c r="G454" s="71">
        <v>0.90765254232541404</v>
      </c>
      <c r="H454" s="68">
        <v>86.8228404099561</v>
      </c>
      <c r="I454" s="71">
        <v>0.85177472265827403</v>
      </c>
      <c r="J454" s="68">
        <v>88.5797950219619</v>
      </c>
      <c r="K454" s="71">
        <v>0.94597712665115796</v>
      </c>
      <c r="L454" s="68">
        <v>92.386530014641295</v>
      </c>
      <c r="M454" s="71">
        <v>0.85819496518478899</v>
      </c>
      <c r="N454" s="68">
        <v>87.994143484626605</v>
      </c>
      <c r="O454" s="71">
        <v>0.57130779420830002</v>
      </c>
      <c r="P454" s="68">
        <v>65.8357771260997</v>
      </c>
      <c r="Q454" s="71">
        <v>1</v>
      </c>
      <c r="R454" s="68">
        <v>100</v>
      </c>
    </row>
    <row r="455" spans="1:18" x14ac:dyDescent="0.2">
      <c r="A455" s="141" t="s">
        <v>1220</v>
      </c>
      <c r="B455" s="67" t="s">
        <v>1221</v>
      </c>
      <c r="C455" s="67">
        <v>69</v>
      </c>
      <c r="D455" s="67" t="s">
        <v>334</v>
      </c>
      <c r="E455" s="71">
        <v>0.82091024795969303</v>
      </c>
      <c r="F455" s="68">
        <v>84.919472913616403</v>
      </c>
      <c r="G455" s="71">
        <v>0.85923408458094996</v>
      </c>
      <c r="H455" s="68">
        <v>64.275256222547597</v>
      </c>
      <c r="I455" s="71">
        <v>0.76169996903056303</v>
      </c>
      <c r="J455" s="68">
        <v>51.244509516837503</v>
      </c>
      <c r="K455" s="71">
        <v>0.84266287547405305</v>
      </c>
      <c r="L455" s="68">
        <v>48.901903367496303</v>
      </c>
      <c r="M455" s="71">
        <v>0.85149973219068098</v>
      </c>
      <c r="N455" s="68">
        <v>86.8228404099561</v>
      </c>
      <c r="O455" s="71">
        <v>0.61036482648191204</v>
      </c>
      <c r="P455" s="68">
        <v>70.674486803519102</v>
      </c>
      <c r="Q455" s="71">
        <v>1</v>
      </c>
      <c r="R455" s="68">
        <v>100</v>
      </c>
    </row>
    <row r="456" spans="1:18" x14ac:dyDescent="0.2">
      <c r="A456" s="141" t="s">
        <v>1222</v>
      </c>
      <c r="B456" s="67" t="s">
        <v>1223</v>
      </c>
      <c r="C456" s="67">
        <v>69</v>
      </c>
      <c r="D456" s="67" t="s">
        <v>334</v>
      </c>
      <c r="E456" s="71">
        <v>0.80275176490984901</v>
      </c>
      <c r="F456" s="68">
        <v>81.698389458272302</v>
      </c>
      <c r="G456" s="71">
        <v>0.85705502546651802</v>
      </c>
      <c r="H456" s="68">
        <v>63.103953147877</v>
      </c>
      <c r="I456" s="71">
        <v>0.74429079006160204</v>
      </c>
      <c r="J456" s="68">
        <v>45.680819912152302</v>
      </c>
      <c r="K456" s="71">
        <v>0.86482373350322606</v>
      </c>
      <c r="L456" s="68">
        <v>56.5153733528551</v>
      </c>
      <c r="M456" s="71">
        <v>0.73768077129084197</v>
      </c>
      <c r="N456" s="68">
        <v>68.521229868228403</v>
      </c>
      <c r="O456" s="71">
        <v>0.67871026913690802</v>
      </c>
      <c r="P456" s="68">
        <v>77.712609970674507</v>
      </c>
      <c r="Q456" s="71">
        <v>0.93394999999999995</v>
      </c>
      <c r="R456" s="68">
        <v>77.893175074184001</v>
      </c>
    </row>
    <row r="457" spans="1:18" x14ac:dyDescent="0.2">
      <c r="A457" s="141" t="s">
        <v>1224</v>
      </c>
      <c r="B457" s="67" t="s">
        <v>1225</v>
      </c>
      <c r="C457" s="67">
        <v>69</v>
      </c>
      <c r="D457" s="67" t="s">
        <v>334</v>
      </c>
      <c r="E457" s="71">
        <v>0.748635999725344</v>
      </c>
      <c r="F457" s="68">
        <v>68.667642752562202</v>
      </c>
      <c r="G457" s="71">
        <v>0.89929577863148302</v>
      </c>
      <c r="H457" s="68">
        <v>83.308931185944402</v>
      </c>
      <c r="I457" s="71">
        <v>0.841124097906644</v>
      </c>
      <c r="J457" s="68">
        <v>85.505124450951698</v>
      </c>
      <c r="K457" s="71">
        <v>0.88557069516403797</v>
      </c>
      <c r="L457" s="68">
        <v>67.496339677891697</v>
      </c>
      <c r="M457" s="71">
        <v>0.79124263524370697</v>
      </c>
      <c r="N457" s="68">
        <v>78.330893118594403</v>
      </c>
      <c r="O457" s="71">
        <v>0.49288279140619201</v>
      </c>
      <c r="P457" s="68">
        <v>55.865102639296197</v>
      </c>
      <c r="Q457" s="71">
        <v>0.58169999999999999</v>
      </c>
      <c r="R457" s="68">
        <v>58.160237388723999</v>
      </c>
    </row>
    <row r="458" spans="1:18" x14ac:dyDescent="0.2">
      <c r="A458" s="141" t="s">
        <v>1226</v>
      </c>
      <c r="B458" s="67" t="s">
        <v>1227</v>
      </c>
      <c r="C458" s="67">
        <v>69</v>
      </c>
      <c r="D458" s="67" t="s">
        <v>334</v>
      </c>
      <c r="E458" s="71">
        <v>0.85074152690432303</v>
      </c>
      <c r="F458" s="68">
        <v>90.922401171303093</v>
      </c>
      <c r="G458" s="71">
        <v>0.91829196851649897</v>
      </c>
      <c r="H458" s="68">
        <v>91.215226939970705</v>
      </c>
      <c r="I458" s="71">
        <v>0.888748995813468</v>
      </c>
      <c r="J458" s="68">
        <v>96.193265007320605</v>
      </c>
      <c r="K458" s="71">
        <v>0.944966353684489</v>
      </c>
      <c r="L458" s="68">
        <v>91.947291361639799</v>
      </c>
      <c r="M458" s="71">
        <v>0.972013926084628</v>
      </c>
      <c r="N458" s="68">
        <v>97.657393850658906</v>
      </c>
      <c r="O458" s="71">
        <v>0.51982791732685196</v>
      </c>
      <c r="P458" s="68">
        <v>58.211143695014698</v>
      </c>
      <c r="Q458" s="71">
        <v>0.86060000000000003</v>
      </c>
      <c r="R458" s="68">
        <v>74.925816023738903</v>
      </c>
    </row>
    <row r="459" spans="1:18" x14ac:dyDescent="0.2">
      <c r="A459" s="141" t="s">
        <v>603</v>
      </c>
      <c r="B459" s="67" t="s">
        <v>1228</v>
      </c>
      <c r="C459" s="67">
        <v>69</v>
      </c>
      <c r="D459" s="67" t="s">
        <v>334</v>
      </c>
      <c r="E459" s="71">
        <v>0.87400103347147595</v>
      </c>
      <c r="F459" s="68">
        <v>93.850658857979496</v>
      </c>
      <c r="G459" s="71">
        <v>0.95247311036083004</v>
      </c>
      <c r="H459" s="68">
        <v>98.096632503660302</v>
      </c>
      <c r="I459" s="71">
        <v>0.82378367782004203</v>
      </c>
      <c r="J459" s="68">
        <v>78.184480234260604</v>
      </c>
      <c r="K459" s="71">
        <v>0.94875418584311699</v>
      </c>
      <c r="L459" s="68">
        <v>93.265007320644202</v>
      </c>
      <c r="M459" s="71">
        <v>0.918452062131763</v>
      </c>
      <c r="N459" s="68">
        <v>93.704245973645698</v>
      </c>
      <c r="O459" s="71">
        <v>0.60054316467310198</v>
      </c>
      <c r="P459" s="68">
        <v>69.061583577712597</v>
      </c>
      <c r="Q459" s="71">
        <v>1</v>
      </c>
      <c r="R459" s="68">
        <v>100</v>
      </c>
    </row>
    <row r="460" spans="1:18" x14ac:dyDescent="0.2">
      <c r="A460" s="141" t="s">
        <v>1229</v>
      </c>
      <c r="B460" s="67" t="s">
        <v>1230</v>
      </c>
      <c r="C460" s="67">
        <v>69</v>
      </c>
      <c r="D460" s="67" t="s">
        <v>334</v>
      </c>
      <c r="E460" s="71">
        <v>0.758412883959101</v>
      </c>
      <c r="F460" s="68">
        <v>71.303074670570993</v>
      </c>
      <c r="G460" s="71">
        <v>0.85114132617541305</v>
      </c>
      <c r="H460" s="68">
        <v>59.150805270863799</v>
      </c>
      <c r="I460" s="71">
        <v>0.77484095702351397</v>
      </c>
      <c r="J460" s="68">
        <v>56.222547584187403</v>
      </c>
      <c r="K460" s="71">
        <v>0.89828412512391798</v>
      </c>
      <c r="L460" s="68">
        <v>74.084919472913597</v>
      </c>
      <c r="M460" s="71">
        <v>0.90506159614354598</v>
      </c>
      <c r="N460" s="68">
        <v>91.800878477306</v>
      </c>
      <c r="O460" s="71">
        <v>0.527849299288212</v>
      </c>
      <c r="P460" s="68">
        <v>59.384164222873899</v>
      </c>
      <c r="Q460" s="71">
        <v>0.59330000000000005</v>
      </c>
      <c r="R460" s="68">
        <v>58.605341246290799</v>
      </c>
    </row>
    <row r="461" spans="1:18" x14ac:dyDescent="0.2">
      <c r="A461" s="141" t="s">
        <v>1231</v>
      </c>
      <c r="B461" s="67" t="s">
        <v>1232</v>
      </c>
      <c r="C461" s="67">
        <v>69</v>
      </c>
      <c r="D461" s="67" t="s">
        <v>334</v>
      </c>
      <c r="E461" s="71">
        <v>0.70528372097265002</v>
      </c>
      <c r="F461" s="68">
        <v>59.00439238653</v>
      </c>
      <c r="G461" s="71">
        <v>0.92517324466847195</v>
      </c>
      <c r="H461" s="68">
        <v>92.386530014641295</v>
      </c>
      <c r="I461" s="71">
        <v>0.78327997854835396</v>
      </c>
      <c r="J461" s="68">
        <v>59.00439238653</v>
      </c>
      <c r="K461" s="71">
        <v>0.92537389999036201</v>
      </c>
      <c r="L461" s="68">
        <v>85.212298682284001</v>
      </c>
      <c r="M461" s="71">
        <v>0.68411890733797598</v>
      </c>
      <c r="N461" s="68">
        <v>57.101024890190303</v>
      </c>
      <c r="O461" s="71">
        <v>0.53045629529073302</v>
      </c>
      <c r="P461" s="68">
        <v>59.970674486803503</v>
      </c>
      <c r="Q461" s="71">
        <v>0.38329999999999997</v>
      </c>
      <c r="R461" s="68">
        <v>45.252225519287798</v>
      </c>
    </row>
    <row r="462" spans="1:18" x14ac:dyDescent="0.2">
      <c r="A462" s="141" t="s">
        <v>1233</v>
      </c>
      <c r="B462" s="67" t="s">
        <v>1234</v>
      </c>
      <c r="C462" s="67">
        <v>69</v>
      </c>
      <c r="D462" s="67" t="s">
        <v>334</v>
      </c>
      <c r="E462" s="71">
        <v>0.75727688216908995</v>
      </c>
      <c r="F462" s="68">
        <v>71.010248901903395</v>
      </c>
      <c r="G462" s="71">
        <v>0.91608683370448996</v>
      </c>
      <c r="H462" s="68">
        <v>90.336749633967798</v>
      </c>
      <c r="I462" s="71">
        <v>0.76573588398467696</v>
      </c>
      <c r="J462" s="68">
        <v>52.4158125915081</v>
      </c>
      <c r="K462" s="71">
        <v>0.95338982426527397</v>
      </c>
      <c r="L462" s="68">
        <v>94.436310395314806</v>
      </c>
      <c r="M462" s="71">
        <v>0.64394750937332601</v>
      </c>
      <c r="N462" s="68">
        <v>49.048316251830201</v>
      </c>
      <c r="O462" s="71">
        <v>0.51730124168677405</v>
      </c>
      <c r="P462" s="68">
        <v>57.7712609970675</v>
      </c>
      <c r="Q462" s="71">
        <v>0.74719999999999998</v>
      </c>
      <c r="R462" s="68">
        <v>70.326409495549001</v>
      </c>
    </row>
    <row r="463" spans="1:18" x14ac:dyDescent="0.2">
      <c r="A463" s="141" t="s">
        <v>1235</v>
      </c>
      <c r="B463" s="67" t="s">
        <v>1236</v>
      </c>
      <c r="C463" s="67">
        <v>69</v>
      </c>
      <c r="D463" s="67" t="s">
        <v>334</v>
      </c>
      <c r="E463" s="71">
        <v>0.77515408028069699</v>
      </c>
      <c r="F463" s="68">
        <v>75.841874084919496</v>
      </c>
      <c r="G463" s="71">
        <v>0.91299303389647501</v>
      </c>
      <c r="H463" s="68">
        <v>89.019033674963396</v>
      </c>
      <c r="I463" s="71">
        <v>0.83358174354694503</v>
      </c>
      <c r="J463" s="68">
        <v>83.016105417276705</v>
      </c>
      <c r="K463" s="71">
        <v>0.92500383983856904</v>
      </c>
      <c r="L463" s="68">
        <v>84.919472913616403</v>
      </c>
      <c r="M463" s="71">
        <v>0.76446170326727403</v>
      </c>
      <c r="N463" s="68">
        <v>74.377745241581295</v>
      </c>
      <c r="O463" s="71">
        <v>0.64798416113491697</v>
      </c>
      <c r="P463" s="68">
        <v>74.633431085043995</v>
      </c>
      <c r="Q463" s="71">
        <v>0.56689999999999996</v>
      </c>
      <c r="R463" s="68">
        <v>57.4183976261128</v>
      </c>
    </row>
    <row r="464" spans="1:18" x14ac:dyDescent="0.2">
      <c r="A464" s="141" t="s">
        <v>1237</v>
      </c>
      <c r="B464" s="67" t="s">
        <v>1238</v>
      </c>
      <c r="C464" s="67">
        <v>69</v>
      </c>
      <c r="D464" s="67" t="s">
        <v>334</v>
      </c>
      <c r="E464" s="71">
        <v>0.62011670889723502</v>
      </c>
      <c r="F464" s="68">
        <v>38.945827232796503</v>
      </c>
      <c r="G464" s="71">
        <v>0.88297050089419105</v>
      </c>
      <c r="H464" s="68">
        <v>76.427525622254706</v>
      </c>
      <c r="I464" s="71">
        <v>0.74290030098536097</v>
      </c>
      <c r="J464" s="68">
        <v>44.948755490483201</v>
      </c>
      <c r="K464" s="71">
        <v>0.86195161085233796</v>
      </c>
      <c r="L464" s="68">
        <v>55.197657393850697</v>
      </c>
      <c r="M464" s="71">
        <v>0.59038564542046101</v>
      </c>
      <c r="N464" s="68">
        <v>39.092240117130302</v>
      </c>
      <c r="O464" s="71">
        <v>0.64249219523106205</v>
      </c>
      <c r="P464" s="68">
        <v>74.193548387096797</v>
      </c>
      <c r="Q464" s="71">
        <v>0</v>
      </c>
      <c r="R464" s="68">
        <v>10.5341246290801</v>
      </c>
    </row>
    <row r="465" spans="1:18" x14ac:dyDescent="0.2">
      <c r="A465" s="141" t="s">
        <v>1239</v>
      </c>
      <c r="B465" s="67" t="s">
        <v>1240</v>
      </c>
      <c r="C465" s="67">
        <v>69</v>
      </c>
      <c r="D465" s="67" t="s">
        <v>334</v>
      </c>
      <c r="E465" s="71">
        <v>0.86970819000189103</v>
      </c>
      <c r="F465" s="68">
        <v>93.118594436310403</v>
      </c>
      <c r="G465" s="71">
        <v>0.89894039281165405</v>
      </c>
      <c r="H465" s="68">
        <v>83.016105417276705</v>
      </c>
      <c r="I465" s="71">
        <v>0.88423449996803305</v>
      </c>
      <c r="J465" s="68">
        <v>95.900439238652993</v>
      </c>
      <c r="K465" s="71">
        <v>0.95168037008439199</v>
      </c>
      <c r="L465" s="68">
        <v>94.143484626647194</v>
      </c>
      <c r="M465" s="71">
        <v>0.82471880021424804</v>
      </c>
      <c r="N465" s="68">
        <v>83.748169838945799</v>
      </c>
      <c r="O465" s="71">
        <v>0.65867507693302096</v>
      </c>
      <c r="P465" s="68">
        <v>75.659824046920804</v>
      </c>
      <c r="Q465" s="71">
        <v>1</v>
      </c>
      <c r="R465" s="68">
        <v>100</v>
      </c>
    </row>
    <row r="466" spans="1:18" x14ac:dyDescent="0.2">
      <c r="A466" s="141" t="s">
        <v>1241</v>
      </c>
      <c r="B466" s="67" t="s">
        <v>1242</v>
      </c>
      <c r="C466" s="67">
        <v>69</v>
      </c>
      <c r="D466" s="67" t="s">
        <v>334</v>
      </c>
      <c r="E466" s="71">
        <v>0.72086080406083397</v>
      </c>
      <c r="F466" s="68">
        <v>62.811127379209402</v>
      </c>
      <c r="G466" s="71">
        <v>0.77405817393475795</v>
      </c>
      <c r="H466" s="68">
        <v>28.111273792093701</v>
      </c>
      <c r="I466" s="71">
        <v>0.77310935721015706</v>
      </c>
      <c r="J466" s="68">
        <v>55.051244509516799</v>
      </c>
      <c r="K466" s="71">
        <v>0.84975841109840999</v>
      </c>
      <c r="L466" s="68">
        <v>50.805270863836</v>
      </c>
      <c r="M466" s="71">
        <v>0.55690948044991995</v>
      </c>
      <c r="N466" s="68">
        <v>32.942898975109799</v>
      </c>
      <c r="O466" s="71">
        <v>0.37132940167175998</v>
      </c>
      <c r="P466" s="68">
        <v>33.870967741935502</v>
      </c>
      <c r="Q466" s="71">
        <v>1</v>
      </c>
      <c r="R466" s="68">
        <v>100</v>
      </c>
    </row>
    <row r="467" spans="1:18" x14ac:dyDescent="0.2">
      <c r="A467" s="141" t="s">
        <v>1243</v>
      </c>
      <c r="B467" s="67" t="s">
        <v>1244</v>
      </c>
      <c r="C467" s="67">
        <v>69</v>
      </c>
      <c r="D467" s="67" t="s">
        <v>334</v>
      </c>
      <c r="E467" s="71">
        <v>0.677456472984589</v>
      </c>
      <c r="F467" s="68">
        <v>52.269399707174202</v>
      </c>
      <c r="G467" s="71">
        <v>0.78400756475949895</v>
      </c>
      <c r="H467" s="68">
        <v>31.6251830161054</v>
      </c>
      <c r="I467" s="71">
        <v>0.80910744789645295</v>
      </c>
      <c r="J467" s="68">
        <v>72.1815519765739</v>
      </c>
      <c r="K467" s="71">
        <v>0.88819864737844301</v>
      </c>
      <c r="L467" s="68">
        <v>69.546120058565194</v>
      </c>
      <c r="M467" s="71">
        <v>0.69081414033208399</v>
      </c>
      <c r="N467" s="68">
        <v>58.711566617862402</v>
      </c>
      <c r="O467" s="71">
        <v>0.46791103754105701</v>
      </c>
      <c r="P467" s="68">
        <v>51.612903225806399</v>
      </c>
      <c r="Q467" s="71">
        <v>0.42470000000000002</v>
      </c>
      <c r="R467" s="68">
        <v>48.664688427299701</v>
      </c>
    </row>
    <row r="468" spans="1:18" x14ac:dyDescent="0.2">
      <c r="A468" s="141" t="s">
        <v>1245</v>
      </c>
      <c r="B468" s="67" t="s">
        <v>1246</v>
      </c>
      <c r="C468" s="67">
        <v>69</v>
      </c>
      <c r="D468" s="67" t="s">
        <v>334</v>
      </c>
      <c r="E468" s="71">
        <v>0.71801690906195104</v>
      </c>
      <c r="F468" s="68">
        <v>61.786237188872597</v>
      </c>
      <c r="G468" s="71">
        <v>0.86412910092137496</v>
      </c>
      <c r="H468" s="68">
        <v>66.178623718887295</v>
      </c>
      <c r="I468" s="71">
        <v>0.81224468291088703</v>
      </c>
      <c r="J468" s="68">
        <v>73.352855051244504</v>
      </c>
      <c r="K468" s="71">
        <v>0.95296423260851504</v>
      </c>
      <c r="L468" s="68">
        <v>94.289897510981007</v>
      </c>
      <c r="M468" s="71">
        <v>0.73768077129084197</v>
      </c>
      <c r="N468" s="68">
        <v>68.521229868228403</v>
      </c>
      <c r="O468" s="71">
        <v>0.57428266664008498</v>
      </c>
      <c r="P468" s="68">
        <v>66.275659824046897</v>
      </c>
      <c r="Q468" s="71">
        <v>0.36680000000000001</v>
      </c>
      <c r="R468" s="68">
        <v>43.620178041542999</v>
      </c>
    </row>
    <row r="469" spans="1:18" x14ac:dyDescent="0.2">
      <c r="A469" s="141" t="s">
        <v>1247</v>
      </c>
      <c r="B469" s="67" t="s">
        <v>1248</v>
      </c>
      <c r="C469" s="67">
        <v>69</v>
      </c>
      <c r="D469" s="67" t="s">
        <v>334</v>
      </c>
      <c r="E469" s="71">
        <v>0.83769783754858096</v>
      </c>
      <c r="F469" s="68">
        <v>88.726207906295798</v>
      </c>
      <c r="G469" s="71">
        <v>0.93793648953695297</v>
      </c>
      <c r="H469" s="68">
        <v>95.168374816983899</v>
      </c>
      <c r="I469" s="71">
        <v>0.79150919550156296</v>
      </c>
      <c r="J469" s="68">
        <v>62.811127379209402</v>
      </c>
      <c r="K469" s="71">
        <v>0.96251947856187303</v>
      </c>
      <c r="L469" s="68">
        <v>96.925329428989798</v>
      </c>
      <c r="M469" s="71">
        <v>0.77115693626138204</v>
      </c>
      <c r="N469" s="68">
        <v>75.109809663250402</v>
      </c>
      <c r="O469" s="71">
        <v>0.56306492542971698</v>
      </c>
      <c r="P469" s="68">
        <v>64.956011730205304</v>
      </c>
      <c r="Q469" s="71">
        <v>1</v>
      </c>
      <c r="R469" s="68">
        <v>100</v>
      </c>
    </row>
    <row r="470" spans="1:18" x14ac:dyDescent="0.2">
      <c r="A470" s="141" t="s">
        <v>1249</v>
      </c>
      <c r="B470" s="67" t="s">
        <v>1250</v>
      </c>
      <c r="C470" s="67">
        <v>69</v>
      </c>
      <c r="D470" s="67" t="s">
        <v>334</v>
      </c>
      <c r="E470" s="71">
        <v>0.76955386947827797</v>
      </c>
      <c r="F470" s="68">
        <v>73.938506588579799</v>
      </c>
      <c r="G470" s="71">
        <v>0.89760763642368901</v>
      </c>
      <c r="H470" s="68">
        <v>82.576866764275294</v>
      </c>
      <c r="I470" s="71">
        <v>0.80208811691934001</v>
      </c>
      <c r="J470" s="68">
        <v>68.374816983894604</v>
      </c>
      <c r="K470" s="71">
        <v>0.92533476453653196</v>
      </c>
      <c r="L470" s="68">
        <v>85.065885797950202</v>
      </c>
      <c r="M470" s="71">
        <v>0.78454740224959896</v>
      </c>
      <c r="N470" s="68">
        <v>77.452415812591497</v>
      </c>
      <c r="O470" s="71">
        <v>0.52714529674050603</v>
      </c>
      <c r="P470" s="68">
        <v>59.2375366568915</v>
      </c>
      <c r="Q470" s="71">
        <v>0.68059999999999998</v>
      </c>
      <c r="R470" s="68">
        <v>65.578635014836806</v>
      </c>
    </row>
    <row r="471" spans="1:18" x14ac:dyDescent="0.2">
      <c r="A471" s="141" t="s">
        <v>1251</v>
      </c>
      <c r="B471" s="67" t="s">
        <v>1252</v>
      </c>
      <c r="C471" s="67">
        <v>69</v>
      </c>
      <c r="D471" s="67" t="s">
        <v>334</v>
      </c>
      <c r="E471" s="71">
        <v>0.75284212824555397</v>
      </c>
      <c r="F471" s="68">
        <v>69.546120058565194</v>
      </c>
      <c r="G471" s="71">
        <v>0.93804564206986196</v>
      </c>
      <c r="H471" s="68">
        <v>95.461200585651497</v>
      </c>
      <c r="I471" s="71">
        <v>0.78672007226073104</v>
      </c>
      <c r="J471" s="68">
        <v>60.614934114202001</v>
      </c>
      <c r="K471" s="71">
        <v>0.97432677380044497</v>
      </c>
      <c r="L471" s="68">
        <v>97.950219619326504</v>
      </c>
      <c r="M471" s="71">
        <v>0.66403320835565105</v>
      </c>
      <c r="N471" s="68">
        <v>53.001464128843303</v>
      </c>
      <c r="O471" s="71">
        <v>0.56802707298663402</v>
      </c>
      <c r="P471" s="68">
        <v>65.395894428152502</v>
      </c>
      <c r="Q471" s="71">
        <v>0.58589999999999998</v>
      </c>
      <c r="R471" s="68">
        <v>58.308605341246299</v>
      </c>
    </row>
    <row r="472" spans="1:18" x14ac:dyDescent="0.2">
      <c r="A472" s="141" t="s">
        <v>1253</v>
      </c>
      <c r="B472" s="67" t="s">
        <v>1254</v>
      </c>
      <c r="C472" s="67">
        <v>69</v>
      </c>
      <c r="D472" s="67" t="s">
        <v>334</v>
      </c>
      <c r="E472" s="71">
        <v>0.68987055269284003</v>
      </c>
      <c r="F472" s="68">
        <v>55.636896046852101</v>
      </c>
      <c r="G472" s="71">
        <v>0.80767392935780102</v>
      </c>
      <c r="H472" s="68">
        <v>39.092240117130302</v>
      </c>
      <c r="I472" s="71">
        <v>0.64292702827659798</v>
      </c>
      <c r="J472" s="68">
        <v>12.152269399707199</v>
      </c>
      <c r="K472" s="71">
        <v>0.89074814035527405</v>
      </c>
      <c r="L472" s="68">
        <v>70.571010248901899</v>
      </c>
      <c r="M472" s="71">
        <v>0.55690948044991995</v>
      </c>
      <c r="N472" s="68">
        <v>32.942898975109799</v>
      </c>
      <c r="O472" s="71">
        <v>0.484664737717445</v>
      </c>
      <c r="P472" s="68">
        <v>54.692082111436903</v>
      </c>
      <c r="Q472" s="71">
        <v>0.75629999999999997</v>
      </c>
      <c r="R472" s="68">
        <v>70.771513353115694</v>
      </c>
    </row>
    <row r="473" spans="1:18" x14ac:dyDescent="0.2">
      <c r="A473" s="141" t="s">
        <v>1255</v>
      </c>
      <c r="B473" s="67" t="s">
        <v>1256</v>
      </c>
      <c r="C473" s="67">
        <v>69</v>
      </c>
      <c r="D473" s="67" t="s">
        <v>334</v>
      </c>
      <c r="E473" s="71">
        <v>0.76407652967530904</v>
      </c>
      <c r="F473" s="68">
        <v>72.474377745241597</v>
      </c>
      <c r="G473" s="71">
        <v>0.80857288692527596</v>
      </c>
      <c r="H473" s="68">
        <v>39.677891654465597</v>
      </c>
      <c r="I473" s="71">
        <v>0.76441410843511604</v>
      </c>
      <c r="J473" s="68">
        <v>52.122986822840403</v>
      </c>
      <c r="K473" s="71">
        <v>0.90291182533296899</v>
      </c>
      <c r="L473" s="68">
        <v>75.841874084919496</v>
      </c>
      <c r="M473" s="71">
        <v>0.61716657739689396</v>
      </c>
      <c r="N473" s="68">
        <v>44.2166910688141</v>
      </c>
      <c r="O473" s="71">
        <v>0.491393779961597</v>
      </c>
      <c r="P473" s="68">
        <v>55.571847507331398</v>
      </c>
      <c r="Q473" s="71">
        <v>1</v>
      </c>
      <c r="R473" s="68">
        <v>100</v>
      </c>
    </row>
    <row r="474" spans="1:18" x14ac:dyDescent="0.2">
      <c r="A474" s="141" t="s">
        <v>1257</v>
      </c>
      <c r="B474" s="67" t="s">
        <v>1258</v>
      </c>
      <c r="C474" s="67">
        <v>69</v>
      </c>
      <c r="D474" s="67" t="s">
        <v>334</v>
      </c>
      <c r="E474" s="71">
        <v>0.61242936156703598</v>
      </c>
      <c r="F474" s="68">
        <v>35.2855051244509</v>
      </c>
      <c r="G474" s="71">
        <v>0.76280163256753397</v>
      </c>
      <c r="H474" s="68">
        <v>25.183016105417298</v>
      </c>
      <c r="I474" s="71">
        <v>0.66456922730302503</v>
      </c>
      <c r="J474" s="68">
        <v>17.2767203513909</v>
      </c>
      <c r="K474" s="71">
        <v>0.88103700202406499</v>
      </c>
      <c r="L474" s="68">
        <v>64.568081991215195</v>
      </c>
      <c r="M474" s="71">
        <v>0.362747723620782</v>
      </c>
      <c r="N474" s="68">
        <v>12.8843338213763</v>
      </c>
      <c r="O474" s="71">
        <v>0.47132058388680897</v>
      </c>
      <c r="P474" s="68">
        <v>52.052785923753703</v>
      </c>
      <c r="Q474" s="71">
        <v>0.53210000000000002</v>
      </c>
      <c r="R474" s="68">
        <v>54.896142433234402</v>
      </c>
    </row>
    <row r="475" spans="1:18" x14ac:dyDescent="0.2">
      <c r="A475" s="141" t="s">
        <v>1259</v>
      </c>
      <c r="B475" s="67" t="s">
        <v>1260</v>
      </c>
      <c r="C475" s="67">
        <v>69</v>
      </c>
      <c r="D475" s="67" t="s">
        <v>334</v>
      </c>
      <c r="E475" s="71">
        <v>0.68396709298709901</v>
      </c>
      <c r="F475" s="68">
        <v>53.294289897511</v>
      </c>
      <c r="G475" s="71">
        <v>0.81344883609831498</v>
      </c>
      <c r="H475" s="68">
        <v>40.99560761347</v>
      </c>
      <c r="I475" s="71">
        <v>0.68723085234443504</v>
      </c>
      <c r="J475" s="68">
        <v>23.279648609077601</v>
      </c>
      <c r="K475" s="71">
        <v>0.81968553978582104</v>
      </c>
      <c r="L475" s="68">
        <v>40.702781844802303</v>
      </c>
      <c r="M475" s="71">
        <v>0.43639528655597298</v>
      </c>
      <c r="N475" s="68">
        <v>18.00878477306</v>
      </c>
      <c r="O475" s="71">
        <v>0.44749204313805202</v>
      </c>
      <c r="P475" s="68">
        <v>49.413489736070403</v>
      </c>
      <c r="Q475" s="71">
        <v>0.89954999999999996</v>
      </c>
      <c r="R475" s="68">
        <v>76.706231454005902</v>
      </c>
    </row>
    <row r="476" spans="1:18" x14ac:dyDescent="0.2">
      <c r="A476" s="141" t="s">
        <v>1261</v>
      </c>
      <c r="B476" s="67" t="s">
        <v>1262</v>
      </c>
      <c r="C476" s="67">
        <v>69</v>
      </c>
      <c r="D476" s="67" t="s">
        <v>334</v>
      </c>
      <c r="E476" s="71">
        <v>0.61729253748847401</v>
      </c>
      <c r="F476" s="68">
        <v>37.774524158125899</v>
      </c>
      <c r="G476" s="71">
        <v>0.65478550887001796</v>
      </c>
      <c r="H476" s="68">
        <v>11.566617862371899</v>
      </c>
      <c r="I476" s="71">
        <v>0.64101022087001802</v>
      </c>
      <c r="J476" s="68">
        <v>11.566617862371899</v>
      </c>
      <c r="K476" s="71">
        <v>0.76540143969361196</v>
      </c>
      <c r="L476" s="68">
        <v>24.890190336749601</v>
      </c>
      <c r="M476" s="71">
        <v>0.31588109266202502</v>
      </c>
      <c r="N476" s="68">
        <v>9.22401171303075</v>
      </c>
      <c r="O476" s="71">
        <v>0.326676962835173</v>
      </c>
      <c r="P476" s="68">
        <v>25.0733137829912</v>
      </c>
      <c r="Q476" s="71">
        <v>1</v>
      </c>
      <c r="R476" s="68">
        <v>100</v>
      </c>
    </row>
    <row r="477" spans="1:18" x14ac:dyDescent="0.2">
      <c r="A477" s="141" t="s">
        <v>1263</v>
      </c>
      <c r="B477" s="67" t="s">
        <v>1264</v>
      </c>
      <c r="C477" s="67">
        <v>69</v>
      </c>
      <c r="D477" s="67" t="s">
        <v>334</v>
      </c>
      <c r="E477" s="71">
        <v>0.76413490753277602</v>
      </c>
      <c r="F477" s="68">
        <v>72.767203513909195</v>
      </c>
      <c r="G477" s="71">
        <v>0.88193102657071398</v>
      </c>
      <c r="H477" s="68">
        <v>75.841874084919496</v>
      </c>
      <c r="I477" s="71">
        <v>0.76885368625405104</v>
      </c>
      <c r="J477" s="68">
        <v>53.733528550512403</v>
      </c>
      <c r="K477" s="71">
        <v>0.93860989179404297</v>
      </c>
      <c r="L477" s="68">
        <v>89.897510980966302</v>
      </c>
      <c r="M477" s="71">
        <v>0.71089983931440903</v>
      </c>
      <c r="N477" s="68">
        <v>62.518301610541698</v>
      </c>
      <c r="O477" s="71">
        <v>0.56821500126344004</v>
      </c>
      <c r="P477" s="68">
        <v>65.542521994134901</v>
      </c>
      <c r="Q477" s="71">
        <v>0.71630000000000005</v>
      </c>
      <c r="R477" s="68">
        <v>68.397626112759696</v>
      </c>
    </row>
    <row r="478" spans="1:18" x14ac:dyDescent="0.2">
      <c r="A478" s="141" t="s">
        <v>1265</v>
      </c>
      <c r="B478" s="67" t="s">
        <v>1266</v>
      </c>
      <c r="C478" s="67">
        <v>69</v>
      </c>
      <c r="D478" s="67" t="s">
        <v>334</v>
      </c>
      <c r="E478" s="71">
        <v>0.75257056035679704</v>
      </c>
      <c r="F478" s="68">
        <v>69.399707174231295</v>
      </c>
      <c r="G478" s="71">
        <v>0.80440078946341298</v>
      </c>
      <c r="H478" s="68">
        <v>37.628111273792101</v>
      </c>
      <c r="I478" s="71">
        <v>0.75515840839620996</v>
      </c>
      <c r="J478" s="68">
        <v>48.901903367496303</v>
      </c>
      <c r="K478" s="71">
        <v>0.90880236788348601</v>
      </c>
      <c r="L478" s="68">
        <v>78.038067349926806</v>
      </c>
      <c r="M478" s="71">
        <v>0.57029994643813697</v>
      </c>
      <c r="N478" s="68">
        <v>35.431918008784798</v>
      </c>
      <c r="O478" s="71">
        <v>0.478461849959535</v>
      </c>
      <c r="P478" s="68">
        <v>53.9589442815249</v>
      </c>
      <c r="Q478" s="71">
        <v>0.99829999999999997</v>
      </c>
      <c r="R478" s="68">
        <v>79.376854599406499</v>
      </c>
    </row>
    <row r="479" spans="1:18" x14ac:dyDescent="0.2">
      <c r="A479" s="141" t="s">
        <v>1267</v>
      </c>
      <c r="B479" s="67" t="s">
        <v>1268</v>
      </c>
      <c r="C479" s="67">
        <v>69</v>
      </c>
      <c r="D479" s="67" t="s">
        <v>334</v>
      </c>
      <c r="E479" s="71">
        <v>0.63941171898744698</v>
      </c>
      <c r="F479" s="68">
        <v>43.191800878477302</v>
      </c>
      <c r="G479" s="71">
        <v>0.77451088636217402</v>
      </c>
      <c r="H479" s="68">
        <v>28.2576866764275</v>
      </c>
      <c r="I479" s="71">
        <v>0.78895291296112702</v>
      </c>
      <c r="J479" s="68">
        <v>61.346998535871201</v>
      </c>
      <c r="K479" s="71">
        <v>0.69772520502884205</v>
      </c>
      <c r="L479" s="68">
        <v>11.4202049780381</v>
      </c>
      <c r="M479" s="71">
        <v>0.45648098553829702</v>
      </c>
      <c r="N479" s="68">
        <v>20.351390922401201</v>
      </c>
      <c r="O479" s="71">
        <v>0.42860032403424098</v>
      </c>
      <c r="P479" s="68">
        <v>45.601173020527902</v>
      </c>
      <c r="Q479" s="71">
        <v>0.69020000000000004</v>
      </c>
      <c r="R479" s="68">
        <v>66.023738872403598</v>
      </c>
    </row>
    <row r="480" spans="1:18" x14ac:dyDescent="0.2">
      <c r="A480" s="141" t="s">
        <v>1269</v>
      </c>
      <c r="B480" s="67" t="s">
        <v>1270</v>
      </c>
      <c r="C480" s="67">
        <v>69</v>
      </c>
      <c r="D480" s="67" t="s">
        <v>334</v>
      </c>
      <c r="E480" s="71">
        <v>0.67041550432076302</v>
      </c>
      <c r="F480" s="68">
        <v>50.951683748169799</v>
      </c>
      <c r="G480" s="71">
        <v>0.74672466933480497</v>
      </c>
      <c r="H480" s="68">
        <v>21.229868228404101</v>
      </c>
      <c r="I480" s="71">
        <v>0.73708962840459002</v>
      </c>
      <c r="J480" s="68">
        <v>42.606149341142</v>
      </c>
      <c r="K480" s="71">
        <v>0.81428787940985703</v>
      </c>
      <c r="L480" s="68">
        <v>39.238653001464101</v>
      </c>
      <c r="M480" s="71">
        <v>0.51004284949116196</v>
      </c>
      <c r="N480" s="68">
        <v>26.500732064421701</v>
      </c>
      <c r="O480" s="71">
        <v>0.54704799928416203</v>
      </c>
      <c r="P480" s="68">
        <v>62.463343108504397</v>
      </c>
      <c r="Q480" s="71">
        <v>0.6673</v>
      </c>
      <c r="R480" s="68">
        <v>64.688427299703307</v>
      </c>
    </row>
    <row r="481" spans="1:18" x14ac:dyDescent="0.2">
      <c r="A481" s="141" t="s">
        <v>1271</v>
      </c>
      <c r="B481" s="67" t="s">
        <v>1272</v>
      </c>
      <c r="C481" s="67">
        <v>69</v>
      </c>
      <c r="D481" s="67" t="s">
        <v>334</v>
      </c>
      <c r="E481" s="71">
        <v>0.82417148430339904</v>
      </c>
      <c r="F481" s="68">
        <v>85.797950219619295</v>
      </c>
      <c r="G481" s="71">
        <v>0.86435061502285904</v>
      </c>
      <c r="H481" s="68">
        <v>66.325036603221093</v>
      </c>
      <c r="I481" s="71">
        <v>0.78388994874046802</v>
      </c>
      <c r="J481" s="68">
        <v>59.150805270863799</v>
      </c>
      <c r="K481" s="71">
        <v>0.92483062912547298</v>
      </c>
      <c r="L481" s="68">
        <v>84.626647144948706</v>
      </c>
      <c r="M481" s="71">
        <v>0.77115693626138204</v>
      </c>
      <c r="N481" s="68">
        <v>75.109809663250402</v>
      </c>
      <c r="O481" s="71">
        <v>0.60240077667020997</v>
      </c>
      <c r="P481" s="68">
        <v>69.648093841642194</v>
      </c>
      <c r="Q481" s="71">
        <v>0.99839999999999995</v>
      </c>
      <c r="R481" s="68">
        <v>79.525222551928806</v>
      </c>
    </row>
    <row r="482" spans="1:18" x14ac:dyDescent="0.2">
      <c r="A482" s="141" t="s">
        <v>1273</v>
      </c>
      <c r="B482" s="67" t="s">
        <v>1274</v>
      </c>
      <c r="C482" s="67">
        <v>69</v>
      </c>
      <c r="D482" s="67" t="s">
        <v>334</v>
      </c>
      <c r="E482" s="71">
        <v>0.714750171355644</v>
      </c>
      <c r="F482" s="68">
        <v>60.907759882869698</v>
      </c>
      <c r="G482" s="71">
        <v>0.75302277702328202</v>
      </c>
      <c r="H482" s="68">
        <v>22.401171303074701</v>
      </c>
      <c r="I482" s="71">
        <v>0.83263341674012603</v>
      </c>
      <c r="J482" s="68">
        <v>82.137628111273798</v>
      </c>
      <c r="K482" s="71">
        <v>0.89140682697580997</v>
      </c>
      <c r="L482" s="68">
        <v>70.863836017569596</v>
      </c>
      <c r="M482" s="71">
        <v>0.59708087841456903</v>
      </c>
      <c r="N482" s="68">
        <v>39.970717423133202</v>
      </c>
      <c r="O482" s="71">
        <v>0.38025712898007702</v>
      </c>
      <c r="P482" s="68">
        <v>35.337243401759501</v>
      </c>
      <c r="Q482" s="71">
        <v>0.83409999999999995</v>
      </c>
      <c r="R482" s="68">
        <v>73.887240356083097</v>
      </c>
    </row>
    <row r="483" spans="1:18" x14ac:dyDescent="0.2">
      <c r="A483" s="141" t="s">
        <v>1275</v>
      </c>
      <c r="B483" s="67" t="s">
        <v>1276</v>
      </c>
      <c r="C483" s="67">
        <v>69</v>
      </c>
      <c r="D483" s="67" t="s">
        <v>334</v>
      </c>
      <c r="E483" s="71">
        <v>0.49633822500083302</v>
      </c>
      <c r="F483" s="68">
        <v>12.445095168374801</v>
      </c>
      <c r="G483" s="71">
        <v>0.62798105224031597</v>
      </c>
      <c r="H483" s="68">
        <v>8.9311859443631008</v>
      </c>
      <c r="I483" s="71">
        <v>0.61236562817262896</v>
      </c>
      <c r="J483" s="68">
        <v>7.9062957540263499</v>
      </c>
      <c r="K483" s="71">
        <v>0.69235697737104196</v>
      </c>
      <c r="L483" s="68">
        <v>10.980966325036601</v>
      </c>
      <c r="M483" s="71">
        <v>0.155195500803428</v>
      </c>
      <c r="N483" s="68">
        <v>4.099560761347</v>
      </c>
      <c r="O483" s="71">
        <v>0.39833019141758502</v>
      </c>
      <c r="P483" s="68">
        <v>38.2697947214076</v>
      </c>
      <c r="Q483" s="71">
        <v>0.49180000000000001</v>
      </c>
      <c r="R483" s="68">
        <v>52.818991097922897</v>
      </c>
    </row>
    <row r="484" spans="1:18" x14ac:dyDescent="0.2">
      <c r="A484" s="141" t="s">
        <v>1277</v>
      </c>
      <c r="B484" s="67" t="s">
        <v>1278</v>
      </c>
      <c r="C484" s="67">
        <v>69</v>
      </c>
      <c r="D484" s="67" t="s">
        <v>334</v>
      </c>
      <c r="E484" s="71">
        <v>0.60676122916015396</v>
      </c>
      <c r="F484" s="68">
        <v>33.821376281112698</v>
      </c>
      <c r="G484" s="71">
        <v>0.81701712329743803</v>
      </c>
      <c r="H484" s="68">
        <v>42.606149341142</v>
      </c>
      <c r="I484" s="71">
        <v>0.71051268332945405</v>
      </c>
      <c r="J484" s="68">
        <v>31.332357247437798</v>
      </c>
      <c r="K484" s="71">
        <v>0.74307770620495495</v>
      </c>
      <c r="L484" s="68">
        <v>19.6193265007321</v>
      </c>
      <c r="M484" s="71">
        <v>0.45648098553829702</v>
      </c>
      <c r="N484" s="68">
        <v>20.351390922401201</v>
      </c>
      <c r="O484" s="71">
        <v>0.36327887659077801</v>
      </c>
      <c r="P484" s="68">
        <v>32.111436950146597</v>
      </c>
      <c r="Q484" s="71">
        <v>0.55020000000000002</v>
      </c>
      <c r="R484" s="68">
        <v>55.934718100890201</v>
      </c>
    </row>
    <row r="485" spans="1:18" x14ac:dyDescent="0.2">
      <c r="A485" s="141" t="s">
        <v>1279</v>
      </c>
      <c r="B485" s="67" t="s">
        <v>1280</v>
      </c>
      <c r="C485" s="67">
        <v>69</v>
      </c>
      <c r="D485" s="67" t="s">
        <v>334</v>
      </c>
      <c r="E485" s="71">
        <v>0.54410553605657996</v>
      </c>
      <c r="F485" s="68">
        <v>20.644216691068799</v>
      </c>
      <c r="G485" s="71">
        <v>0.68774940808308405</v>
      </c>
      <c r="H485" s="68">
        <v>14.0556368960469</v>
      </c>
      <c r="I485" s="71">
        <v>0.704024404109996</v>
      </c>
      <c r="J485" s="68">
        <v>29.5754026354319</v>
      </c>
      <c r="K485" s="71">
        <v>0.78230976805303798</v>
      </c>
      <c r="L485" s="68">
        <v>29.5754026354319</v>
      </c>
      <c r="M485" s="71">
        <v>0.235538296732727</v>
      </c>
      <c r="N485" s="68">
        <v>5.8565153733528597</v>
      </c>
      <c r="O485" s="71">
        <v>0.44161133936063501</v>
      </c>
      <c r="P485" s="68">
        <v>48.387096774193601</v>
      </c>
      <c r="Q485" s="71">
        <v>0.41339999999999999</v>
      </c>
      <c r="R485" s="68">
        <v>47.626112759643902</v>
      </c>
    </row>
    <row r="486" spans="1:18" x14ac:dyDescent="0.2">
      <c r="A486" s="141" t="s">
        <v>1281</v>
      </c>
      <c r="B486" s="67" t="s">
        <v>1282</v>
      </c>
      <c r="C486" s="67">
        <v>69</v>
      </c>
      <c r="D486" s="67" t="s">
        <v>334</v>
      </c>
      <c r="E486" s="71">
        <v>0.61328179265093996</v>
      </c>
      <c r="F486" s="68">
        <v>35.724743777452403</v>
      </c>
      <c r="G486" s="71">
        <v>0.71176741756348505</v>
      </c>
      <c r="H486" s="68">
        <v>16.398243045388</v>
      </c>
      <c r="I486" s="71">
        <v>0.66527670555634599</v>
      </c>
      <c r="J486" s="68">
        <v>17.5695461200586</v>
      </c>
      <c r="K486" s="71">
        <v>0.74230906346857095</v>
      </c>
      <c r="L486" s="68">
        <v>19.472913616398198</v>
      </c>
      <c r="M486" s="71">
        <v>0.416309587573648</v>
      </c>
      <c r="N486" s="68">
        <v>15.8125915080527</v>
      </c>
      <c r="O486" s="71">
        <v>0.39262798174359098</v>
      </c>
      <c r="P486" s="68">
        <v>36.363636363636402</v>
      </c>
      <c r="Q486" s="71">
        <v>0.75139999999999996</v>
      </c>
      <c r="R486" s="68">
        <v>70.623145400593501</v>
      </c>
    </row>
    <row r="487" spans="1:18" x14ac:dyDescent="0.2">
      <c r="A487" s="141" t="s">
        <v>1283</v>
      </c>
      <c r="B487" s="67" t="s">
        <v>1284</v>
      </c>
      <c r="C487" s="67">
        <v>69</v>
      </c>
      <c r="D487" s="67" t="s">
        <v>334</v>
      </c>
      <c r="E487" s="71">
        <v>0.486718788771211</v>
      </c>
      <c r="F487" s="68">
        <v>11.1273792093704</v>
      </c>
      <c r="G487" s="71">
        <v>0.69107936020011196</v>
      </c>
      <c r="H487" s="68">
        <v>14.202049780380699</v>
      </c>
      <c r="I487" s="71">
        <v>0.69410153809645003</v>
      </c>
      <c r="J487" s="68">
        <v>25.622254758418698</v>
      </c>
      <c r="K487" s="71">
        <v>0.88728065372690701</v>
      </c>
      <c r="L487" s="68">
        <v>69.106881405563698</v>
      </c>
      <c r="M487" s="71">
        <v>0</v>
      </c>
      <c r="N487" s="68">
        <v>1.02489019033675</v>
      </c>
      <c r="O487" s="71">
        <v>0.477351180603799</v>
      </c>
      <c r="P487" s="68">
        <v>53.372434017595303</v>
      </c>
      <c r="Q487" s="71">
        <v>0.17050000000000001</v>
      </c>
      <c r="R487" s="68">
        <v>24.3323442136499</v>
      </c>
    </row>
    <row r="488" spans="1:18" x14ac:dyDescent="0.2">
      <c r="A488" s="141" t="s">
        <v>1285</v>
      </c>
      <c r="B488" s="67" t="s">
        <v>1286</v>
      </c>
      <c r="C488" s="67">
        <v>69</v>
      </c>
      <c r="D488" s="67" t="s">
        <v>334</v>
      </c>
      <c r="E488" s="71">
        <v>0.58079280474208395</v>
      </c>
      <c r="F488" s="68">
        <v>27.5256222547584</v>
      </c>
      <c r="G488" s="71">
        <v>0.77005574308716496</v>
      </c>
      <c r="H488" s="68">
        <v>26.6471449487555</v>
      </c>
      <c r="I488" s="71">
        <v>0.691482291748579</v>
      </c>
      <c r="J488" s="68">
        <v>24.597364568082</v>
      </c>
      <c r="K488" s="71">
        <v>0.86040850708511796</v>
      </c>
      <c r="L488" s="68">
        <v>54.026354319180101</v>
      </c>
      <c r="M488" s="71">
        <v>0.57029994643813697</v>
      </c>
      <c r="N488" s="68">
        <v>35.431918008784798</v>
      </c>
      <c r="O488" s="71">
        <v>0.35751034009350402</v>
      </c>
      <c r="P488" s="68">
        <v>31.085043988269799</v>
      </c>
      <c r="Q488" s="71">
        <v>0.23499999999999999</v>
      </c>
      <c r="R488" s="68">
        <v>32.640949554896103</v>
      </c>
    </row>
    <row r="489" spans="1:18" x14ac:dyDescent="0.2">
      <c r="A489" s="141" t="s">
        <v>1287</v>
      </c>
      <c r="B489" s="67" t="s">
        <v>1288</v>
      </c>
      <c r="C489" s="67">
        <v>69</v>
      </c>
      <c r="D489" s="67" t="s">
        <v>334</v>
      </c>
      <c r="E489" s="71">
        <v>0.54276754621591095</v>
      </c>
      <c r="F489" s="68">
        <v>20.351390922401201</v>
      </c>
      <c r="G489" s="71">
        <v>0.64009158694177803</v>
      </c>
      <c r="H489" s="68">
        <v>10.102489019033699</v>
      </c>
      <c r="I489" s="71">
        <v>0.71175674349787998</v>
      </c>
      <c r="J489" s="68">
        <v>32.210834553440698</v>
      </c>
      <c r="K489" s="71">
        <v>0.89054845353467105</v>
      </c>
      <c r="L489" s="68">
        <v>70.4245973645681</v>
      </c>
      <c r="M489" s="71">
        <v>0.155195500803428</v>
      </c>
      <c r="N489" s="68">
        <v>4.099560761347</v>
      </c>
      <c r="O489" s="71">
        <v>0.33721299251770898</v>
      </c>
      <c r="P489" s="68">
        <v>27.712609970674499</v>
      </c>
      <c r="Q489" s="71">
        <v>0.52180000000000004</v>
      </c>
      <c r="R489" s="68">
        <v>54.451038575667702</v>
      </c>
    </row>
    <row r="490" spans="1:18" x14ac:dyDescent="0.2">
      <c r="A490" s="141" t="s">
        <v>1289</v>
      </c>
      <c r="B490" s="67" t="s">
        <v>1290</v>
      </c>
      <c r="C490" s="67">
        <v>69</v>
      </c>
      <c r="D490" s="67" t="s">
        <v>334</v>
      </c>
      <c r="E490" s="71">
        <v>0.49056175862474999</v>
      </c>
      <c r="F490" s="68">
        <v>11.4202049780381</v>
      </c>
      <c r="G490" s="71">
        <v>0.69613615168229603</v>
      </c>
      <c r="H490" s="68">
        <v>15.080527086383601</v>
      </c>
      <c r="I490" s="71">
        <v>0.696242055293392</v>
      </c>
      <c r="J490" s="68">
        <v>26.939970717423101</v>
      </c>
      <c r="K490" s="71">
        <v>0.86737411818554699</v>
      </c>
      <c r="L490" s="68">
        <v>57.393850658858</v>
      </c>
      <c r="M490" s="71">
        <v>3.4681306909480798E-2</v>
      </c>
      <c r="N490" s="68">
        <v>1.9033674963396801</v>
      </c>
      <c r="O490" s="71">
        <v>0.40013691967778398</v>
      </c>
      <c r="P490" s="68">
        <v>38.416422287389999</v>
      </c>
      <c r="Q490" s="71">
        <v>0.24879999999999999</v>
      </c>
      <c r="R490" s="68">
        <v>34.124629080118702</v>
      </c>
    </row>
    <row r="491" spans="1:18" x14ac:dyDescent="0.2">
      <c r="A491" s="141" t="s">
        <v>1291</v>
      </c>
      <c r="B491" s="67" t="s">
        <v>1292</v>
      </c>
      <c r="C491" s="67">
        <v>69</v>
      </c>
      <c r="D491" s="67" t="s">
        <v>334</v>
      </c>
      <c r="E491" s="71">
        <v>0.53777047385052201</v>
      </c>
      <c r="F491" s="68">
        <v>19.472913616398198</v>
      </c>
      <c r="G491" s="71">
        <v>0.76381482906651699</v>
      </c>
      <c r="H491" s="68">
        <v>25.622254758418698</v>
      </c>
      <c r="I491" s="71">
        <v>0.73689786777076505</v>
      </c>
      <c r="J491" s="68">
        <v>42.459736456808201</v>
      </c>
      <c r="K491" s="71">
        <v>0.899656135001077</v>
      </c>
      <c r="L491" s="68">
        <v>75.109809663250402</v>
      </c>
      <c r="M491" s="71">
        <v>0.275709694697376</v>
      </c>
      <c r="N491" s="68">
        <v>7.7598828696925297</v>
      </c>
      <c r="O491" s="71">
        <v>0.30624431656739698</v>
      </c>
      <c r="P491" s="68">
        <v>21.1143695014663</v>
      </c>
      <c r="Q491" s="71">
        <v>0.24429999999999999</v>
      </c>
      <c r="R491" s="68">
        <v>33.382789317507402</v>
      </c>
    </row>
    <row r="492" spans="1:18" x14ac:dyDescent="0.2">
      <c r="A492" s="141" t="s">
        <v>1293</v>
      </c>
      <c r="B492" s="67" t="s">
        <v>1294</v>
      </c>
      <c r="C492" s="67">
        <v>69</v>
      </c>
      <c r="D492" s="67" t="s">
        <v>334</v>
      </c>
      <c r="E492" s="71">
        <v>0.51273819325288295</v>
      </c>
      <c r="F492" s="68">
        <v>15.080527086383601</v>
      </c>
      <c r="G492" s="71">
        <v>0.666991744714866</v>
      </c>
      <c r="H492" s="68">
        <v>12.8843338213763</v>
      </c>
      <c r="I492" s="71">
        <v>0.80082759391883096</v>
      </c>
      <c r="J492" s="68">
        <v>67.642752562225496</v>
      </c>
      <c r="K492" s="71">
        <v>0.70793329409680505</v>
      </c>
      <c r="L492" s="68">
        <v>13.4699853587116</v>
      </c>
      <c r="M492" s="71">
        <v>0.48995715050883798</v>
      </c>
      <c r="N492" s="68">
        <v>23.572474377745198</v>
      </c>
      <c r="O492" s="71">
        <v>0.23551937627795899</v>
      </c>
      <c r="P492" s="68">
        <v>13.782991202346</v>
      </c>
      <c r="Q492" s="71">
        <v>0.17519999999999999</v>
      </c>
      <c r="R492" s="68">
        <v>25.2225519287834</v>
      </c>
    </row>
    <row r="493" spans="1:18" x14ac:dyDescent="0.2">
      <c r="A493" s="141" t="s">
        <v>1295</v>
      </c>
      <c r="B493" s="67" t="s">
        <v>1296</v>
      </c>
      <c r="C493" s="67">
        <v>69</v>
      </c>
      <c r="D493" s="67" t="s">
        <v>334</v>
      </c>
      <c r="E493" s="71">
        <v>0.589133707167522</v>
      </c>
      <c r="F493" s="68">
        <v>29.282576866764298</v>
      </c>
      <c r="G493" s="71">
        <v>0.74050915163228903</v>
      </c>
      <c r="H493" s="68">
        <v>20.351390922401201</v>
      </c>
      <c r="I493" s="71">
        <v>0.723441157031952</v>
      </c>
      <c r="J493" s="68">
        <v>37.920937042459698</v>
      </c>
      <c r="K493" s="71">
        <v>0.75920161403126396</v>
      </c>
      <c r="L493" s="68">
        <v>23.4260614934114</v>
      </c>
      <c r="M493" s="71">
        <v>0.50334761649705395</v>
      </c>
      <c r="N493" s="68">
        <v>25.329428989751101</v>
      </c>
      <c r="O493" s="71">
        <v>0.409302703812573</v>
      </c>
      <c r="P493" s="68">
        <v>40.029325513196497</v>
      </c>
      <c r="Q493" s="71">
        <v>0.39900000000000002</v>
      </c>
      <c r="R493" s="68">
        <v>46.142433234421397</v>
      </c>
    </row>
    <row r="494" spans="1:18" x14ac:dyDescent="0.2">
      <c r="A494" s="141" t="s">
        <v>1297</v>
      </c>
      <c r="B494" s="67" t="s">
        <v>1298</v>
      </c>
      <c r="C494" s="67">
        <v>69</v>
      </c>
      <c r="D494" s="67" t="s">
        <v>334</v>
      </c>
      <c r="E494" s="71">
        <v>0.494770267525725</v>
      </c>
      <c r="F494" s="68">
        <v>11.8594436310395</v>
      </c>
      <c r="G494" s="71">
        <v>0.70510079378883295</v>
      </c>
      <c r="H494" s="68">
        <v>15.666178623718899</v>
      </c>
      <c r="I494" s="71">
        <v>0.69883364771161405</v>
      </c>
      <c r="J494" s="68">
        <v>27.5256222547584</v>
      </c>
      <c r="K494" s="71">
        <v>0.71502463246508796</v>
      </c>
      <c r="L494" s="68">
        <v>14.641288433382099</v>
      </c>
      <c r="M494" s="71">
        <v>0.35605249062667399</v>
      </c>
      <c r="N494" s="68">
        <v>12.591508052708599</v>
      </c>
      <c r="O494" s="71">
        <v>0.21921004056214199</v>
      </c>
      <c r="P494" s="68">
        <v>11.8768328445748</v>
      </c>
      <c r="Q494" s="71">
        <v>0.27439999999999998</v>
      </c>
      <c r="R494" s="68">
        <v>37.388724035608298</v>
      </c>
    </row>
    <row r="495" spans="1:18" x14ac:dyDescent="0.2">
      <c r="A495" s="141" t="s">
        <v>1299</v>
      </c>
      <c r="B495" s="67" t="s">
        <v>1300</v>
      </c>
      <c r="C495" s="67">
        <v>69</v>
      </c>
      <c r="D495" s="67" t="s">
        <v>334</v>
      </c>
      <c r="E495" s="71">
        <v>0.71097396037531402</v>
      </c>
      <c r="F495" s="68">
        <v>60.175695461200597</v>
      </c>
      <c r="G495" s="71">
        <v>0.80851204728718995</v>
      </c>
      <c r="H495" s="68">
        <v>39.531478770131798</v>
      </c>
      <c r="I495" s="71">
        <v>0.84945618704941195</v>
      </c>
      <c r="J495" s="68">
        <v>87.847730600292806</v>
      </c>
      <c r="K495" s="71">
        <v>0.94239636771763002</v>
      </c>
      <c r="L495" s="68">
        <v>91.215226939970705</v>
      </c>
      <c r="M495" s="71">
        <v>0.57029994643813697</v>
      </c>
      <c r="N495" s="68">
        <v>35.431918008784798</v>
      </c>
      <c r="O495" s="71">
        <v>0.43262921375951602</v>
      </c>
      <c r="P495" s="68">
        <v>46.187683284457499</v>
      </c>
      <c r="Q495" s="71">
        <v>0.66254999999999997</v>
      </c>
      <c r="R495" s="68">
        <v>64.094955489614307</v>
      </c>
    </row>
    <row r="496" spans="1:18" x14ac:dyDescent="0.2">
      <c r="A496" s="141" t="s">
        <v>1301</v>
      </c>
      <c r="B496" s="67" t="s">
        <v>1302</v>
      </c>
      <c r="C496" s="67">
        <v>69</v>
      </c>
      <c r="D496" s="67" t="s">
        <v>334</v>
      </c>
      <c r="E496" s="71">
        <v>0.44274724414212902</v>
      </c>
      <c r="F496" s="68">
        <v>6.7349926793557797</v>
      </c>
      <c r="G496" s="71">
        <v>0.66032327484479403</v>
      </c>
      <c r="H496" s="68">
        <v>12.152269399707199</v>
      </c>
      <c r="I496" s="71">
        <v>0.67517657259086805</v>
      </c>
      <c r="J496" s="68">
        <v>19.180087847730601</v>
      </c>
      <c r="K496" s="71">
        <v>0.78799558488622401</v>
      </c>
      <c r="L496" s="68">
        <v>30.893118594436299</v>
      </c>
      <c r="M496" s="71">
        <v>7.4852704874129997E-2</v>
      </c>
      <c r="N496" s="68">
        <v>2.7818448023426101</v>
      </c>
      <c r="O496" s="71">
        <v>0.25793532765675697</v>
      </c>
      <c r="P496" s="68">
        <v>15.5425219941349</v>
      </c>
      <c r="Q496" s="71">
        <v>0.20019999999999999</v>
      </c>
      <c r="R496" s="68">
        <v>28.7833827893175</v>
      </c>
    </row>
    <row r="497" spans="1:18" x14ac:dyDescent="0.2">
      <c r="A497" s="141" t="s">
        <v>1303</v>
      </c>
      <c r="B497" s="67" t="s">
        <v>1304</v>
      </c>
      <c r="C497" s="67">
        <v>69</v>
      </c>
      <c r="D497" s="67" t="s">
        <v>334</v>
      </c>
      <c r="E497" s="71">
        <v>0.45628834711747701</v>
      </c>
      <c r="F497" s="68">
        <v>7.7598828696925297</v>
      </c>
      <c r="G497" s="71">
        <v>0.71642767087180603</v>
      </c>
      <c r="H497" s="68">
        <v>17.2767203513909</v>
      </c>
      <c r="I497" s="71">
        <v>0.663708452285521</v>
      </c>
      <c r="J497" s="68">
        <v>16.983894582723298</v>
      </c>
      <c r="K497" s="71">
        <v>0.73745025692468402</v>
      </c>
      <c r="L497" s="68">
        <v>18.4480234260615</v>
      </c>
      <c r="M497" s="71">
        <v>0.29579539367969998</v>
      </c>
      <c r="N497" s="68">
        <v>8.4919472913616403</v>
      </c>
      <c r="O497" s="71">
        <v>0.16474830894315301</v>
      </c>
      <c r="P497" s="68">
        <v>7.9178885630498499</v>
      </c>
      <c r="Q497" s="71">
        <v>0.15959999999999999</v>
      </c>
      <c r="R497" s="68">
        <v>23.293768545994102</v>
      </c>
    </row>
    <row r="498" spans="1:18" x14ac:dyDescent="0.2">
      <c r="A498" s="141" t="s">
        <v>1305</v>
      </c>
      <c r="B498" s="67" t="s">
        <v>1306</v>
      </c>
      <c r="C498" s="67">
        <v>69</v>
      </c>
      <c r="D498" s="67" t="s">
        <v>334</v>
      </c>
      <c r="E498" s="71">
        <v>0.58512097579191502</v>
      </c>
      <c r="F498" s="68">
        <v>28.404099560761299</v>
      </c>
      <c r="G498" s="71">
        <v>0.83734011292670196</v>
      </c>
      <c r="H498" s="68">
        <v>53.879941434846302</v>
      </c>
      <c r="I498" s="71">
        <v>0.68614313072535504</v>
      </c>
      <c r="J498" s="68">
        <v>22.693997071742299</v>
      </c>
      <c r="K498" s="71">
        <v>0.75435358858446899</v>
      </c>
      <c r="L498" s="68">
        <v>21.961932650073202</v>
      </c>
      <c r="M498" s="71">
        <v>0.55690948044991995</v>
      </c>
      <c r="N498" s="68">
        <v>32.942898975109799</v>
      </c>
      <c r="O498" s="71">
        <v>0.31507954206504402</v>
      </c>
      <c r="P498" s="68">
        <v>22.140762463343101</v>
      </c>
      <c r="Q498" s="71">
        <v>0.3609</v>
      </c>
      <c r="R498" s="68">
        <v>43.175074183976299</v>
      </c>
    </row>
    <row r="499" spans="1:18" x14ac:dyDescent="0.2">
      <c r="A499" s="141" t="s">
        <v>1307</v>
      </c>
      <c r="B499" s="67" t="s">
        <v>1308</v>
      </c>
      <c r="C499" s="67">
        <v>69</v>
      </c>
      <c r="D499" s="67" t="s">
        <v>334</v>
      </c>
      <c r="E499" s="71">
        <v>0.34986133119869101</v>
      </c>
      <c r="F499" s="68">
        <v>1.9033674963396801</v>
      </c>
      <c r="G499" s="71">
        <v>0.53942285798288203</v>
      </c>
      <c r="H499" s="68">
        <v>4.8316251830161097</v>
      </c>
      <c r="I499" s="71">
        <v>0.51958669953174996</v>
      </c>
      <c r="J499" s="68">
        <v>2.63543191800879</v>
      </c>
      <c r="K499" s="71">
        <v>0.50285617945542005</v>
      </c>
      <c r="L499" s="68">
        <v>2.3426061493411399</v>
      </c>
      <c r="M499" s="71">
        <v>8.1547937868238093E-2</v>
      </c>
      <c r="N499" s="68">
        <v>2.9282576866764298</v>
      </c>
      <c r="O499" s="71">
        <v>1.2354312353854801E-2</v>
      </c>
      <c r="P499" s="68">
        <v>0.73313782991202303</v>
      </c>
      <c r="Q499" s="71">
        <v>0.44340000000000002</v>
      </c>
      <c r="R499" s="68">
        <v>49.8516320474777</v>
      </c>
    </row>
    <row r="500" spans="1:18" x14ac:dyDescent="0.2">
      <c r="A500" s="141" t="s">
        <v>1309</v>
      </c>
      <c r="B500" s="67" t="s">
        <v>1310</v>
      </c>
      <c r="C500" s="67">
        <v>69</v>
      </c>
      <c r="D500" s="67" t="s">
        <v>334</v>
      </c>
      <c r="E500" s="71">
        <v>0.84251269299835496</v>
      </c>
      <c r="F500" s="68">
        <v>89.604685212298705</v>
      </c>
      <c r="G500" s="71">
        <v>0.82766820345400505</v>
      </c>
      <c r="H500" s="68">
        <v>48.169838945827202</v>
      </c>
      <c r="I500" s="71">
        <v>0.83096895890387701</v>
      </c>
      <c r="J500" s="68">
        <v>81.259150805270906</v>
      </c>
      <c r="K500" s="71">
        <v>0.87835252316906598</v>
      </c>
      <c r="L500" s="68">
        <v>63.250366032210799</v>
      </c>
      <c r="M500" s="71">
        <v>0.81132833422603101</v>
      </c>
      <c r="N500" s="68">
        <v>81.844802342606101</v>
      </c>
      <c r="O500" s="71">
        <v>0.70675813823715194</v>
      </c>
      <c r="P500" s="68">
        <v>80.205278592375393</v>
      </c>
      <c r="Q500" s="71">
        <v>1</v>
      </c>
      <c r="R500" s="68">
        <v>100</v>
      </c>
    </row>
    <row r="501" spans="1:18" x14ac:dyDescent="0.2">
      <c r="A501" s="141" t="s">
        <v>1311</v>
      </c>
      <c r="B501" s="67" t="s">
        <v>1312</v>
      </c>
      <c r="C501" s="67">
        <v>69</v>
      </c>
      <c r="D501" s="67" t="s">
        <v>334</v>
      </c>
      <c r="E501" s="71">
        <v>0.87751693770501304</v>
      </c>
      <c r="F501" s="68">
        <v>95.0219619326501</v>
      </c>
      <c r="G501" s="71">
        <v>0.88151742655805299</v>
      </c>
      <c r="H501" s="68">
        <v>75.695461200585697</v>
      </c>
      <c r="I501" s="71">
        <v>0.83334708464976703</v>
      </c>
      <c r="J501" s="68">
        <v>82.430453879941396</v>
      </c>
      <c r="K501" s="71">
        <v>0.94140782207560303</v>
      </c>
      <c r="L501" s="68">
        <v>90.922401171303093</v>
      </c>
      <c r="M501" s="71">
        <v>1</v>
      </c>
      <c r="N501" s="68">
        <v>100</v>
      </c>
      <c r="O501" s="71">
        <v>0.73131235524164295</v>
      </c>
      <c r="P501" s="68">
        <v>82.404692082111396</v>
      </c>
      <c r="Q501" s="71"/>
      <c r="R501" s="68"/>
    </row>
    <row r="502" spans="1:18" x14ac:dyDescent="0.2">
      <c r="A502" s="141" t="s">
        <v>1313</v>
      </c>
      <c r="B502" s="67" t="s">
        <v>1314</v>
      </c>
      <c r="C502" s="67">
        <v>69</v>
      </c>
      <c r="D502" s="67" t="s">
        <v>334</v>
      </c>
      <c r="E502" s="71">
        <v>0.87646877112672905</v>
      </c>
      <c r="F502" s="68">
        <v>94.875549048316302</v>
      </c>
      <c r="G502" s="71">
        <v>0.93796491102945101</v>
      </c>
      <c r="H502" s="68">
        <v>95.314787701317698</v>
      </c>
      <c r="I502" s="71">
        <v>0.80978570400658101</v>
      </c>
      <c r="J502" s="68">
        <v>72.474377745241597</v>
      </c>
      <c r="K502" s="71">
        <v>0.95833686687191599</v>
      </c>
      <c r="L502" s="68">
        <v>96.046852122986806</v>
      </c>
      <c r="M502" s="71">
        <v>0.85149973219068098</v>
      </c>
      <c r="N502" s="68">
        <v>86.8228404099561</v>
      </c>
      <c r="O502" s="71">
        <v>0.70122541266174399</v>
      </c>
      <c r="P502" s="68">
        <v>79.618768328445697</v>
      </c>
      <c r="Q502" s="71">
        <v>1</v>
      </c>
      <c r="R502" s="68">
        <v>100</v>
      </c>
    </row>
    <row r="503" spans="1:18" x14ac:dyDescent="0.2">
      <c r="A503" s="141" t="s">
        <v>599</v>
      </c>
      <c r="B503" s="67" t="s">
        <v>1315</v>
      </c>
      <c r="C503" s="67">
        <v>69</v>
      </c>
      <c r="D503" s="67" t="s">
        <v>334</v>
      </c>
      <c r="E503" s="71">
        <v>0.87488657971219597</v>
      </c>
      <c r="F503" s="68">
        <v>94.289897510981007</v>
      </c>
      <c r="G503" s="71">
        <v>0.94475549922149105</v>
      </c>
      <c r="H503" s="68">
        <v>96.339677891654503</v>
      </c>
      <c r="I503" s="71">
        <v>0.77606254090104199</v>
      </c>
      <c r="J503" s="68">
        <v>56.661786237188899</v>
      </c>
      <c r="K503" s="71">
        <v>0.93527344073640895</v>
      </c>
      <c r="L503" s="68">
        <v>89.165446559297195</v>
      </c>
      <c r="M503" s="71">
        <v>0.95862346009641097</v>
      </c>
      <c r="N503" s="68">
        <v>96.925329428989798</v>
      </c>
      <c r="O503" s="71">
        <v>0.63460453731782096</v>
      </c>
      <c r="P503" s="68">
        <v>73.020527859237504</v>
      </c>
      <c r="Q503" s="71">
        <v>1</v>
      </c>
      <c r="R503" s="68">
        <v>100</v>
      </c>
    </row>
    <row r="504" spans="1:18" x14ac:dyDescent="0.2">
      <c r="A504" s="141" t="s">
        <v>1316</v>
      </c>
      <c r="B504" s="67" t="s">
        <v>1317</v>
      </c>
      <c r="C504" s="67">
        <v>69</v>
      </c>
      <c r="D504" s="67" t="s">
        <v>334</v>
      </c>
      <c r="E504" s="71">
        <v>0.86912725402401303</v>
      </c>
      <c r="F504" s="68">
        <v>92.679355783308907</v>
      </c>
      <c r="G504" s="71">
        <v>0.93296158525143202</v>
      </c>
      <c r="H504" s="68">
        <v>94.729136163982403</v>
      </c>
      <c r="I504" s="71">
        <v>0.82092484874012805</v>
      </c>
      <c r="J504" s="68">
        <v>77.159590043923899</v>
      </c>
      <c r="K504" s="71">
        <v>0.959870842347192</v>
      </c>
      <c r="L504" s="68">
        <v>96.486090775988302</v>
      </c>
      <c r="M504" s="71">
        <v>0.93184252811997903</v>
      </c>
      <c r="N504" s="68">
        <v>94.729136163982403</v>
      </c>
      <c r="O504" s="71">
        <v>0.56916371968534596</v>
      </c>
      <c r="P504" s="68">
        <v>65.689149560117301</v>
      </c>
      <c r="Q504" s="71">
        <v>1</v>
      </c>
      <c r="R504" s="68">
        <v>100</v>
      </c>
    </row>
    <row r="505" spans="1:18" x14ac:dyDescent="0.2">
      <c r="A505" s="141" t="s">
        <v>1318</v>
      </c>
      <c r="B505" s="67" t="s">
        <v>1319</v>
      </c>
      <c r="C505" s="67">
        <v>69</v>
      </c>
      <c r="D505" s="67" t="s">
        <v>334</v>
      </c>
      <c r="E505" s="71">
        <v>0.85907822029511305</v>
      </c>
      <c r="F505" s="68">
        <v>91.508052708638402</v>
      </c>
      <c r="G505" s="71">
        <v>0.869554107374785</v>
      </c>
      <c r="H505" s="68">
        <v>69.253294289897497</v>
      </c>
      <c r="I505" s="71">
        <v>0.80489007283817704</v>
      </c>
      <c r="J505" s="68">
        <v>70.571010248901899</v>
      </c>
      <c r="K505" s="71">
        <v>0.92878139364331003</v>
      </c>
      <c r="L505" s="68">
        <v>86.8228404099561</v>
      </c>
      <c r="M505" s="71">
        <v>0.94523299410819495</v>
      </c>
      <c r="N505" s="68">
        <v>95.900439238652993</v>
      </c>
      <c r="O505" s="71">
        <v>0.60601075380620695</v>
      </c>
      <c r="P505" s="68">
        <v>70.381231671554303</v>
      </c>
      <c r="Q505" s="71">
        <v>1</v>
      </c>
      <c r="R505" s="68">
        <v>100</v>
      </c>
    </row>
    <row r="506" spans="1:18" x14ac:dyDescent="0.2">
      <c r="A506" s="141" t="s">
        <v>1320</v>
      </c>
      <c r="B506" s="67" t="s">
        <v>1321</v>
      </c>
      <c r="C506" s="67">
        <v>69</v>
      </c>
      <c r="D506" s="67" t="s">
        <v>334</v>
      </c>
      <c r="E506" s="71">
        <v>0.78391706992900101</v>
      </c>
      <c r="F506" s="68">
        <v>78.184480234260604</v>
      </c>
      <c r="G506" s="71">
        <v>0.87536133192592203</v>
      </c>
      <c r="H506" s="68">
        <v>72.1815519765739</v>
      </c>
      <c r="I506" s="71">
        <v>0.71553147064603195</v>
      </c>
      <c r="J506" s="68">
        <v>34.260614934114201</v>
      </c>
      <c r="K506" s="71">
        <v>0.86395425828456396</v>
      </c>
      <c r="L506" s="68">
        <v>56.076134699853597</v>
      </c>
      <c r="M506" s="71">
        <v>0.65733797536154304</v>
      </c>
      <c r="N506" s="68">
        <v>51.244509516837503</v>
      </c>
      <c r="O506" s="71">
        <v>0.59131738335594497</v>
      </c>
      <c r="P506" s="68">
        <v>68.181818181818201</v>
      </c>
      <c r="Q506" s="71">
        <v>1</v>
      </c>
      <c r="R506" s="68">
        <v>100</v>
      </c>
    </row>
    <row r="507" spans="1:18" x14ac:dyDescent="0.2">
      <c r="A507" s="141" t="s">
        <v>1322</v>
      </c>
      <c r="B507" s="67" t="s">
        <v>1323</v>
      </c>
      <c r="C507" s="67">
        <v>69</v>
      </c>
      <c r="D507" s="67" t="s">
        <v>334</v>
      </c>
      <c r="E507" s="71">
        <v>0.81728844860357697</v>
      </c>
      <c r="F507" s="68">
        <v>83.894582723279697</v>
      </c>
      <c r="G507" s="71">
        <v>0.88675711694562898</v>
      </c>
      <c r="H507" s="68">
        <v>78.330893118594403</v>
      </c>
      <c r="I507" s="71">
        <v>0.78460880564775404</v>
      </c>
      <c r="J507" s="68">
        <v>60.029282576866798</v>
      </c>
      <c r="K507" s="71">
        <v>0.93609542660411804</v>
      </c>
      <c r="L507" s="68">
        <v>89.458272327964906</v>
      </c>
      <c r="M507" s="71">
        <v>0.69081414033208399</v>
      </c>
      <c r="N507" s="68">
        <v>58.711566617862402</v>
      </c>
      <c r="O507" s="71">
        <v>0.60545520209187598</v>
      </c>
      <c r="P507" s="68">
        <v>70.234604105571805</v>
      </c>
      <c r="Q507" s="71">
        <v>1</v>
      </c>
      <c r="R507" s="68">
        <v>100</v>
      </c>
    </row>
    <row r="508" spans="1:18" x14ac:dyDescent="0.2">
      <c r="A508" s="141" t="s">
        <v>1324</v>
      </c>
      <c r="B508" s="67" t="s">
        <v>1325</v>
      </c>
      <c r="C508" s="67">
        <v>69</v>
      </c>
      <c r="D508" s="67" t="s">
        <v>334</v>
      </c>
      <c r="E508" s="71">
        <v>0.85952179412528096</v>
      </c>
      <c r="F508" s="68">
        <v>91.654465592972201</v>
      </c>
      <c r="G508" s="71">
        <v>0.94024113758650396</v>
      </c>
      <c r="H508" s="68">
        <v>95.607613469985395</v>
      </c>
      <c r="I508" s="71">
        <v>0.76939515081820797</v>
      </c>
      <c r="J508" s="68">
        <v>53.879941434846302</v>
      </c>
      <c r="K508" s="71">
        <v>0.92776492078718797</v>
      </c>
      <c r="L508" s="68">
        <v>86.090775988287007</v>
      </c>
      <c r="M508" s="71">
        <v>0.804633101231923</v>
      </c>
      <c r="N508" s="68">
        <v>81.259150805270906</v>
      </c>
      <c r="O508" s="71">
        <v>0.71509645432786095</v>
      </c>
      <c r="P508" s="68">
        <v>80.938416422287403</v>
      </c>
      <c r="Q508" s="71">
        <v>1</v>
      </c>
      <c r="R508" s="68">
        <v>100</v>
      </c>
    </row>
    <row r="509" spans="1:18" x14ac:dyDescent="0.2">
      <c r="A509" s="141" t="s">
        <v>1326</v>
      </c>
      <c r="B509" s="67" t="s">
        <v>1327</v>
      </c>
      <c r="C509" s="67">
        <v>69</v>
      </c>
      <c r="D509" s="67" t="s">
        <v>334</v>
      </c>
      <c r="E509" s="71">
        <v>0.84937814020429903</v>
      </c>
      <c r="F509" s="68">
        <v>90.629575402635396</v>
      </c>
      <c r="G509" s="71">
        <v>0.89702874290579804</v>
      </c>
      <c r="H509" s="68">
        <v>82.430453879941396</v>
      </c>
      <c r="I509" s="71">
        <v>0.76770438231212901</v>
      </c>
      <c r="J509" s="68">
        <v>53.294289897511</v>
      </c>
      <c r="K509" s="71">
        <v>0.88413694725791603</v>
      </c>
      <c r="L509" s="68">
        <v>67.057101024890201</v>
      </c>
      <c r="M509" s="71">
        <v>0.87158543117300502</v>
      </c>
      <c r="N509" s="68">
        <v>89.019033674963396</v>
      </c>
      <c r="O509" s="71">
        <v>0.67581333757694495</v>
      </c>
      <c r="P509" s="68">
        <v>77.272727272727295</v>
      </c>
      <c r="Q509" s="71">
        <v>1</v>
      </c>
      <c r="R509" s="68">
        <v>100</v>
      </c>
    </row>
    <row r="510" spans="1:18" x14ac:dyDescent="0.2">
      <c r="A510" s="141" t="s">
        <v>1328</v>
      </c>
      <c r="B510" s="67" t="s">
        <v>1329</v>
      </c>
      <c r="C510" s="67">
        <v>69</v>
      </c>
      <c r="D510" s="67" t="s">
        <v>334</v>
      </c>
      <c r="E510" s="71">
        <v>0.83011447502649605</v>
      </c>
      <c r="F510" s="68">
        <v>87.554904831625194</v>
      </c>
      <c r="G510" s="71">
        <v>0.87069387794675501</v>
      </c>
      <c r="H510" s="68">
        <v>69.692532942899007</v>
      </c>
      <c r="I510" s="71">
        <v>0.7038727376817</v>
      </c>
      <c r="J510" s="68">
        <v>29.282576866764298</v>
      </c>
      <c r="K510" s="71">
        <v>0.89870343783025197</v>
      </c>
      <c r="L510" s="68">
        <v>74.377745241581295</v>
      </c>
      <c r="M510" s="71">
        <v>0.918452062131763</v>
      </c>
      <c r="N510" s="68">
        <v>93.704245973645698</v>
      </c>
      <c r="O510" s="71">
        <v>0.72756473456850401</v>
      </c>
      <c r="P510" s="68">
        <v>81.964809384164198</v>
      </c>
      <c r="Q510" s="71">
        <v>0.86140000000000005</v>
      </c>
      <c r="R510" s="68">
        <v>75.074183976261097</v>
      </c>
    </row>
    <row r="511" spans="1:18" x14ac:dyDescent="0.2">
      <c r="A511" s="141" t="s">
        <v>1330</v>
      </c>
      <c r="B511" s="67" t="s">
        <v>1331</v>
      </c>
      <c r="C511" s="67">
        <v>69</v>
      </c>
      <c r="D511" s="67" t="s">
        <v>334</v>
      </c>
      <c r="E511" s="71">
        <v>0.84401732258332096</v>
      </c>
      <c r="F511" s="68">
        <v>89.751098096632504</v>
      </c>
      <c r="G511" s="71">
        <v>0.92224319417790301</v>
      </c>
      <c r="H511" s="68">
        <v>91.947291361639799</v>
      </c>
      <c r="I511" s="71">
        <v>0.77576617514153001</v>
      </c>
      <c r="J511" s="68">
        <v>56.5153733528551</v>
      </c>
      <c r="K511" s="71">
        <v>0.94264722432020998</v>
      </c>
      <c r="L511" s="68">
        <v>91.361639824304504</v>
      </c>
      <c r="M511" s="71">
        <v>0.79793786823781498</v>
      </c>
      <c r="N511" s="68">
        <v>80.234260614934101</v>
      </c>
      <c r="O511" s="71">
        <v>0.625509473622467</v>
      </c>
      <c r="P511" s="68">
        <v>72.140762463343094</v>
      </c>
      <c r="Q511" s="71">
        <v>1</v>
      </c>
      <c r="R511" s="68">
        <v>100</v>
      </c>
    </row>
    <row r="512" spans="1:18" x14ac:dyDescent="0.2">
      <c r="A512" s="141" t="s">
        <v>1332</v>
      </c>
      <c r="B512" s="67" t="s">
        <v>1333</v>
      </c>
      <c r="C512" s="67">
        <v>69</v>
      </c>
      <c r="D512" s="67" t="s">
        <v>334</v>
      </c>
      <c r="E512" s="71">
        <v>0.69640635110590399</v>
      </c>
      <c r="F512" s="68">
        <v>57.247437774524201</v>
      </c>
      <c r="G512" s="71">
        <v>0.85510363264143296</v>
      </c>
      <c r="H512" s="68">
        <v>61.493411420205</v>
      </c>
      <c r="I512" s="71">
        <v>0.73456052469731004</v>
      </c>
      <c r="J512" s="68">
        <v>41.434846266471403</v>
      </c>
      <c r="K512" s="71">
        <v>0.90719998805642799</v>
      </c>
      <c r="L512" s="68">
        <v>77.306002928257698</v>
      </c>
      <c r="M512" s="71">
        <v>0.57029994643813697</v>
      </c>
      <c r="N512" s="68">
        <v>35.431918008784798</v>
      </c>
      <c r="O512" s="71">
        <v>0.57477401480211798</v>
      </c>
      <c r="P512" s="68">
        <v>66.568914956011696</v>
      </c>
      <c r="Q512" s="71">
        <v>0.53649999999999998</v>
      </c>
      <c r="R512" s="68">
        <v>55.341246290801202</v>
      </c>
    </row>
    <row r="513" spans="1:18" x14ac:dyDescent="0.2">
      <c r="A513" s="141" t="s">
        <v>1334</v>
      </c>
      <c r="B513" s="67" t="s">
        <v>1335</v>
      </c>
      <c r="C513" s="67">
        <v>69</v>
      </c>
      <c r="D513" s="67" t="s">
        <v>334</v>
      </c>
      <c r="E513" s="71">
        <v>0.62312475446982296</v>
      </c>
      <c r="F513" s="68">
        <v>39.824304538799403</v>
      </c>
      <c r="G513" s="71">
        <v>0.87862053101548498</v>
      </c>
      <c r="H513" s="68">
        <v>73.645680819912201</v>
      </c>
      <c r="I513" s="71">
        <v>0.71368436538056101</v>
      </c>
      <c r="J513" s="68">
        <v>33.235724743777503</v>
      </c>
      <c r="K513" s="71">
        <v>0.85317091277307899</v>
      </c>
      <c r="L513" s="68">
        <v>51.830161054172798</v>
      </c>
      <c r="M513" s="71">
        <v>0.583690412426353</v>
      </c>
      <c r="N513" s="68">
        <v>37.920937042459698</v>
      </c>
      <c r="O513" s="71">
        <v>0.41868230522345801</v>
      </c>
      <c r="P513" s="68">
        <v>42.375366568914998</v>
      </c>
      <c r="Q513" s="71">
        <v>0.29089999999999999</v>
      </c>
      <c r="R513" s="68">
        <v>38.724035608308597</v>
      </c>
    </row>
    <row r="514" spans="1:18" x14ac:dyDescent="0.2">
      <c r="A514" s="141" t="s">
        <v>1336</v>
      </c>
      <c r="B514" s="67" t="s">
        <v>1337</v>
      </c>
      <c r="C514" s="67">
        <v>69</v>
      </c>
      <c r="D514" s="67" t="s">
        <v>334</v>
      </c>
      <c r="E514" s="71">
        <v>0.68798670189015798</v>
      </c>
      <c r="F514" s="68">
        <v>55.197657393850697</v>
      </c>
      <c r="G514" s="71">
        <v>0.87220903238252301</v>
      </c>
      <c r="H514" s="68">
        <v>70.4245973645681</v>
      </c>
      <c r="I514" s="71">
        <v>0.76980152262623802</v>
      </c>
      <c r="J514" s="68">
        <v>54.026354319180101</v>
      </c>
      <c r="K514" s="71">
        <v>0.87418277562790403</v>
      </c>
      <c r="L514" s="68">
        <v>60.614934114202001</v>
      </c>
      <c r="M514" s="71">
        <v>0.68411890733797598</v>
      </c>
      <c r="N514" s="68">
        <v>57.101024890190303</v>
      </c>
      <c r="O514" s="71">
        <v>0.543207973366307</v>
      </c>
      <c r="P514" s="68">
        <v>62.170087976539598</v>
      </c>
      <c r="Q514" s="71">
        <v>0.38440000000000002</v>
      </c>
      <c r="R514" s="68">
        <v>45.548961424332298</v>
      </c>
    </row>
    <row r="515" spans="1:18" x14ac:dyDescent="0.2">
      <c r="A515" s="141" t="s">
        <v>1338</v>
      </c>
      <c r="B515" s="67" t="s">
        <v>1339</v>
      </c>
      <c r="C515" s="67">
        <v>70</v>
      </c>
      <c r="D515" s="67" t="s">
        <v>334</v>
      </c>
      <c r="E515" s="71">
        <v>0.70424200579303697</v>
      </c>
      <c r="F515" s="68">
        <v>58.711566617862402</v>
      </c>
      <c r="G515" s="71">
        <v>0.89951218604904803</v>
      </c>
      <c r="H515" s="68">
        <v>83.601756954612</v>
      </c>
      <c r="I515" s="71">
        <v>0.83007471223804397</v>
      </c>
      <c r="J515" s="68">
        <v>80.819912152269396</v>
      </c>
      <c r="K515" s="71">
        <v>0.86101701771309502</v>
      </c>
      <c r="L515" s="68">
        <v>54.465592972181597</v>
      </c>
      <c r="M515" s="71">
        <v>0.69081414033208399</v>
      </c>
      <c r="N515" s="68">
        <v>58.711566617862402</v>
      </c>
      <c r="O515" s="71">
        <v>0.46493397842594902</v>
      </c>
      <c r="P515" s="68">
        <v>51.3196480938416</v>
      </c>
      <c r="Q515" s="71">
        <v>0.47910000000000003</v>
      </c>
      <c r="R515" s="68">
        <v>52.225519287833798</v>
      </c>
    </row>
    <row r="516" spans="1:18" x14ac:dyDescent="0.2">
      <c r="A516" s="141" t="s">
        <v>669</v>
      </c>
      <c r="B516" s="67" t="s">
        <v>1340</v>
      </c>
      <c r="C516" s="67">
        <v>69</v>
      </c>
      <c r="D516" s="67" t="s">
        <v>334</v>
      </c>
      <c r="E516" s="71">
        <v>0.74925802230216298</v>
      </c>
      <c r="F516" s="68">
        <v>68.814055636896001</v>
      </c>
      <c r="G516" s="71">
        <v>0.92677290013082803</v>
      </c>
      <c r="H516" s="68">
        <v>93.265007320644202</v>
      </c>
      <c r="I516" s="71">
        <v>0.83938340057610294</v>
      </c>
      <c r="J516" s="68">
        <v>84.626647144948706</v>
      </c>
      <c r="K516" s="71">
        <v>0.92383745936996498</v>
      </c>
      <c r="L516" s="68">
        <v>83.601756954612</v>
      </c>
      <c r="M516" s="71">
        <v>0.751071237279058</v>
      </c>
      <c r="N516" s="68">
        <v>72.1815519765739</v>
      </c>
      <c r="O516" s="71">
        <v>0.551083136457025</v>
      </c>
      <c r="P516" s="68">
        <v>63.049853372434001</v>
      </c>
      <c r="Q516" s="71">
        <v>0.50339999999999996</v>
      </c>
      <c r="R516" s="68">
        <v>53.560830860534097</v>
      </c>
    </row>
    <row r="517" spans="1:18" x14ac:dyDescent="0.2">
      <c r="A517" s="141" t="s">
        <v>1341</v>
      </c>
      <c r="B517" s="67" t="s">
        <v>1342</v>
      </c>
      <c r="C517" s="67">
        <v>69</v>
      </c>
      <c r="D517" s="67" t="s">
        <v>334</v>
      </c>
      <c r="E517" s="71">
        <v>0.69455546263016099</v>
      </c>
      <c r="F517" s="68">
        <v>56.808199121522698</v>
      </c>
      <c r="G517" s="71">
        <v>0.88391630456163095</v>
      </c>
      <c r="H517" s="68">
        <v>76.866764275256202</v>
      </c>
      <c r="I517" s="71">
        <v>0.74968171595716104</v>
      </c>
      <c r="J517" s="68">
        <v>47.144948755490503</v>
      </c>
      <c r="K517" s="71">
        <v>0.88616108125950399</v>
      </c>
      <c r="L517" s="68">
        <v>68.228404099560805</v>
      </c>
      <c r="M517" s="71">
        <v>0.73768077129084197</v>
      </c>
      <c r="N517" s="68">
        <v>68.521229868228403</v>
      </c>
      <c r="O517" s="71">
        <v>0.53859290271183102</v>
      </c>
      <c r="P517" s="68">
        <v>61.290322580645203</v>
      </c>
      <c r="Q517" s="71">
        <v>0.37130000000000002</v>
      </c>
      <c r="R517" s="68">
        <v>44.362017804154299</v>
      </c>
    </row>
    <row r="518" spans="1:18" x14ac:dyDescent="0.2">
      <c r="A518" s="141" t="s">
        <v>671</v>
      </c>
      <c r="B518" s="67" t="s">
        <v>1343</v>
      </c>
      <c r="C518" s="67">
        <v>69</v>
      </c>
      <c r="D518" s="67" t="s">
        <v>334</v>
      </c>
      <c r="E518" s="71">
        <v>0.75023954387868397</v>
      </c>
      <c r="F518" s="68">
        <v>68.960468521229899</v>
      </c>
      <c r="G518" s="71">
        <v>0.98244604596830598</v>
      </c>
      <c r="H518" s="68">
        <v>100</v>
      </c>
      <c r="I518" s="71">
        <v>0.818615773611024</v>
      </c>
      <c r="J518" s="68">
        <v>75.841874084919496</v>
      </c>
      <c r="K518" s="71">
        <v>0.94661747044992395</v>
      </c>
      <c r="L518" s="68">
        <v>92.825768667642706</v>
      </c>
      <c r="M518" s="71">
        <v>0.90506159614354598</v>
      </c>
      <c r="N518" s="68">
        <v>91.800878477306</v>
      </c>
      <c r="O518" s="71">
        <v>0.66039637709930199</v>
      </c>
      <c r="P518" s="68">
        <v>76.246334310850401</v>
      </c>
      <c r="Q518" s="71">
        <v>0.1883</v>
      </c>
      <c r="R518" s="68">
        <v>27.151335311572701</v>
      </c>
    </row>
    <row r="519" spans="1:18" x14ac:dyDescent="0.2">
      <c r="A519" s="141" t="s">
        <v>1344</v>
      </c>
      <c r="B519" s="67" t="s">
        <v>1345</v>
      </c>
      <c r="C519" s="67">
        <v>69</v>
      </c>
      <c r="D519" s="67" t="s">
        <v>334</v>
      </c>
      <c r="E519" s="71">
        <v>0.89758410746382999</v>
      </c>
      <c r="F519" s="68">
        <v>96.925329428989798</v>
      </c>
      <c r="G519" s="71">
        <v>0.88533922695681699</v>
      </c>
      <c r="H519" s="68">
        <v>77.452415812591497</v>
      </c>
      <c r="I519" s="71">
        <v>0.80884899442152702</v>
      </c>
      <c r="J519" s="68">
        <v>71.742313323572503</v>
      </c>
      <c r="K519" s="71">
        <v>0.94131340492675597</v>
      </c>
      <c r="L519" s="68">
        <v>90.629575402635396</v>
      </c>
      <c r="M519" s="71">
        <v>0.972013926084628</v>
      </c>
      <c r="N519" s="68">
        <v>97.657393850658906</v>
      </c>
      <c r="O519" s="71">
        <v>0.77798909239324898</v>
      </c>
      <c r="P519" s="68">
        <v>86.363636363636402</v>
      </c>
      <c r="Q519" s="71">
        <v>1</v>
      </c>
      <c r="R519" s="68">
        <v>100</v>
      </c>
    </row>
    <row r="520" spans="1:18" x14ac:dyDescent="0.2">
      <c r="A520" s="141" t="s">
        <v>1346</v>
      </c>
      <c r="B520" s="67" t="s">
        <v>1347</v>
      </c>
      <c r="C520" s="67">
        <v>69</v>
      </c>
      <c r="D520" s="67" t="s">
        <v>334</v>
      </c>
      <c r="E520" s="71">
        <v>0.83611519056574501</v>
      </c>
      <c r="F520" s="68">
        <v>88.140556368960503</v>
      </c>
      <c r="G520" s="71">
        <v>0.87091515626081895</v>
      </c>
      <c r="H520" s="68">
        <v>69.985358711566604</v>
      </c>
      <c r="I520" s="71">
        <v>0.80327539489003696</v>
      </c>
      <c r="J520" s="68">
        <v>69.399707174231295</v>
      </c>
      <c r="K520" s="71">
        <v>0.94175480752653296</v>
      </c>
      <c r="L520" s="68">
        <v>91.068814055636906</v>
      </c>
      <c r="M520" s="71">
        <v>0.77785216925548994</v>
      </c>
      <c r="N520" s="68">
        <v>75.988286969253295</v>
      </c>
      <c r="O520" s="71">
        <v>0.62289361546159105</v>
      </c>
      <c r="P520" s="68">
        <v>71.847507331378296</v>
      </c>
      <c r="Q520" s="71">
        <v>1</v>
      </c>
      <c r="R520" s="68">
        <v>100</v>
      </c>
    </row>
    <row r="521" spans="1:18" x14ac:dyDescent="0.2">
      <c r="A521" s="141" t="s">
        <v>1348</v>
      </c>
      <c r="B521" s="67" t="s">
        <v>1349</v>
      </c>
      <c r="C521" s="67">
        <v>69</v>
      </c>
      <c r="D521" s="67" t="s">
        <v>334</v>
      </c>
      <c r="E521" s="71">
        <v>0.75316658133938996</v>
      </c>
      <c r="F521" s="68">
        <v>69.692532942899007</v>
      </c>
      <c r="G521" s="71">
        <v>0.85722899930800101</v>
      </c>
      <c r="H521" s="68">
        <v>63.396778916544697</v>
      </c>
      <c r="I521" s="71">
        <v>0.71799974651905396</v>
      </c>
      <c r="J521" s="68">
        <v>35.431918008784798</v>
      </c>
      <c r="K521" s="71">
        <v>0.88216208027295295</v>
      </c>
      <c r="L521" s="68">
        <v>65.739385065885799</v>
      </c>
      <c r="M521" s="71">
        <v>0.637252276379218</v>
      </c>
      <c r="N521" s="68">
        <v>47.5841874084919</v>
      </c>
      <c r="O521" s="71">
        <v>0.42435638555711103</v>
      </c>
      <c r="P521" s="68">
        <v>43.4017595307918</v>
      </c>
      <c r="Q521" s="71">
        <v>1</v>
      </c>
      <c r="R521" s="68">
        <v>100</v>
      </c>
    </row>
    <row r="522" spans="1:18" x14ac:dyDescent="0.2">
      <c r="A522" s="141" t="s">
        <v>1350</v>
      </c>
      <c r="B522" s="67" t="s">
        <v>1351</v>
      </c>
      <c r="C522" s="67">
        <v>70</v>
      </c>
      <c r="D522" s="67" t="s">
        <v>334</v>
      </c>
      <c r="E522" s="71">
        <v>0.65295346988241398</v>
      </c>
      <c r="F522" s="68">
        <v>46.705710102489</v>
      </c>
      <c r="G522" s="71">
        <v>0.82269869802165196</v>
      </c>
      <c r="H522" s="68">
        <v>45.680819912152302</v>
      </c>
      <c r="I522" s="71">
        <v>0.72855326245628405</v>
      </c>
      <c r="J522" s="68">
        <v>39.3850658857979</v>
      </c>
      <c r="K522" s="71">
        <v>0.733306935159173</v>
      </c>
      <c r="L522" s="68">
        <v>18.00878477306</v>
      </c>
      <c r="M522" s="71">
        <v>0.60377611140867704</v>
      </c>
      <c r="N522" s="68">
        <v>40.849194729136201</v>
      </c>
      <c r="O522" s="71">
        <v>0.42308581224869501</v>
      </c>
      <c r="P522" s="68">
        <v>43.108504398827002</v>
      </c>
      <c r="Q522" s="71">
        <v>0.60629999999999995</v>
      </c>
      <c r="R522" s="68">
        <v>60.534124629080097</v>
      </c>
    </row>
    <row r="523" spans="1:18" x14ac:dyDescent="0.2">
      <c r="A523" s="141" t="s">
        <v>1352</v>
      </c>
      <c r="B523" s="67" t="s">
        <v>1353</v>
      </c>
      <c r="C523" s="67">
        <v>69</v>
      </c>
      <c r="D523" s="67" t="s">
        <v>334</v>
      </c>
      <c r="E523" s="71">
        <v>0.69836210019308498</v>
      </c>
      <c r="F523" s="68">
        <v>57.686676427525597</v>
      </c>
      <c r="G523" s="71">
        <v>0.90835098585473895</v>
      </c>
      <c r="H523" s="68">
        <v>87.408491947291395</v>
      </c>
      <c r="I523" s="71">
        <v>0.83293893885594195</v>
      </c>
      <c r="J523" s="68">
        <v>82.284040995607597</v>
      </c>
      <c r="K523" s="71">
        <v>0.95581623021526596</v>
      </c>
      <c r="L523" s="68">
        <v>95.461200585651497</v>
      </c>
      <c r="M523" s="71">
        <v>0.65733797536154304</v>
      </c>
      <c r="N523" s="68">
        <v>51.244509516837503</v>
      </c>
      <c r="O523" s="71">
        <v>0.56752847087102198</v>
      </c>
      <c r="P523" s="68">
        <v>65.249266862170103</v>
      </c>
      <c r="Q523" s="71">
        <v>0.26819999999999999</v>
      </c>
      <c r="R523" s="68">
        <v>36.795252225519299</v>
      </c>
    </row>
    <row r="524" spans="1:18" x14ac:dyDescent="0.2">
      <c r="A524" s="141" t="s">
        <v>1354</v>
      </c>
      <c r="B524" s="67" t="s">
        <v>1355</v>
      </c>
      <c r="C524" s="67">
        <v>70</v>
      </c>
      <c r="D524" s="67" t="s">
        <v>334</v>
      </c>
      <c r="E524" s="71">
        <v>0.67055198784238401</v>
      </c>
      <c r="F524" s="68">
        <v>51.098096632503697</v>
      </c>
      <c r="G524" s="71">
        <v>0.77805125210296699</v>
      </c>
      <c r="H524" s="68">
        <v>29.5754026354319</v>
      </c>
      <c r="I524" s="71">
        <v>0.84443433770379295</v>
      </c>
      <c r="J524" s="68">
        <v>86.8228404099561</v>
      </c>
      <c r="K524" s="71">
        <v>0.77633286281476399</v>
      </c>
      <c r="L524" s="68">
        <v>27.5256222547584</v>
      </c>
      <c r="M524" s="71">
        <v>0.65064274236743402</v>
      </c>
      <c r="N524" s="68">
        <v>49.926793557833101</v>
      </c>
      <c r="O524" s="71">
        <v>0.473350732065346</v>
      </c>
      <c r="P524" s="68">
        <v>52.492668621700901</v>
      </c>
      <c r="Q524" s="71">
        <v>0.50049999999999994</v>
      </c>
      <c r="R524" s="68">
        <v>53.412462908011904</v>
      </c>
    </row>
    <row r="525" spans="1:18" x14ac:dyDescent="0.2">
      <c r="A525" s="141" t="s">
        <v>1356</v>
      </c>
      <c r="B525" s="67" t="s">
        <v>1357</v>
      </c>
      <c r="C525" s="67">
        <v>70</v>
      </c>
      <c r="D525" s="67" t="s">
        <v>334</v>
      </c>
      <c r="E525" s="71">
        <v>0.67303955942841798</v>
      </c>
      <c r="F525" s="68">
        <v>51.830161054172798</v>
      </c>
      <c r="G525" s="71">
        <v>0.86161279923365897</v>
      </c>
      <c r="H525" s="68">
        <v>65.446559297218201</v>
      </c>
      <c r="I525" s="71">
        <v>0.81783012612157002</v>
      </c>
      <c r="J525" s="68">
        <v>75.549048316251799</v>
      </c>
      <c r="K525" s="71">
        <v>0.82825576238667498</v>
      </c>
      <c r="L525" s="68">
        <v>43.631039531478798</v>
      </c>
      <c r="M525" s="71">
        <v>0.71089983931440903</v>
      </c>
      <c r="N525" s="68">
        <v>62.518301610541698</v>
      </c>
      <c r="O525" s="71">
        <v>0.53023882951419599</v>
      </c>
      <c r="P525" s="68">
        <v>59.824046920821097</v>
      </c>
      <c r="Q525" s="71">
        <v>0.28939999999999999</v>
      </c>
      <c r="R525" s="68">
        <v>38.278931750741798</v>
      </c>
    </row>
    <row r="526" spans="1:18" x14ac:dyDescent="0.2">
      <c r="A526" s="141" t="s">
        <v>1358</v>
      </c>
      <c r="B526" s="67" t="s">
        <v>1359</v>
      </c>
      <c r="C526" s="67">
        <v>69</v>
      </c>
      <c r="D526" s="67" t="s">
        <v>334</v>
      </c>
      <c r="E526" s="71">
        <v>0.83728567244548202</v>
      </c>
      <c r="F526" s="68">
        <v>88.5797950219619</v>
      </c>
      <c r="G526" s="71">
        <v>0.87869075811595299</v>
      </c>
      <c r="H526" s="68">
        <v>73.792093704246</v>
      </c>
      <c r="I526" s="71">
        <v>0.86006759804539501</v>
      </c>
      <c r="J526" s="68">
        <v>91.508052708638402</v>
      </c>
      <c r="K526" s="71">
        <v>0.92435555350854604</v>
      </c>
      <c r="L526" s="68">
        <v>84.040995607613496</v>
      </c>
      <c r="M526" s="71">
        <v>0.83810926620246395</v>
      </c>
      <c r="N526" s="68">
        <v>85.358711566617899</v>
      </c>
      <c r="O526" s="71">
        <v>0.52329085880053505</v>
      </c>
      <c r="P526" s="68">
        <v>58.651026392961903</v>
      </c>
      <c r="Q526" s="71">
        <v>0.99919999999999998</v>
      </c>
      <c r="R526" s="68">
        <v>79.970326409495598</v>
      </c>
    </row>
    <row r="527" spans="1:18" x14ac:dyDescent="0.2">
      <c r="A527" s="141" t="s">
        <v>1360</v>
      </c>
      <c r="B527" s="67" t="s">
        <v>1361</v>
      </c>
      <c r="C527" s="67">
        <v>70</v>
      </c>
      <c r="D527" s="67" t="s">
        <v>334</v>
      </c>
      <c r="E527" s="71">
        <v>0.70788037249000502</v>
      </c>
      <c r="F527" s="68">
        <v>59.736456808199101</v>
      </c>
      <c r="G527" s="71">
        <v>0.82757467210598001</v>
      </c>
      <c r="H527" s="68">
        <v>48.023426061493403</v>
      </c>
      <c r="I527" s="71">
        <v>0.73793049585237003</v>
      </c>
      <c r="J527" s="68">
        <v>43.338213762811101</v>
      </c>
      <c r="K527" s="71">
        <v>0.70907519181021395</v>
      </c>
      <c r="L527" s="68">
        <v>13.7628111273792</v>
      </c>
      <c r="M527" s="71">
        <v>0.68411890733797598</v>
      </c>
      <c r="N527" s="68">
        <v>57.101024890190303</v>
      </c>
      <c r="O527" s="71">
        <v>0.28968296783348801</v>
      </c>
      <c r="P527" s="68">
        <v>18.181818181818201</v>
      </c>
      <c r="Q527" s="71">
        <v>0.99890000000000001</v>
      </c>
      <c r="R527" s="68">
        <v>79.821958456973306</v>
      </c>
    </row>
    <row r="528" spans="1:18" x14ac:dyDescent="0.2">
      <c r="A528" s="141" t="s">
        <v>1362</v>
      </c>
      <c r="B528" s="67" t="s">
        <v>1363</v>
      </c>
      <c r="C528" s="67">
        <v>70</v>
      </c>
      <c r="D528" s="67" t="s">
        <v>334</v>
      </c>
      <c r="E528" s="71">
        <v>0.60299432340429604</v>
      </c>
      <c r="F528" s="68">
        <v>32.796486090776</v>
      </c>
      <c r="G528" s="71">
        <v>0.80564399131272302</v>
      </c>
      <c r="H528" s="68">
        <v>38.360175695461201</v>
      </c>
      <c r="I528" s="71">
        <v>0.79980170565618702</v>
      </c>
      <c r="J528" s="68">
        <v>66.617862371888705</v>
      </c>
      <c r="K528" s="71">
        <v>0.84614543205992798</v>
      </c>
      <c r="L528" s="68">
        <v>49.194729136164</v>
      </c>
      <c r="M528" s="71">
        <v>0.71759507230851705</v>
      </c>
      <c r="N528" s="68">
        <v>64.128843338213798</v>
      </c>
      <c r="O528" s="71">
        <v>0.448779739088421</v>
      </c>
      <c r="P528" s="68">
        <v>49.706744868035202</v>
      </c>
      <c r="Q528" s="71">
        <v>0</v>
      </c>
      <c r="R528" s="68">
        <v>10.5341246290801</v>
      </c>
    </row>
    <row r="529" spans="1:18" x14ac:dyDescent="0.2">
      <c r="A529" s="141" t="s">
        <v>1364</v>
      </c>
      <c r="B529" s="67" t="s">
        <v>1365</v>
      </c>
      <c r="C529" s="67">
        <v>70</v>
      </c>
      <c r="D529" s="67" t="s">
        <v>334</v>
      </c>
      <c r="E529" s="71">
        <v>0.59306549524441499</v>
      </c>
      <c r="F529" s="68">
        <v>30.161054172767201</v>
      </c>
      <c r="G529" s="71">
        <v>0.82667779944078201</v>
      </c>
      <c r="H529" s="68">
        <v>47.730600292825798</v>
      </c>
      <c r="I529" s="71">
        <v>0.77410442957278502</v>
      </c>
      <c r="J529" s="68">
        <v>55.7833089311859</v>
      </c>
      <c r="K529" s="71">
        <v>0.82982708436741903</v>
      </c>
      <c r="L529" s="68">
        <v>44.655929721815497</v>
      </c>
      <c r="M529" s="71">
        <v>0.68411890733797598</v>
      </c>
      <c r="N529" s="68">
        <v>57.101024890190303</v>
      </c>
      <c r="O529" s="71">
        <v>0.44366475074752798</v>
      </c>
      <c r="P529" s="68">
        <v>48.973607038123198</v>
      </c>
      <c r="Q529" s="71">
        <v>0</v>
      </c>
      <c r="R529" s="68">
        <v>10.5341246290801</v>
      </c>
    </row>
    <row r="530" spans="1:18" x14ac:dyDescent="0.2">
      <c r="A530" s="141" t="s">
        <v>740</v>
      </c>
      <c r="B530" s="67" t="s">
        <v>1366</v>
      </c>
      <c r="C530" s="67">
        <v>70</v>
      </c>
      <c r="D530" s="67" t="s">
        <v>334</v>
      </c>
      <c r="E530" s="71">
        <v>0.59060271122735397</v>
      </c>
      <c r="F530" s="68">
        <v>29.5754026354319</v>
      </c>
      <c r="G530" s="71">
        <v>0.85484537617217105</v>
      </c>
      <c r="H530" s="68">
        <v>61.200585651537303</v>
      </c>
      <c r="I530" s="71">
        <v>0.80055432206784805</v>
      </c>
      <c r="J530" s="68">
        <v>67.349926793557799</v>
      </c>
      <c r="K530" s="71">
        <v>0.814090228641695</v>
      </c>
      <c r="L530" s="68">
        <v>39.092240117130302</v>
      </c>
      <c r="M530" s="71">
        <v>0.751071237279058</v>
      </c>
      <c r="N530" s="68">
        <v>72.1815519765739</v>
      </c>
      <c r="O530" s="71">
        <v>0.32305510320335401</v>
      </c>
      <c r="P530" s="68">
        <v>24.046920821114401</v>
      </c>
      <c r="Q530" s="71">
        <v>0</v>
      </c>
      <c r="R530" s="68">
        <v>10.5341246290801</v>
      </c>
    </row>
    <row r="531" spans="1:18" x14ac:dyDescent="0.2">
      <c r="A531" s="141" t="s">
        <v>1367</v>
      </c>
      <c r="B531" s="67" t="s">
        <v>1368</v>
      </c>
      <c r="C531" s="67">
        <v>70</v>
      </c>
      <c r="D531" s="67" t="s">
        <v>334</v>
      </c>
      <c r="E531" s="71">
        <v>0.54824847583990399</v>
      </c>
      <c r="F531" s="68">
        <v>21.815519765739399</v>
      </c>
      <c r="G531" s="71">
        <v>0.78959356256020796</v>
      </c>
      <c r="H531" s="68">
        <v>32.942898975109799</v>
      </c>
      <c r="I531" s="71">
        <v>0.74887879521343204</v>
      </c>
      <c r="J531" s="68">
        <v>46.705710102489</v>
      </c>
      <c r="K531" s="71">
        <v>0.79802883436347105</v>
      </c>
      <c r="L531" s="68">
        <v>33.235724743777503</v>
      </c>
      <c r="M531" s="71">
        <v>0.65064274236743402</v>
      </c>
      <c r="N531" s="68">
        <v>49.926793557833101</v>
      </c>
      <c r="O531" s="71">
        <v>0.30234692053488199</v>
      </c>
      <c r="P531" s="68">
        <v>20.3812316715543</v>
      </c>
      <c r="Q531" s="71">
        <v>0</v>
      </c>
      <c r="R531" s="68">
        <v>10.5341246290801</v>
      </c>
    </row>
    <row r="532" spans="1:18" x14ac:dyDescent="0.2">
      <c r="A532" s="141" t="s">
        <v>742</v>
      </c>
      <c r="B532" s="67" t="s">
        <v>1369</v>
      </c>
      <c r="C532" s="67">
        <v>70</v>
      </c>
      <c r="D532" s="67" t="s">
        <v>334</v>
      </c>
      <c r="E532" s="71">
        <v>0.57236646350650999</v>
      </c>
      <c r="F532" s="68">
        <v>26.207906295754</v>
      </c>
      <c r="G532" s="71">
        <v>0.83280477170775502</v>
      </c>
      <c r="H532" s="68">
        <v>51.098096632503697</v>
      </c>
      <c r="I532" s="71">
        <v>0.79619978780603895</v>
      </c>
      <c r="J532" s="68">
        <v>65.300146412884303</v>
      </c>
      <c r="K532" s="71">
        <v>0.78993260711049595</v>
      </c>
      <c r="L532" s="68">
        <v>31.9180087847731</v>
      </c>
      <c r="M532" s="71">
        <v>0.74437600428494999</v>
      </c>
      <c r="N532" s="68">
        <v>70.131771595900403</v>
      </c>
      <c r="O532" s="71">
        <v>0.27088561012982099</v>
      </c>
      <c r="P532" s="68">
        <v>16.4222873900293</v>
      </c>
      <c r="Q532" s="71">
        <v>0</v>
      </c>
      <c r="R532" s="68">
        <v>10.5341246290801</v>
      </c>
    </row>
    <row r="533" spans="1:18" x14ac:dyDescent="0.2">
      <c r="A533" s="141" t="s">
        <v>1370</v>
      </c>
      <c r="B533" s="67" t="s">
        <v>1371</v>
      </c>
      <c r="C533" s="67">
        <v>69</v>
      </c>
      <c r="D533" s="67" t="s">
        <v>334</v>
      </c>
      <c r="E533" s="71">
        <v>0.714413870808003</v>
      </c>
      <c r="F533" s="68">
        <v>60.614934114202001</v>
      </c>
      <c r="G533" s="71">
        <v>0.92378347045283304</v>
      </c>
      <c r="H533" s="68">
        <v>92.093704245973697</v>
      </c>
      <c r="I533" s="71">
        <v>0.75934579376635603</v>
      </c>
      <c r="J533" s="68">
        <v>50.512445095168403</v>
      </c>
      <c r="K533" s="71">
        <v>0.90462968640367103</v>
      </c>
      <c r="L533" s="68">
        <v>76.720351390922403</v>
      </c>
      <c r="M533" s="71">
        <v>0.71759507230851705</v>
      </c>
      <c r="N533" s="68">
        <v>64.128843338213798</v>
      </c>
      <c r="O533" s="71">
        <v>0.56332920191663904</v>
      </c>
      <c r="P533" s="68">
        <v>65.102639296187704</v>
      </c>
      <c r="Q533" s="71">
        <v>0.4178</v>
      </c>
      <c r="R533" s="68">
        <v>47.922848664688402</v>
      </c>
    </row>
    <row r="534" spans="1:18" x14ac:dyDescent="0.2">
      <c r="A534" s="141" t="s">
        <v>1372</v>
      </c>
      <c r="B534" s="67" t="s">
        <v>1373</v>
      </c>
      <c r="C534" s="67">
        <v>69</v>
      </c>
      <c r="D534" s="67" t="s">
        <v>334</v>
      </c>
      <c r="E534" s="71">
        <v>0.64039741223661995</v>
      </c>
      <c r="F534" s="68">
        <v>43.4846266471449</v>
      </c>
      <c r="G534" s="71">
        <v>0.88674616204291201</v>
      </c>
      <c r="H534" s="68">
        <v>78.184480234260604</v>
      </c>
      <c r="I534" s="71">
        <v>0.72260013943394397</v>
      </c>
      <c r="J534" s="68">
        <v>37.188872620790598</v>
      </c>
      <c r="K534" s="71">
        <v>0.85784784031121997</v>
      </c>
      <c r="L534" s="68">
        <v>53.440702781844799</v>
      </c>
      <c r="M534" s="71">
        <v>0.67072844134975895</v>
      </c>
      <c r="N534" s="68">
        <v>54.026354319180101</v>
      </c>
      <c r="O534" s="71">
        <v>0.50086189028188099</v>
      </c>
      <c r="P534" s="68">
        <v>56.744868035190599</v>
      </c>
      <c r="Q534" s="71">
        <v>0.2036</v>
      </c>
      <c r="R534" s="68">
        <v>29.228486646884299</v>
      </c>
    </row>
    <row r="535" spans="1:18" x14ac:dyDescent="0.2">
      <c r="A535" s="141" t="s">
        <v>1374</v>
      </c>
      <c r="B535" s="67" t="s">
        <v>1375</v>
      </c>
      <c r="C535" s="67">
        <v>69</v>
      </c>
      <c r="D535" s="67" t="s">
        <v>334</v>
      </c>
      <c r="E535" s="71">
        <v>0.65862490926859996</v>
      </c>
      <c r="F535" s="68">
        <v>48.023426061493403</v>
      </c>
      <c r="G535" s="71">
        <v>0.83563411606043203</v>
      </c>
      <c r="H535" s="68">
        <v>52.4158125915081</v>
      </c>
      <c r="I535" s="71">
        <v>0.80473497066382305</v>
      </c>
      <c r="J535" s="68">
        <v>70.4245973645681</v>
      </c>
      <c r="K535" s="71">
        <v>0.91173058709397603</v>
      </c>
      <c r="L535" s="68">
        <v>79.062957540263497</v>
      </c>
      <c r="M535" s="71">
        <v>0.637252276379218</v>
      </c>
      <c r="N535" s="68">
        <v>47.5841874084919</v>
      </c>
      <c r="O535" s="71">
        <v>0.51639750541414997</v>
      </c>
      <c r="P535" s="68">
        <v>57.624633431085101</v>
      </c>
      <c r="Q535" s="71">
        <v>0.246</v>
      </c>
      <c r="R535" s="68">
        <v>33.679525222551902</v>
      </c>
    </row>
    <row r="536" spans="1:18" x14ac:dyDescent="0.2">
      <c r="A536" s="141" t="s">
        <v>1376</v>
      </c>
      <c r="B536" s="67" t="s">
        <v>1377</v>
      </c>
      <c r="C536" s="67">
        <v>69</v>
      </c>
      <c r="D536" s="67" t="s">
        <v>334</v>
      </c>
      <c r="E536" s="71">
        <v>0.66679898093941803</v>
      </c>
      <c r="F536" s="68">
        <v>50.219619326500698</v>
      </c>
      <c r="G536" s="71">
        <v>0.89136341022577503</v>
      </c>
      <c r="H536" s="68">
        <v>80.3806734992679</v>
      </c>
      <c r="I536" s="71">
        <v>0.77120713159912202</v>
      </c>
      <c r="J536" s="68">
        <v>54.612005856515403</v>
      </c>
      <c r="K536" s="71">
        <v>0.86910039907761905</v>
      </c>
      <c r="L536" s="68">
        <v>58.565153733528597</v>
      </c>
      <c r="M536" s="71">
        <v>0.71089983931440903</v>
      </c>
      <c r="N536" s="68">
        <v>62.518301610541698</v>
      </c>
      <c r="O536" s="71">
        <v>0.54232310541958395</v>
      </c>
      <c r="P536" s="68">
        <v>61.8768328445748</v>
      </c>
      <c r="Q536" s="71">
        <v>0.21590000000000001</v>
      </c>
      <c r="R536" s="68">
        <v>30.712166172106802</v>
      </c>
    </row>
    <row r="537" spans="1:18" x14ac:dyDescent="0.2">
      <c r="A537" s="141" t="s">
        <v>603</v>
      </c>
      <c r="B537" s="67" t="s">
        <v>1378</v>
      </c>
      <c r="C537" s="67">
        <v>70</v>
      </c>
      <c r="D537" s="67" t="s">
        <v>334</v>
      </c>
      <c r="E537" s="71">
        <v>0.59648893606647302</v>
      </c>
      <c r="F537" s="68">
        <v>31.1859443631039</v>
      </c>
      <c r="G537" s="71">
        <v>0.86322572221917004</v>
      </c>
      <c r="H537" s="68">
        <v>65.739385065885799</v>
      </c>
      <c r="I537" s="71">
        <v>0.79582166415594702</v>
      </c>
      <c r="J537" s="68">
        <v>65.007320644216705</v>
      </c>
      <c r="K537" s="71">
        <v>0.87034327846063797</v>
      </c>
      <c r="L537" s="68">
        <v>59.00439238653</v>
      </c>
      <c r="M537" s="71">
        <v>0.68411890733797598</v>
      </c>
      <c r="N537" s="68">
        <v>57.101024890190303</v>
      </c>
      <c r="O537" s="71">
        <v>0.36542404422510799</v>
      </c>
      <c r="P537" s="68">
        <v>32.551319648093802</v>
      </c>
      <c r="Q537" s="71">
        <v>0</v>
      </c>
      <c r="R537" s="68">
        <v>10.5341246290801</v>
      </c>
    </row>
    <row r="538" spans="1:18" x14ac:dyDescent="0.2">
      <c r="A538" s="141" t="s">
        <v>1379</v>
      </c>
      <c r="B538" s="67" t="s">
        <v>1380</v>
      </c>
      <c r="C538" s="67">
        <v>69</v>
      </c>
      <c r="D538" s="67" t="s">
        <v>334</v>
      </c>
      <c r="E538" s="71">
        <v>0.686730951169915</v>
      </c>
      <c r="F538" s="68">
        <v>54.758418740849201</v>
      </c>
      <c r="G538" s="71">
        <v>0.87296682058818897</v>
      </c>
      <c r="H538" s="68">
        <v>71.010248901903395</v>
      </c>
      <c r="I538" s="71">
        <v>0.82857891671946005</v>
      </c>
      <c r="J538" s="68">
        <v>80.087847730600302</v>
      </c>
      <c r="K538" s="71">
        <v>0.82849710367477003</v>
      </c>
      <c r="L538" s="68">
        <v>43.777452415812597</v>
      </c>
      <c r="M538" s="71">
        <v>0.85149973219068098</v>
      </c>
      <c r="N538" s="68">
        <v>86.8228404099561</v>
      </c>
      <c r="O538" s="71">
        <v>0.55144313384638699</v>
      </c>
      <c r="P538" s="68">
        <v>63.343108504398799</v>
      </c>
      <c r="Q538" s="71">
        <v>0.18740000000000001</v>
      </c>
      <c r="R538" s="68">
        <v>26.854599406528202</v>
      </c>
    </row>
    <row r="539" spans="1:18" x14ac:dyDescent="0.2">
      <c r="A539" s="141" t="s">
        <v>1381</v>
      </c>
      <c r="B539" s="67" t="s">
        <v>1382</v>
      </c>
      <c r="C539" s="67">
        <v>69</v>
      </c>
      <c r="D539" s="67" t="s">
        <v>334</v>
      </c>
      <c r="E539" s="71">
        <v>0.65279039459118304</v>
      </c>
      <c r="F539" s="68">
        <v>46.559297218155201</v>
      </c>
      <c r="G539" s="71">
        <v>0.89847391848634595</v>
      </c>
      <c r="H539" s="68">
        <v>82.869692532942906</v>
      </c>
      <c r="I539" s="71">
        <v>0.79919759628370501</v>
      </c>
      <c r="J539" s="68">
        <v>66.325036603221093</v>
      </c>
      <c r="K539" s="71">
        <v>0.89275316381578695</v>
      </c>
      <c r="L539" s="68">
        <v>71.449487554904806</v>
      </c>
      <c r="M539" s="71">
        <v>0.69081414033208399</v>
      </c>
      <c r="N539" s="68">
        <v>58.711566617862402</v>
      </c>
      <c r="O539" s="71">
        <v>0.52920354862917895</v>
      </c>
      <c r="P539" s="68">
        <v>59.677419354838698</v>
      </c>
      <c r="Q539" s="71">
        <v>0.10630000000000001</v>
      </c>
      <c r="R539" s="68">
        <v>18.3976261127596</v>
      </c>
    </row>
    <row r="540" spans="1:18" x14ac:dyDescent="0.2">
      <c r="A540" s="141" t="s">
        <v>1383</v>
      </c>
      <c r="B540" s="67" t="s">
        <v>1384</v>
      </c>
      <c r="C540" s="67">
        <v>69</v>
      </c>
      <c r="D540" s="67" t="s">
        <v>334</v>
      </c>
      <c r="E540" s="71">
        <v>0.58374297892579297</v>
      </c>
      <c r="F540" s="68">
        <v>27.964860907759899</v>
      </c>
      <c r="G540" s="71">
        <v>0.86793194713793897</v>
      </c>
      <c r="H540" s="68">
        <v>68.081991215226907</v>
      </c>
      <c r="I540" s="71">
        <v>0.77150012765004705</v>
      </c>
      <c r="J540" s="68">
        <v>54.758418740849201</v>
      </c>
      <c r="K540" s="71">
        <v>0.81110039628240405</v>
      </c>
      <c r="L540" s="68">
        <v>37.920937042459698</v>
      </c>
      <c r="M540" s="71">
        <v>0.71759507230851705</v>
      </c>
      <c r="N540" s="68">
        <v>64.128843338213798</v>
      </c>
      <c r="O540" s="71">
        <v>0.33433033017585201</v>
      </c>
      <c r="P540" s="68">
        <v>26.3929618768328</v>
      </c>
      <c r="Q540" s="71">
        <v>0</v>
      </c>
      <c r="R540" s="68">
        <v>10.5341246290801</v>
      </c>
    </row>
    <row r="541" spans="1:18" x14ac:dyDescent="0.2">
      <c r="A541" s="141" t="s">
        <v>591</v>
      </c>
      <c r="B541" s="67" t="s">
        <v>1385</v>
      </c>
      <c r="C541" s="67">
        <v>70</v>
      </c>
      <c r="D541" s="67" t="s">
        <v>334</v>
      </c>
      <c r="E541" s="71">
        <v>0.51276549110406999</v>
      </c>
      <c r="F541" s="68">
        <v>15.2269399707174</v>
      </c>
      <c r="G541" s="71">
        <v>0.77094185603758203</v>
      </c>
      <c r="H541" s="68">
        <v>26.939970717423101</v>
      </c>
      <c r="I541" s="71">
        <v>0.75478815575417701</v>
      </c>
      <c r="J541" s="68">
        <v>48.755490483162497</v>
      </c>
      <c r="K541" s="71">
        <v>0.74140656688929696</v>
      </c>
      <c r="L541" s="68">
        <v>19.180087847730601</v>
      </c>
      <c r="M541" s="71">
        <v>0.59038564542046101</v>
      </c>
      <c r="N541" s="68">
        <v>39.092240117130302</v>
      </c>
      <c r="O541" s="71">
        <v>0.219070722522901</v>
      </c>
      <c r="P541" s="68">
        <v>11.7302052785924</v>
      </c>
      <c r="Q541" s="71">
        <v>0</v>
      </c>
      <c r="R541" s="68">
        <v>10.5341246290801</v>
      </c>
    </row>
    <row r="542" spans="1:18" x14ac:dyDescent="0.2">
      <c r="A542" s="141" t="s">
        <v>1386</v>
      </c>
      <c r="B542" s="67" t="s">
        <v>1387</v>
      </c>
      <c r="C542" s="67">
        <v>70</v>
      </c>
      <c r="D542" s="67" t="s">
        <v>334</v>
      </c>
      <c r="E542" s="71">
        <v>0.477317591678035</v>
      </c>
      <c r="F542" s="68">
        <v>10.102489019033699</v>
      </c>
      <c r="G542" s="71">
        <v>0.73833345868431699</v>
      </c>
      <c r="H542" s="68">
        <v>19.765739385065899</v>
      </c>
      <c r="I542" s="71">
        <v>0.71334437358450498</v>
      </c>
      <c r="J542" s="68">
        <v>32.942898975109799</v>
      </c>
      <c r="K542" s="71">
        <v>0.69879944213254297</v>
      </c>
      <c r="L542" s="68">
        <v>11.566617862371899</v>
      </c>
      <c r="M542" s="71">
        <v>0.50334761649705395</v>
      </c>
      <c r="N542" s="68">
        <v>25.329428989751101</v>
      </c>
      <c r="O542" s="71">
        <v>0.21008065916978999</v>
      </c>
      <c r="P542" s="68">
        <v>10.5571847507331</v>
      </c>
      <c r="Q542" s="71">
        <v>0</v>
      </c>
      <c r="R542" s="68">
        <v>10.5341246290801</v>
      </c>
    </row>
    <row r="543" spans="1:18" x14ac:dyDescent="0.2">
      <c r="A543" s="141" t="s">
        <v>1388</v>
      </c>
      <c r="B543" s="67" t="s">
        <v>1389</v>
      </c>
      <c r="C543" s="67">
        <v>69</v>
      </c>
      <c r="D543" s="67" t="s">
        <v>334</v>
      </c>
      <c r="E543" s="71">
        <v>0.44832890399055603</v>
      </c>
      <c r="F543" s="68">
        <v>7.3206442166910701</v>
      </c>
      <c r="G543" s="71">
        <v>0.70853791781721498</v>
      </c>
      <c r="H543" s="68">
        <v>15.9590043923865</v>
      </c>
      <c r="I543" s="71">
        <v>0.61867084866157396</v>
      </c>
      <c r="J543" s="68">
        <v>8.199121522694</v>
      </c>
      <c r="K543" s="71">
        <v>0.59728654515198698</v>
      </c>
      <c r="L543" s="68">
        <v>4.8316251830161097</v>
      </c>
      <c r="M543" s="71">
        <v>0.34266202463845802</v>
      </c>
      <c r="N543" s="68">
        <v>11.8594436310395</v>
      </c>
      <c r="O543" s="71">
        <v>0.12831608767410399</v>
      </c>
      <c r="P543" s="68">
        <v>6.4516129032258096</v>
      </c>
      <c r="Q543" s="71">
        <v>0.29449999999999998</v>
      </c>
      <c r="R543" s="68">
        <v>38.872403560830897</v>
      </c>
    </row>
    <row r="544" spans="1:18" x14ac:dyDescent="0.2">
      <c r="A544" s="141" t="s">
        <v>1390</v>
      </c>
      <c r="B544" s="67" t="s">
        <v>1391</v>
      </c>
      <c r="C544" s="67">
        <v>70</v>
      </c>
      <c r="D544" s="67" t="s">
        <v>334</v>
      </c>
      <c r="E544" s="71">
        <v>0.62913142855793402</v>
      </c>
      <c r="F544" s="68">
        <v>40.849194729136201</v>
      </c>
      <c r="G544" s="71">
        <v>0.82980184866244999</v>
      </c>
      <c r="H544" s="68">
        <v>49.633967789165403</v>
      </c>
      <c r="I544" s="71">
        <v>0.78996622306695596</v>
      </c>
      <c r="J544" s="68">
        <v>62.225475841874101</v>
      </c>
      <c r="K544" s="71">
        <v>0.80610905370065999</v>
      </c>
      <c r="L544" s="68">
        <v>36.0175695461201</v>
      </c>
      <c r="M544" s="71">
        <v>0.69750937332619201</v>
      </c>
      <c r="N544" s="68">
        <v>60.029282576866798</v>
      </c>
      <c r="O544" s="71">
        <v>0.43280207259134901</v>
      </c>
      <c r="P544" s="68">
        <v>46.334310850439898</v>
      </c>
      <c r="Q544" s="71">
        <v>0.21859999999999999</v>
      </c>
      <c r="R544" s="68">
        <v>31.157270029673601</v>
      </c>
    </row>
    <row r="545" spans="1:18" x14ac:dyDescent="0.2">
      <c r="A545" s="141" t="s">
        <v>1392</v>
      </c>
      <c r="B545" s="67" t="s">
        <v>1393</v>
      </c>
      <c r="C545" s="67">
        <v>70</v>
      </c>
      <c r="D545" s="67" t="s">
        <v>334</v>
      </c>
      <c r="E545" s="71">
        <v>0.61724232143107205</v>
      </c>
      <c r="F545" s="68">
        <v>37.481698389458302</v>
      </c>
      <c r="G545" s="71">
        <v>0.82527637526321795</v>
      </c>
      <c r="H545" s="68">
        <v>46.705710102489</v>
      </c>
      <c r="I545" s="71">
        <v>0.81999074839714903</v>
      </c>
      <c r="J545" s="68">
        <v>76.427525622254706</v>
      </c>
      <c r="K545" s="71">
        <v>0.83901239469139199</v>
      </c>
      <c r="L545" s="68">
        <v>48.169838945827202</v>
      </c>
      <c r="M545" s="71">
        <v>0.72429030530262495</v>
      </c>
      <c r="N545" s="68">
        <v>65.592972181552</v>
      </c>
      <c r="O545" s="71">
        <v>0.37508410493204802</v>
      </c>
      <c r="P545" s="68">
        <v>34.604105571847498</v>
      </c>
      <c r="Q545" s="71">
        <v>0.1198</v>
      </c>
      <c r="R545" s="68">
        <v>20.178041543026701</v>
      </c>
    </row>
    <row r="546" spans="1:18" x14ac:dyDescent="0.2">
      <c r="A546" s="141" t="s">
        <v>1394</v>
      </c>
      <c r="B546" s="67" t="s">
        <v>1395</v>
      </c>
      <c r="C546" s="67">
        <v>70</v>
      </c>
      <c r="D546" s="67" t="s">
        <v>334</v>
      </c>
      <c r="E546" s="71">
        <v>0.64868933291741904</v>
      </c>
      <c r="F546" s="68">
        <v>45.680819912152302</v>
      </c>
      <c r="G546" s="71">
        <v>0.85000898025334903</v>
      </c>
      <c r="H546" s="68">
        <v>58.711566617862402</v>
      </c>
      <c r="I546" s="71">
        <v>0.80998833026782502</v>
      </c>
      <c r="J546" s="68">
        <v>72.620790629575396</v>
      </c>
      <c r="K546" s="71">
        <v>0.88069099563959896</v>
      </c>
      <c r="L546" s="68">
        <v>64.421669106881396</v>
      </c>
      <c r="M546" s="71">
        <v>0.67742367434386697</v>
      </c>
      <c r="N546" s="68">
        <v>55.344070278184503</v>
      </c>
      <c r="O546" s="71">
        <v>0.48712401699987201</v>
      </c>
      <c r="P546" s="68">
        <v>54.985337243401801</v>
      </c>
      <c r="Q546" s="71">
        <v>0.18690000000000001</v>
      </c>
      <c r="R546" s="68">
        <v>26.557863501483698</v>
      </c>
    </row>
    <row r="547" spans="1:18" x14ac:dyDescent="0.2">
      <c r="A547" s="141" t="s">
        <v>1396</v>
      </c>
      <c r="B547" s="67" t="s">
        <v>1397</v>
      </c>
      <c r="C547" s="67">
        <v>70</v>
      </c>
      <c r="D547" s="67" t="s">
        <v>334</v>
      </c>
      <c r="E547" s="71">
        <v>0.67858300104137703</v>
      </c>
      <c r="F547" s="68">
        <v>52.562225475841899</v>
      </c>
      <c r="G547" s="71">
        <v>0.90540009248712905</v>
      </c>
      <c r="H547" s="68">
        <v>86.383601756954604</v>
      </c>
      <c r="I547" s="71">
        <v>0.81518870097111695</v>
      </c>
      <c r="J547" s="68">
        <v>74.670571010248906</v>
      </c>
      <c r="K547" s="71">
        <v>0.89568583742788299</v>
      </c>
      <c r="L547" s="68">
        <v>72.767203513909195</v>
      </c>
      <c r="M547" s="71">
        <v>0.79124263524370697</v>
      </c>
      <c r="N547" s="68">
        <v>78.330893118594403</v>
      </c>
      <c r="O547" s="71">
        <v>0.43648074011842403</v>
      </c>
      <c r="P547" s="68">
        <v>47.214076246334301</v>
      </c>
      <c r="Q547" s="71">
        <v>0.22750000000000001</v>
      </c>
      <c r="R547" s="68">
        <v>31.8991097922849</v>
      </c>
    </row>
    <row r="548" spans="1:18" x14ac:dyDescent="0.2">
      <c r="A548" s="141" t="s">
        <v>996</v>
      </c>
      <c r="B548" s="67" t="s">
        <v>1398</v>
      </c>
      <c r="C548" s="67">
        <v>70</v>
      </c>
      <c r="D548" s="67" t="s">
        <v>334</v>
      </c>
      <c r="E548" s="71">
        <v>0.63786615196209195</v>
      </c>
      <c r="F548" s="68">
        <v>42.898975109809697</v>
      </c>
      <c r="G548" s="71">
        <v>0.85777048900609698</v>
      </c>
      <c r="H548" s="68">
        <v>63.543191800878503</v>
      </c>
      <c r="I548" s="71">
        <v>0.76122811362090803</v>
      </c>
      <c r="J548" s="68">
        <v>51.098096632503697</v>
      </c>
      <c r="K548" s="71">
        <v>0.83534393832404796</v>
      </c>
      <c r="L548" s="68">
        <v>46.998535871156697</v>
      </c>
      <c r="M548" s="71">
        <v>0.65064274236743402</v>
      </c>
      <c r="N548" s="68">
        <v>49.926793557833101</v>
      </c>
      <c r="O548" s="71">
        <v>0.38321162845406098</v>
      </c>
      <c r="P548" s="68">
        <v>35.6304985337243</v>
      </c>
      <c r="Q548" s="71">
        <v>0.33900000000000002</v>
      </c>
      <c r="R548" s="68">
        <v>41.543026706231501</v>
      </c>
    </row>
    <row r="549" spans="1:18" x14ac:dyDescent="0.2">
      <c r="A549" s="141" t="s">
        <v>1399</v>
      </c>
      <c r="B549" s="67" t="s">
        <v>1400</v>
      </c>
      <c r="C549" s="67">
        <v>70</v>
      </c>
      <c r="D549" s="67" t="s">
        <v>334</v>
      </c>
      <c r="E549" s="71">
        <v>0.59667323672230399</v>
      </c>
      <c r="F549" s="68">
        <v>31.332357247437798</v>
      </c>
      <c r="G549" s="71">
        <v>0.78106323248445997</v>
      </c>
      <c r="H549" s="68">
        <v>30.600292825768701</v>
      </c>
      <c r="I549" s="71">
        <v>0.80241132320931197</v>
      </c>
      <c r="J549" s="68">
        <v>68.521229868228403</v>
      </c>
      <c r="K549" s="71">
        <v>0.77193933505535695</v>
      </c>
      <c r="L549" s="68">
        <v>26.061493411420201</v>
      </c>
      <c r="M549" s="71">
        <v>0.57029994643813697</v>
      </c>
      <c r="N549" s="68">
        <v>35.431918008784798</v>
      </c>
      <c r="O549" s="71">
        <v>0.18952558314655801</v>
      </c>
      <c r="P549" s="68">
        <v>9.2375366568914998</v>
      </c>
      <c r="Q549" s="71">
        <v>0.46479999999999999</v>
      </c>
      <c r="R549" s="68">
        <v>51.632047477744798</v>
      </c>
    </row>
    <row r="550" spans="1:18" x14ac:dyDescent="0.2">
      <c r="A550" s="141" t="s">
        <v>1401</v>
      </c>
      <c r="B550" s="67" t="s">
        <v>1402</v>
      </c>
      <c r="C550" s="67">
        <v>70</v>
      </c>
      <c r="D550" s="67" t="s">
        <v>334</v>
      </c>
      <c r="E550" s="71">
        <v>0.67340720875478099</v>
      </c>
      <c r="F550" s="68">
        <v>51.976573938506597</v>
      </c>
      <c r="G550" s="71">
        <v>0.88229915378441803</v>
      </c>
      <c r="H550" s="68">
        <v>75.988286969253295</v>
      </c>
      <c r="I550" s="71">
        <v>0.82063694929942499</v>
      </c>
      <c r="J550" s="68">
        <v>76.720351390922403</v>
      </c>
      <c r="K550" s="71">
        <v>0.877085543814772</v>
      </c>
      <c r="L550" s="68">
        <v>62.664714494875597</v>
      </c>
      <c r="M550" s="71">
        <v>0.751071237279058</v>
      </c>
      <c r="N550" s="68">
        <v>72.1815519765739</v>
      </c>
      <c r="O550" s="71">
        <v>0.39695036835101599</v>
      </c>
      <c r="P550" s="68">
        <v>37.683284457478003</v>
      </c>
      <c r="Q550" s="71">
        <v>0.31240000000000001</v>
      </c>
      <c r="R550" s="68">
        <v>39.614243323442103</v>
      </c>
    </row>
    <row r="551" spans="1:18" x14ac:dyDescent="0.2">
      <c r="A551" s="141" t="s">
        <v>1403</v>
      </c>
      <c r="B551" s="67" t="s">
        <v>1404</v>
      </c>
      <c r="C551" s="67">
        <v>70</v>
      </c>
      <c r="D551" s="67" t="s">
        <v>334</v>
      </c>
      <c r="E551" s="71">
        <v>0.438846958419366</v>
      </c>
      <c r="F551" s="68">
        <v>6.0029282576866798</v>
      </c>
      <c r="G551" s="71">
        <v>0.65785896815365996</v>
      </c>
      <c r="H551" s="68">
        <v>11.7130307467057</v>
      </c>
      <c r="I551" s="71">
        <v>0.73767591808024702</v>
      </c>
      <c r="J551" s="68">
        <v>43.045387994143503</v>
      </c>
      <c r="K551" s="71">
        <v>0.69395383226780905</v>
      </c>
      <c r="L551" s="68">
        <v>11.1273792093704</v>
      </c>
      <c r="M551" s="71">
        <v>0.42970005356186403</v>
      </c>
      <c r="N551" s="68">
        <v>16.837481698389499</v>
      </c>
      <c r="O551" s="71">
        <v>9.2292978452613805E-2</v>
      </c>
      <c r="P551" s="68">
        <v>4.1055718475073304</v>
      </c>
      <c r="Q551" s="71">
        <v>2.1600000000000001E-2</v>
      </c>
      <c r="R551" s="68">
        <v>12.7596439169139</v>
      </c>
    </row>
    <row r="552" spans="1:18" x14ac:dyDescent="0.2">
      <c r="A552" s="141" t="s">
        <v>1405</v>
      </c>
      <c r="B552" s="67" t="s">
        <v>1406</v>
      </c>
      <c r="C552" s="67">
        <v>70</v>
      </c>
      <c r="D552" s="67" t="s">
        <v>334</v>
      </c>
      <c r="E552" s="71">
        <v>0.588367755896258</v>
      </c>
      <c r="F552" s="68">
        <v>28.989751098096601</v>
      </c>
      <c r="G552" s="71">
        <v>0.85781415277733797</v>
      </c>
      <c r="H552" s="68">
        <v>63.689604685212302</v>
      </c>
      <c r="I552" s="71">
        <v>0.80037347122361802</v>
      </c>
      <c r="J552" s="68">
        <v>67.203513909224</v>
      </c>
      <c r="K552" s="71">
        <v>0.85140954384043099</v>
      </c>
      <c r="L552" s="68">
        <v>51.390922401171302</v>
      </c>
      <c r="M552" s="71">
        <v>0.65733797536154304</v>
      </c>
      <c r="N552" s="68">
        <v>51.244509516837503</v>
      </c>
      <c r="O552" s="71">
        <v>0.32777139217461798</v>
      </c>
      <c r="P552" s="68">
        <v>25.219941348973599</v>
      </c>
      <c r="Q552" s="71">
        <v>3.5499999999999997E-2</v>
      </c>
      <c r="R552" s="68">
        <v>13.204747774480699</v>
      </c>
    </row>
    <row r="553" spans="1:18" x14ac:dyDescent="0.2">
      <c r="A553" s="141" t="s">
        <v>1407</v>
      </c>
      <c r="B553" s="67" t="s">
        <v>1408</v>
      </c>
      <c r="C553" s="67">
        <v>70</v>
      </c>
      <c r="D553" s="67" t="s">
        <v>334</v>
      </c>
      <c r="E553" s="71">
        <v>0.35287178234378702</v>
      </c>
      <c r="F553" s="68">
        <v>2.0497803806735</v>
      </c>
      <c r="G553" s="71">
        <v>0.48648034325181699</v>
      </c>
      <c r="H553" s="68">
        <v>3.07467057101025</v>
      </c>
      <c r="I553" s="71">
        <v>0.67786473967570504</v>
      </c>
      <c r="J553" s="68">
        <v>20.0585651537335</v>
      </c>
      <c r="K553" s="71">
        <v>0.58205753722728604</v>
      </c>
      <c r="L553" s="68">
        <v>4.099560761347</v>
      </c>
      <c r="M553" s="71">
        <v>0.32257632565613298</v>
      </c>
      <c r="N553" s="68">
        <v>10.102489019033699</v>
      </c>
      <c r="O553" s="71">
        <v>4.8251748251782002E-2</v>
      </c>
      <c r="P553" s="68">
        <v>2.0527859237536701</v>
      </c>
      <c r="Q553" s="71">
        <v>0</v>
      </c>
      <c r="R553" s="68">
        <v>10.5341246290801</v>
      </c>
    </row>
    <row r="554" spans="1:18" x14ac:dyDescent="0.2">
      <c r="A554" s="141" t="s">
        <v>1409</v>
      </c>
      <c r="B554" s="67" t="s">
        <v>1410</v>
      </c>
      <c r="C554" s="67">
        <v>70</v>
      </c>
      <c r="D554" s="67" t="s">
        <v>334</v>
      </c>
      <c r="E554" s="71">
        <v>0.665196973557172</v>
      </c>
      <c r="F554" s="68">
        <v>49.633967789165403</v>
      </c>
      <c r="G554" s="71">
        <v>0.838846350394575</v>
      </c>
      <c r="H554" s="68">
        <v>54.026354319180101</v>
      </c>
      <c r="I554" s="71">
        <v>0.82816362051473702</v>
      </c>
      <c r="J554" s="68">
        <v>79.941434846266503</v>
      </c>
      <c r="K554" s="71">
        <v>0.89916572761062397</v>
      </c>
      <c r="L554" s="68">
        <v>74.524158125915093</v>
      </c>
      <c r="M554" s="71">
        <v>0.51004284949116196</v>
      </c>
      <c r="N554" s="68">
        <v>26.500732064421701</v>
      </c>
      <c r="O554" s="71">
        <v>0.36236329333193201</v>
      </c>
      <c r="P554" s="68">
        <v>31.964809384164202</v>
      </c>
      <c r="Q554" s="71">
        <v>0.55259999999999998</v>
      </c>
      <c r="R554" s="68">
        <v>56.231454005934701</v>
      </c>
    </row>
    <row r="555" spans="1:18" x14ac:dyDescent="0.2">
      <c r="A555" s="141" t="s">
        <v>1411</v>
      </c>
      <c r="B555" s="67" t="s">
        <v>1412</v>
      </c>
      <c r="C555" s="67">
        <v>70</v>
      </c>
      <c r="D555" s="67" t="s">
        <v>334</v>
      </c>
      <c r="E555" s="71">
        <v>0.49337424268289598</v>
      </c>
      <c r="F555" s="68">
        <v>11.7130307467057</v>
      </c>
      <c r="G555" s="71">
        <v>0.56430756626253098</v>
      </c>
      <c r="H555" s="68">
        <v>6.0029282576866798</v>
      </c>
      <c r="I555" s="71">
        <v>0.81194353197192304</v>
      </c>
      <c r="J555" s="68">
        <v>73.206442166910705</v>
      </c>
      <c r="K555" s="71">
        <v>0.790140832935457</v>
      </c>
      <c r="L555" s="68">
        <v>32.064421669106899</v>
      </c>
      <c r="M555" s="71">
        <v>0.69081414033208399</v>
      </c>
      <c r="N555" s="68">
        <v>58.711566617862402</v>
      </c>
      <c r="O555" s="71">
        <v>0.10303938459537899</v>
      </c>
      <c r="P555" s="68">
        <v>5.2785923753665696</v>
      </c>
      <c r="Q555" s="71">
        <v>0</v>
      </c>
      <c r="R555" s="68">
        <v>10.5341246290801</v>
      </c>
    </row>
    <row r="556" spans="1:18" x14ac:dyDescent="0.2">
      <c r="A556" s="141" t="s">
        <v>1413</v>
      </c>
      <c r="B556" s="67" t="s">
        <v>1414</v>
      </c>
      <c r="C556" s="67">
        <v>70</v>
      </c>
      <c r="D556" s="67" t="s">
        <v>334</v>
      </c>
      <c r="E556" s="71">
        <v>0.40725429236607702</v>
      </c>
      <c r="F556" s="68">
        <v>4.099560761347</v>
      </c>
      <c r="G556" s="71">
        <v>0.55351521007235605</v>
      </c>
      <c r="H556" s="68">
        <v>5.4172767203513903</v>
      </c>
      <c r="I556" s="71">
        <v>0.695931109527958</v>
      </c>
      <c r="J556" s="68">
        <v>26.500732064421701</v>
      </c>
      <c r="K556" s="71">
        <v>0.67060467406610702</v>
      </c>
      <c r="L556" s="68">
        <v>8.9311859443631008</v>
      </c>
      <c r="M556" s="71">
        <v>0.48326191751473002</v>
      </c>
      <c r="N556" s="68">
        <v>22.693997071742299</v>
      </c>
      <c r="O556" s="71">
        <v>4.0212843015311001E-2</v>
      </c>
      <c r="P556" s="68">
        <v>1.7595307917888601</v>
      </c>
      <c r="Q556" s="71">
        <v>0</v>
      </c>
      <c r="R556" s="68">
        <v>10.5341246290801</v>
      </c>
    </row>
    <row r="557" spans="1:18" x14ac:dyDescent="0.2">
      <c r="A557" s="141" t="s">
        <v>1415</v>
      </c>
      <c r="B557" s="67" t="s">
        <v>1416</v>
      </c>
      <c r="C557" s="67">
        <v>69</v>
      </c>
      <c r="D557" s="67" t="s">
        <v>334</v>
      </c>
      <c r="E557" s="71">
        <v>0.416073026816699</v>
      </c>
      <c r="F557" s="68">
        <v>4.6852122986822797</v>
      </c>
      <c r="G557" s="71">
        <v>0.77332915778498701</v>
      </c>
      <c r="H557" s="68">
        <v>27.964860907759899</v>
      </c>
      <c r="I557" s="71">
        <v>0.46115180235352599</v>
      </c>
      <c r="J557" s="68">
        <v>0.73206442166910701</v>
      </c>
      <c r="K557" s="71">
        <v>0.77604503101341804</v>
      </c>
      <c r="L557" s="68">
        <v>27.379209370424601</v>
      </c>
      <c r="M557" s="71">
        <v>0.32257632565613298</v>
      </c>
      <c r="N557" s="68">
        <v>10.102489019033699</v>
      </c>
      <c r="O557" s="71">
        <v>9.0835844092132703E-2</v>
      </c>
      <c r="P557" s="68">
        <v>3.9589442815249298</v>
      </c>
      <c r="Q557" s="71">
        <v>7.2499999999999995E-2</v>
      </c>
      <c r="R557" s="68">
        <v>15.727002967359001</v>
      </c>
    </row>
    <row r="558" spans="1:18" x14ac:dyDescent="0.2">
      <c r="A558" s="141" t="s">
        <v>1417</v>
      </c>
      <c r="B558" s="67" t="s">
        <v>1418</v>
      </c>
      <c r="C558" s="67">
        <v>70</v>
      </c>
      <c r="D558" s="67" t="s">
        <v>334</v>
      </c>
      <c r="E558" s="71">
        <v>0.20357417704998901</v>
      </c>
      <c r="F558" s="68">
        <v>0.14641288433382099</v>
      </c>
      <c r="G558" s="71">
        <v>0.23867423580750999</v>
      </c>
      <c r="H558" s="68">
        <v>0.43923865300146397</v>
      </c>
      <c r="I558" s="71">
        <v>0.48277082649242298</v>
      </c>
      <c r="J558" s="68">
        <v>1.3177159590043901</v>
      </c>
      <c r="K558" s="71">
        <v>0.5</v>
      </c>
      <c r="L558" s="68">
        <v>2.1961932650073202</v>
      </c>
      <c r="M558" s="71">
        <v>0</v>
      </c>
      <c r="N558" s="68">
        <v>1.02489019033675</v>
      </c>
      <c r="O558" s="71">
        <v>0</v>
      </c>
      <c r="P558" s="68">
        <v>0.29325513196480901</v>
      </c>
      <c r="Q558" s="71">
        <v>0</v>
      </c>
      <c r="R558" s="68">
        <v>10.5341246290801</v>
      </c>
    </row>
    <row r="559" spans="1:18" x14ac:dyDescent="0.2">
      <c r="A559" s="141" t="s">
        <v>1419</v>
      </c>
      <c r="B559" s="67" t="s">
        <v>1420</v>
      </c>
      <c r="C559" s="67">
        <v>70</v>
      </c>
      <c r="D559" s="67" t="s">
        <v>334</v>
      </c>
      <c r="E559" s="71">
        <v>0.32761043924510702</v>
      </c>
      <c r="F559" s="68">
        <v>1.3177159590043901</v>
      </c>
      <c r="G559" s="71">
        <v>0.47717666526166003</v>
      </c>
      <c r="H559" s="68">
        <v>2.7818448023426101</v>
      </c>
      <c r="I559" s="71">
        <v>0.60422921510731897</v>
      </c>
      <c r="J559" s="68">
        <v>7.17423133235725</v>
      </c>
      <c r="K559" s="71">
        <v>0.55261602130412801</v>
      </c>
      <c r="L559" s="68">
        <v>2.9282576866764298</v>
      </c>
      <c r="M559" s="71">
        <v>0.16189073379753599</v>
      </c>
      <c r="N559" s="68">
        <v>4.2459736456808201</v>
      </c>
      <c r="O559" s="71">
        <v>0</v>
      </c>
      <c r="P559" s="68">
        <v>0.29325513196480901</v>
      </c>
      <c r="Q559" s="71">
        <v>0.16975000000000001</v>
      </c>
      <c r="R559" s="68">
        <v>24.183976261127601</v>
      </c>
    </row>
    <row r="560" spans="1:18" x14ac:dyDescent="0.2">
      <c r="A560" s="141" t="s">
        <v>1421</v>
      </c>
      <c r="B560" s="67" t="s">
        <v>1422</v>
      </c>
      <c r="C560" s="67">
        <v>70</v>
      </c>
      <c r="D560" s="67" t="s">
        <v>334</v>
      </c>
      <c r="E560" s="71">
        <v>0.37658686853797202</v>
      </c>
      <c r="F560" s="68">
        <v>2.9282576866764298</v>
      </c>
      <c r="G560" s="71">
        <v>0.67204454006087999</v>
      </c>
      <c r="H560" s="68">
        <v>13.030746705710101</v>
      </c>
      <c r="I560" s="71">
        <v>0.562470401860373</v>
      </c>
      <c r="J560" s="68">
        <v>4.3923865300146403</v>
      </c>
      <c r="K560" s="71">
        <v>0.55723389526882094</v>
      </c>
      <c r="L560" s="68">
        <v>3.2210834553440701</v>
      </c>
      <c r="M560" s="71">
        <v>0.34266202463845802</v>
      </c>
      <c r="N560" s="68">
        <v>11.8594436310395</v>
      </c>
      <c r="O560" s="71">
        <v>0.12511034939930199</v>
      </c>
      <c r="P560" s="68">
        <v>6.3049853372433997</v>
      </c>
      <c r="Q560" s="71">
        <v>0</v>
      </c>
      <c r="R560" s="68">
        <v>10.5341246290801</v>
      </c>
    </row>
    <row r="561" spans="1:18" x14ac:dyDescent="0.2">
      <c r="A561" s="141" t="s">
        <v>1423</v>
      </c>
      <c r="B561" s="67" t="s">
        <v>1424</v>
      </c>
      <c r="C561" s="67">
        <v>70</v>
      </c>
      <c r="D561" s="67" t="s">
        <v>334</v>
      </c>
      <c r="E561" s="71">
        <v>0.43538060927830202</v>
      </c>
      <c r="F561" s="68">
        <v>5.7101024890190297</v>
      </c>
      <c r="G561" s="71">
        <v>0.577181187292792</v>
      </c>
      <c r="H561" s="68">
        <v>6.5885797950219596</v>
      </c>
      <c r="I561" s="71">
        <v>0.65405638150888301</v>
      </c>
      <c r="J561" s="68">
        <v>15.3733528550512</v>
      </c>
      <c r="K561" s="71">
        <v>0.71895192436327504</v>
      </c>
      <c r="L561" s="68">
        <v>15.2269399707174</v>
      </c>
      <c r="M561" s="71">
        <v>0.443090519550081</v>
      </c>
      <c r="N561" s="68">
        <v>19.033674963396798</v>
      </c>
      <c r="O561" s="71">
        <v>0.17475364295478199</v>
      </c>
      <c r="P561" s="68">
        <v>8.6510263929618798</v>
      </c>
      <c r="Q561" s="71">
        <v>4.4249999999999998E-2</v>
      </c>
      <c r="R561" s="68">
        <v>13.798219584569701</v>
      </c>
    </row>
    <row r="562" spans="1:18" x14ac:dyDescent="0.2">
      <c r="A562" s="141" t="s">
        <v>1425</v>
      </c>
      <c r="B562" s="67" t="s">
        <v>1426</v>
      </c>
      <c r="C562" s="67">
        <v>70</v>
      </c>
      <c r="D562" s="67" t="s">
        <v>334</v>
      </c>
      <c r="E562" s="71">
        <v>0.58557992249318003</v>
      </c>
      <c r="F562" s="68">
        <v>28.696925329429</v>
      </c>
      <c r="G562" s="71">
        <v>0.90970196871361897</v>
      </c>
      <c r="H562" s="68">
        <v>88.286969253294302</v>
      </c>
      <c r="I562" s="71">
        <v>0.68396532865502402</v>
      </c>
      <c r="J562" s="68">
        <v>21.961932650073202</v>
      </c>
      <c r="K562" s="71">
        <v>0.86832055948158204</v>
      </c>
      <c r="L562" s="68">
        <v>58.125915080527101</v>
      </c>
      <c r="M562" s="71">
        <v>0.59708087841456903</v>
      </c>
      <c r="N562" s="68">
        <v>39.970717423133202</v>
      </c>
      <c r="O562" s="71">
        <v>0.21081079969429001</v>
      </c>
      <c r="P562" s="68">
        <v>10.703812316715499</v>
      </c>
      <c r="Q562" s="71">
        <v>0.24360000000000001</v>
      </c>
      <c r="R562" s="68">
        <v>33.086053412462903</v>
      </c>
    </row>
    <row r="563" spans="1:18" x14ac:dyDescent="0.2">
      <c r="A563" s="141" t="s">
        <v>1427</v>
      </c>
      <c r="B563" s="67" t="s">
        <v>1428</v>
      </c>
      <c r="C563" s="67">
        <v>70</v>
      </c>
      <c r="D563" s="67" t="s">
        <v>334</v>
      </c>
      <c r="E563" s="71">
        <v>0.53220520302281105</v>
      </c>
      <c r="F563" s="68">
        <v>18.301610541727701</v>
      </c>
      <c r="G563" s="71">
        <v>0.74194677081420402</v>
      </c>
      <c r="H563" s="68">
        <v>20.497803806735</v>
      </c>
      <c r="I563" s="71">
        <v>0.74772606554119403</v>
      </c>
      <c r="J563" s="68">
        <v>46.412884333821403</v>
      </c>
      <c r="K563" s="71">
        <v>0.72592600420166997</v>
      </c>
      <c r="L563" s="68">
        <v>17.130307467057101</v>
      </c>
      <c r="M563" s="71">
        <v>0.55690948044991995</v>
      </c>
      <c r="N563" s="68">
        <v>32.942898975109799</v>
      </c>
      <c r="O563" s="71">
        <v>0.159522897129876</v>
      </c>
      <c r="P563" s="68">
        <v>7.4780058651026398</v>
      </c>
      <c r="Q563" s="71">
        <v>0.26119999999999999</v>
      </c>
      <c r="R563" s="68">
        <v>35.9050445103858</v>
      </c>
    </row>
    <row r="564" spans="1:18" x14ac:dyDescent="0.2">
      <c r="A564" s="141" t="s">
        <v>1429</v>
      </c>
      <c r="B564" s="67" t="s">
        <v>1430</v>
      </c>
      <c r="C564" s="67">
        <v>70</v>
      </c>
      <c r="D564" s="67" t="s">
        <v>334</v>
      </c>
      <c r="E564" s="71">
        <v>0.61942930838212495</v>
      </c>
      <c r="F564" s="68">
        <v>38.653001464128799</v>
      </c>
      <c r="G564" s="71">
        <v>0.84500835224000903</v>
      </c>
      <c r="H564" s="68">
        <v>56.5153733528551</v>
      </c>
      <c r="I564" s="71">
        <v>0.85120217278916199</v>
      </c>
      <c r="J564" s="68">
        <v>88.433382137628101</v>
      </c>
      <c r="K564" s="71">
        <v>0.90724484097999802</v>
      </c>
      <c r="L564" s="68">
        <v>77.598828696925295</v>
      </c>
      <c r="M564" s="71">
        <v>0.59038564542046101</v>
      </c>
      <c r="N564" s="68">
        <v>39.092240117130302</v>
      </c>
      <c r="O564" s="71">
        <v>0.44273483886312098</v>
      </c>
      <c r="P564" s="68">
        <v>48.6803519061584</v>
      </c>
      <c r="Q564" s="71">
        <v>0.08</v>
      </c>
      <c r="R564" s="68">
        <v>16.172106824925802</v>
      </c>
    </row>
    <row r="565" spans="1:18" x14ac:dyDescent="0.2">
      <c r="A565" s="141" t="s">
        <v>1431</v>
      </c>
      <c r="B565" s="67" t="s">
        <v>1432</v>
      </c>
      <c r="C565" s="67">
        <v>70</v>
      </c>
      <c r="D565" s="67" t="s">
        <v>334</v>
      </c>
      <c r="E565" s="71">
        <v>0.60279203033887896</v>
      </c>
      <c r="F565" s="68">
        <v>32.650073206442201</v>
      </c>
      <c r="G565" s="71">
        <v>0.81813116181705203</v>
      </c>
      <c r="H565" s="68">
        <v>43.191800878477302</v>
      </c>
      <c r="I565" s="71">
        <v>0.83353451943062595</v>
      </c>
      <c r="J565" s="68">
        <v>82.869692532942906</v>
      </c>
      <c r="K565" s="71">
        <v>0.91099319082332397</v>
      </c>
      <c r="L565" s="68">
        <v>78.770131771595899</v>
      </c>
      <c r="M565" s="71">
        <v>0.61047134440278505</v>
      </c>
      <c r="N565" s="68">
        <v>42.752562225475799</v>
      </c>
      <c r="O565" s="71">
        <v>0.31792196555948798</v>
      </c>
      <c r="P565" s="68">
        <v>22.580645161290299</v>
      </c>
      <c r="Q565" s="71">
        <v>0.12570000000000001</v>
      </c>
      <c r="R565" s="68">
        <v>20.474777448071201</v>
      </c>
    </row>
    <row r="566" spans="1:18" x14ac:dyDescent="0.2">
      <c r="A566" s="141" t="s">
        <v>1433</v>
      </c>
      <c r="B566" s="67" t="s">
        <v>1434</v>
      </c>
      <c r="C566" s="67">
        <v>70</v>
      </c>
      <c r="D566" s="67" t="s">
        <v>334</v>
      </c>
      <c r="E566" s="71">
        <v>0.62968422600426399</v>
      </c>
      <c r="F566" s="68">
        <v>40.99560761347</v>
      </c>
      <c r="G566" s="71">
        <v>0.85186845775124498</v>
      </c>
      <c r="H566" s="68">
        <v>59.590043923865302</v>
      </c>
      <c r="I566" s="71">
        <v>0.84748508549984303</v>
      </c>
      <c r="J566" s="68">
        <v>87.408491947291395</v>
      </c>
      <c r="K566" s="71">
        <v>0.89323888311289501</v>
      </c>
      <c r="L566" s="68">
        <v>72.035139092240101</v>
      </c>
      <c r="M566" s="71">
        <v>0.57029994643813697</v>
      </c>
      <c r="N566" s="68">
        <v>35.431918008784798</v>
      </c>
      <c r="O566" s="71">
        <v>0.42681298322346101</v>
      </c>
      <c r="P566" s="68">
        <v>44.574780058651001</v>
      </c>
      <c r="Q566" s="71">
        <v>0.18840000000000001</v>
      </c>
      <c r="R566" s="68">
        <v>27.299703264095001</v>
      </c>
    </row>
    <row r="567" spans="1:18" x14ac:dyDescent="0.2">
      <c r="A567" s="141" t="s">
        <v>1435</v>
      </c>
      <c r="B567" s="67" t="s">
        <v>1436</v>
      </c>
      <c r="C567" s="67">
        <v>70</v>
      </c>
      <c r="D567" s="67" t="s">
        <v>334</v>
      </c>
      <c r="E567" s="71">
        <v>0.64250467038107695</v>
      </c>
      <c r="F567" s="68">
        <v>44.2166910688141</v>
      </c>
      <c r="G567" s="71">
        <v>0.85873154968646803</v>
      </c>
      <c r="H567" s="68">
        <v>63.9824304538799</v>
      </c>
      <c r="I567" s="71">
        <v>0.87109642305534896</v>
      </c>
      <c r="J567" s="68">
        <v>94.436310395314806</v>
      </c>
      <c r="K567" s="71">
        <v>0.92474687687712898</v>
      </c>
      <c r="L567" s="68">
        <v>84.480234260614907</v>
      </c>
      <c r="M567" s="71">
        <v>0.66403320835565105</v>
      </c>
      <c r="N567" s="68">
        <v>53.001464128843303</v>
      </c>
      <c r="O567" s="71">
        <v>0.45111996431186402</v>
      </c>
      <c r="P567" s="68">
        <v>50.146627565982399</v>
      </c>
      <c r="Q567" s="71">
        <v>8.5300000000000001E-2</v>
      </c>
      <c r="R567" s="68">
        <v>16.765578635014801</v>
      </c>
    </row>
    <row r="568" spans="1:18" x14ac:dyDescent="0.2">
      <c r="A568" s="141" t="s">
        <v>1437</v>
      </c>
      <c r="B568" s="67" t="s">
        <v>1438</v>
      </c>
      <c r="C568" s="67">
        <v>70</v>
      </c>
      <c r="D568" s="67" t="s">
        <v>334</v>
      </c>
      <c r="E568" s="71">
        <v>0.60270362943228495</v>
      </c>
      <c r="F568" s="68">
        <v>32.503660322108303</v>
      </c>
      <c r="G568" s="71">
        <v>0.885058540299825</v>
      </c>
      <c r="H568" s="68">
        <v>77.306002928257698</v>
      </c>
      <c r="I568" s="71">
        <v>0.71436845855063402</v>
      </c>
      <c r="J568" s="68">
        <v>33.674963396778899</v>
      </c>
      <c r="K568" s="71">
        <v>0.92201009908353304</v>
      </c>
      <c r="L568" s="68">
        <v>82.430453879941396</v>
      </c>
      <c r="M568" s="71">
        <v>0.583690412426353</v>
      </c>
      <c r="N568" s="68">
        <v>37.920937042459698</v>
      </c>
      <c r="O568" s="71">
        <v>0.36699426623336301</v>
      </c>
      <c r="P568" s="68">
        <v>32.991202346041099</v>
      </c>
      <c r="Q568" s="71">
        <v>0.14410000000000001</v>
      </c>
      <c r="R568" s="68">
        <v>21.8100890207715</v>
      </c>
    </row>
    <row r="569" spans="1:18" x14ac:dyDescent="0.2">
      <c r="A569" s="141" t="s">
        <v>1439</v>
      </c>
      <c r="B569" s="67" t="s">
        <v>1440</v>
      </c>
      <c r="C569" s="67">
        <v>70</v>
      </c>
      <c r="D569" s="67" t="s">
        <v>334</v>
      </c>
      <c r="E569" s="71">
        <v>0.465947126592126</v>
      </c>
      <c r="F569" s="68">
        <v>8.9311859443631008</v>
      </c>
      <c r="G569" s="71">
        <v>0.72813629193611296</v>
      </c>
      <c r="H569" s="68">
        <v>18.4480234260615</v>
      </c>
      <c r="I569" s="71">
        <v>0.60536009201674001</v>
      </c>
      <c r="J569" s="68">
        <v>7.6134699853587096</v>
      </c>
      <c r="K569" s="71">
        <v>0.69690477862845601</v>
      </c>
      <c r="L569" s="68">
        <v>11.2737920937042</v>
      </c>
      <c r="M569" s="71">
        <v>0.52343331547937899</v>
      </c>
      <c r="N569" s="68">
        <v>27.379209370424601</v>
      </c>
      <c r="O569" s="71">
        <v>0.24184828149206999</v>
      </c>
      <c r="P569" s="68">
        <v>13.9296187683284</v>
      </c>
      <c r="Q569" s="71">
        <v>0</v>
      </c>
      <c r="R569" s="68">
        <v>10.5341246290801</v>
      </c>
    </row>
    <row r="570" spans="1:18" x14ac:dyDescent="0.2">
      <c r="A570" s="141" t="s">
        <v>1441</v>
      </c>
      <c r="B570" s="67" t="s">
        <v>1442</v>
      </c>
      <c r="C570" s="67">
        <v>70</v>
      </c>
      <c r="D570" s="67" t="s">
        <v>334</v>
      </c>
      <c r="E570" s="71">
        <v>0.62085686417072405</v>
      </c>
      <c r="F570" s="68">
        <v>39.238653001464101</v>
      </c>
      <c r="G570" s="71">
        <v>0.84673354058767603</v>
      </c>
      <c r="H570" s="68">
        <v>56.808199121522698</v>
      </c>
      <c r="I570" s="71">
        <v>0.75014464807052905</v>
      </c>
      <c r="J570" s="68">
        <v>47.437774524158101</v>
      </c>
      <c r="K570" s="71">
        <v>0.81810724415080904</v>
      </c>
      <c r="L570" s="68">
        <v>40.1171303074671</v>
      </c>
      <c r="M570" s="71">
        <v>0.65064274236743402</v>
      </c>
      <c r="N570" s="68">
        <v>49.926793557833101</v>
      </c>
      <c r="O570" s="71">
        <v>0.33271300984789598</v>
      </c>
      <c r="P570" s="68">
        <v>26.246334310850401</v>
      </c>
      <c r="Q570" s="71">
        <v>0.32679999999999998</v>
      </c>
      <c r="R570" s="68">
        <v>40.356083086053403</v>
      </c>
    </row>
    <row r="571" spans="1:18" x14ac:dyDescent="0.2">
      <c r="A571" s="141" t="s">
        <v>1443</v>
      </c>
      <c r="B571" s="67" t="s">
        <v>1444</v>
      </c>
      <c r="C571" s="67">
        <v>70</v>
      </c>
      <c r="D571" s="67" t="s">
        <v>334</v>
      </c>
      <c r="E571" s="71">
        <v>0.50228325330251</v>
      </c>
      <c r="F571" s="68">
        <v>13.3235724743777</v>
      </c>
      <c r="G571" s="71">
        <v>0.73885569074695601</v>
      </c>
      <c r="H571" s="68">
        <v>19.912152269399702</v>
      </c>
      <c r="I571" s="71">
        <v>0.64296847009538705</v>
      </c>
      <c r="J571" s="68">
        <v>12.445095168374801</v>
      </c>
      <c r="K571" s="71">
        <v>0.76866296917278498</v>
      </c>
      <c r="L571" s="68">
        <v>25.622254758418698</v>
      </c>
      <c r="M571" s="71">
        <v>0.56360471344402796</v>
      </c>
      <c r="N571" s="68">
        <v>33.967789165446597</v>
      </c>
      <c r="O571" s="71">
        <v>0.29960767635590402</v>
      </c>
      <c r="P571" s="68">
        <v>20.087976539589398</v>
      </c>
      <c r="Q571" s="71">
        <v>0</v>
      </c>
      <c r="R571" s="68">
        <v>10.5341246290801</v>
      </c>
    </row>
    <row r="572" spans="1:18" x14ac:dyDescent="0.2">
      <c r="A572" s="141" t="s">
        <v>1445</v>
      </c>
      <c r="B572" s="67" t="s">
        <v>1446</v>
      </c>
      <c r="C572" s="67">
        <v>69</v>
      </c>
      <c r="D572" s="67" t="s">
        <v>334</v>
      </c>
      <c r="E572" s="71">
        <v>0.48365081589022602</v>
      </c>
      <c r="F572" s="68">
        <v>10.980966325036601</v>
      </c>
      <c r="G572" s="71">
        <v>0.64576018742572205</v>
      </c>
      <c r="H572" s="68">
        <v>10.541727672035099</v>
      </c>
      <c r="I572" s="71">
        <v>0.68472883579673505</v>
      </c>
      <c r="J572" s="68">
        <v>22.401171303074701</v>
      </c>
      <c r="K572" s="71">
        <v>0.83926018260997404</v>
      </c>
      <c r="L572" s="68">
        <v>48.3162518301611</v>
      </c>
      <c r="M572" s="71">
        <v>3.4681306909480798E-2</v>
      </c>
      <c r="N572" s="68">
        <v>1.9033674963396801</v>
      </c>
      <c r="O572" s="71">
        <v>0.51407438259944305</v>
      </c>
      <c r="P572" s="68">
        <v>57.478005865102602</v>
      </c>
      <c r="Q572" s="71">
        <v>0.18340000000000001</v>
      </c>
      <c r="R572" s="68">
        <v>25.964391691394699</v>
      </c>
    </row>
    <row r="573" spans="1:18" x14ac:dyDescent="0.2">
      <c r="A573" s="141" t="s">
        <v>1447</v>
      </c>
      <c r="B573" s="67" t="s">
        <v>1448</v>
      </c>
      <c r="C573" s="67">
        <v>69</v>
      </c>
      <c r="D573" s="67" t="s">
        <v>334</v>
      </c>
      <c r="E573" s="71">
        <v>0.567781342269987</v>
      </c>
      <c r="F573" s="68">
        <v>25.4758418740849</v>
      </c>
      <c r="G573" s="71">
        <v>0.66308646600268195</v>
      </c>
      <c r="H573" s="68">
        <v>12.445095168374801</v>
      </c>
      <c r="I573" s="71">
        <v>0.74728092432593396</v>
      </c>
      <c r="J573" s="68">
        <v>46.266471449487597</v>
      </c>
      <c r="K573" s="71">
        <v>0.87178087497372003</v>
      </c>
      <c r="L573" s="68">
        <v>59.590043923865302</v>
      </c>
      <c r="M573" s="71">
        <v>0.45648098553829702</v>
      </c>
      <c r="N573" s="68">
        <v>20.351390922401201</v>
      </c>
      <c r="O573" s="71">
        <v>0.468758802779287</v>
      </c>
      <c r="P573" s="68">
        <v>51.759530791788897</v>
      </c>
      <c r="Q573" s="71">
        <v>0.1993</v>
      </c>
      <c r="R573" s="68">
        <v>28.3382789317507</v>
      </c>
    </row>
    <row r="574" spans="1:18" x14ac:dyDescent="0.2">
      <c r="A574" s="141" t="s">
        <v>1449</v>
      </c>
      <c r="B574" s="67" t="s">
        <v>1450</v>
      </c>
      <c r="C574" s="67">
        <v>69</v>
      </c>
      <c r="D574" s="67" t="s">
        <v>334</v>
      </c>
      <c r="E574" s="71">
        <v>0.50704429413989005</v>
      </c>
      <c r="F574" s="68">
        <v>13.7628111273792</v>
      </c>
      <c r="G574" s="71">
        <v>0.59196365393916195</v>
      </c>
      <c r="H574" s="68">
        <v>7.6134699853587096</v>
      </c>
      <c r="I574" s="71">
        <v>0.51662715229448097</v>
      </c>
      <c r="J574" s="68">
        <v>2.3426061493411399</v>
      </c>
      <c r="K574" s="71">
        <v>0.741611464603813</v>
      </c>
      <c r="L574" s="68">
        <v>19.3265007320644</v>
      </c>
      <c r="M574" s="71">
        <v>6.1462238885913602E-2</v>
      </c>
      <c r="N574" s="68">
        <v>2.63543191800879</v>
      </c>
      <c r="O574" s="71">
        <v>0.43450125511596899</v>
      </c>
      <c r="P574" s="68">
        <v>46.627565982404697</v>
      </c>
      <c r="Q574" s="71">
        <v>0.69610000000000005</v>
      </c>
      <c r="R574" s="68">
        <v>66.617210682492598</v>
      </c>
    </row>
    <row r="575" spans="1:18" x14ac:dyDescent="0.2">
      <c r="A575" s="141" t="s">
        <v>1451</v>
      </c>
      <c r="B575" s="67" t="s">
        <v>1452</v>
      </c>
      <c r="C575" s="67">
        <v>69</v>
      </c>
      <c r="D575" s="67" t="s">
        <v>334</v>
      </c>
      <c r="E575" s="71">
        <v>0.52921071868485503</v>
      </c>
      <c r="F575" s="68">
        <v>17.5695461200586</v>
      </c>
      <c r="G575" s="71">
        <v>0.68762532720778502</v>
      </c>
      <c r="H575" s="68">
        <v>13.909224011713</v>
      </c>
      <c r="I575" s="71">
        <v>0.55190444474442202</v>
      </c>
      <c r="J575" s="68">
        <v>3.51390922401171</v>
      </c>
      <c r="K575" s="71">
        <v>0.80874926806383796</v>
      </c>
      <c r="L575" s="68">
        <v>37.042459736456799</v>
      </c>
      <c r="M575" s="71">
        <v>0.42300482056775601</v>
      </c>
      <c r="N575" s="68">
        <v>16.251830161054201</v>
      </c>
      <c r="O575" s="71">
        <v>0.613880451525329</v>
      </c>
      <c r="P575" s="68">
        <v>70.821114369501501</v>
      </c>
      <c r="Q575" s="71">
        <v>9.01E-2</v>
      </c>
      <c r="R575" s="68">
        <v>17.3590504451039</v>
      </c>
    </row>
    <row r="576" spans="1:18" x14ac:dyDescent="0.2">
      <c r="A576" s="141" t="s">
        <v>1453</v>
      </c>
      <c r="B576" s="67" t="s">
        <v>1454</v>
      </c>
      <c r="C576" s="67">
        <v>69</v>
      </c>
      <c r="D576" s="67" t="s">
        <v>334</v>
      </c>
      <c r="E576" s="71">
        <v>0.53715206582090802</v>
      </c>
      <c r="F576" s="68">
        <v>19.3265007320644</v>
      </c>
      <c r="G576" s="71">
        <v>0.72446800930065902</v>
      </c>
      <c r="H576" s="68">
        <v>18.155197657393899</v>
      </c>
      <c r="I576" s="71">
        <v>0.73243055254984901</v>
      </c>
      <c r="J576" s="68">
        <v>40.702781844802303</v>
      </c>
      <c r="K576" s="71">
        <v>0.87595125110082495</v>
      </c>
      <c r="L576" s="68">
        <v>62.079062957540302</v>
      </c>
      <c r="M576" s="71">
        <v>0.20206213176218599</v>
      </c>
      <c r="N576" s="68">
        <v>4.8316251830161097</v>
      </c>
      <c r="O576" s="71">
        <v>0.47390045021193</v>
      </c>
      <c r="P576" s="68">
        <v>52.6392961876833</v>
      </c>
      <c r="Q576" s="71">
        <v>0.21410000000000001</v>
      </c>
      <c r="R576" s="68">
        <v>30.415430267062298</v>
      </c>
    </row>
    <row r="577" spans="1:18" x14ac:dyDescent="0.2">
      <c r="A577" s="141" t="s">
        <v>1455</v>
      </c>
      <c r="B577" s="67" t="s">
        <v>1456</v>
      </c>
      <c r="C577" s="67">
        <v>69</v>
      </c>
      <c r="D577" s="67" t="s">
        <v>334</v>
      </c>
      <c r="E577" s="71">
        <v>0.53621464261076701</v>
      </c>
      <c r="F577" s="68">
        <v>19.033674963396798</v>
      </c>
      <c r="G577" s="71">
        <v>0.65112299885514202</v>
      </c>
      <c r="H577" s="68">
        <v>11.1273792093704</v>
      </c>
      <c r="I577" s="71">
        <v>0.67732941858198203</v>
      </c>
      <c r="J577" s="68">
        <v>19.912152269399702</v>
      </c>
      <c r="K577" s="71">
        <v>0.73319969793576401</v>
      </c>
      <c r="L577" s="68">
        <v>17.862371888726202</v>
      </c>
      <c r="M577" s="71">
        <v>0.25562399571505101</v>
      </c>
      <c r="N577" s="68">
        <v>6.8814055636896097</v>
      </c>
      <c r="O577" s="71">
        <v>0.42161174457666101</v>
      </c>
      <c r="P577" s="68">
        <v>42.668621700879797</v>
      </c>
      <c r="Q577" s="71">
        <v>0.47839999999999999</v>
      </c>
      <c r="R577" s="68">
        <v>51.928783382789298</v>
      </c>
    </row>
    <row r="578" spans="1:18" x14ac:dyDescent="0.2">
      <c r="A578" s="141" t="s">
        <v>1457</v>
      </c>
      <c r="B578" s="67" t="s">
        <v>1458</v>
      </c>
      <c r="C578" s="67">
        <v>69</v>
      </c>
      <c r="D578" s="67" t="s">
        <v>334</v>
      </c>
      <c r="E578" s="71">
        <v>0.72446559840139502</v>
      </c>
      <c r="F578" s="68">
        <v>63.836017569546101</v>
      </c>
      <c r="G578" s="71">
        <v>0.80810880637890903</v>
      </c>
      <c r="H578" s="68">
        <v>39.238653001464101</v>
      </c>
      <c r="I578" s="71">
        <v>0.79582679420282398</v>
      </c>
      <c r="J578" s="68">
        <v>65.153733528550504</v>
      </c>
      <c r="K578" s="71">
        <v>0.97669855644871195</v>
      </c>
      <c r="L578" s="68">
        <v>98.389458272328</v>
      </c>
      <c r="M578" s="71">
        <v>0.37613818960899897</v>
      </c>
      <c r="N578" s="68">
        <v>13.4699853587116</v>
      </c>
      <c r="O578" s="71">
        <v>0.582521243768926</v>
      </c>
      <c r="P578" s="68">
        <v>67.155425219941307</v>
      </c>
      <c r="Q578" s="71">
        <v>0.8075</v>
      </c>
      <c r="R578" s="68">
        <v>72.700296735904999</v>
      </c>
    </row>
    <row r="579" spans="1:18" x14ac:dyDescent="0.2">
      <c r="A579" s="141" t="s">
        <v>1459</v>
      </c>
      <c r="B579" s="67" t="s">
        <v>1460</v>
      </c>
      <c r="C579" s="67">
        <v>69</v>
      </c>
      <c r="D579" s="67" t="s">
        <v>334</v>
      </c>
      <c r="E579" s="71">
        <v>0.59503362079964495</v>
      </c>
      <c r="F579" s="68">
        <v>30.453879941434799</v>
      </c>
      <c r="G579" s="71">
        <v>0.76404645463851995</v>
      </c>
      <c r="H579" s="68">
        <v>25.7686676427526</v>
      </c>
      <c r="I579" s="71">
        <v>0.70155944770095902</v>
      </c>
      <c r="J579" s="68">
        <v>28.2576866764275</v>
      </c>
      <c r="K579" s="71">
        <v>0.87758601950237702</v>
      </c>
      <c r="L579" s="68">
        <v>62.811127379209402</v>
      </c>
      <c r="M579" s="71">
        <v>0.22884306373861801</v>
      </c>
      <c r="N579" s="68">
        <v>5.5636896046852096</v>
      </c>
      <c r="O579" s="71">
        <v>0.43716673921739702</v>
      </c>
      <c r="P579" s="68">
        <v>47.3607038123167</v>
      </c>
      <c r="Q579" s="71">
        <v>0.56100000000000005</v>
      </c>
      <c r="R579" s="68">
        <v>56.824925816023701</v>
      </c>
    </row>
    <row r="580" spans="1:18" x14ac:dyDescent="0.2">
      <c r="A580" s="141" t="s">
        <v>1461</v>
      </c>
      <c r="B580" s="67" t="s">
        <v>1462</v>
      </c>
      <c r="C580" s="67">
        <v>69</v>
      </c>
      <c r="D580" s="67" t="s">
        <v>334</v>
      </c>
      <c r="E580" s="71">
        <v>0.51201188181643997</v>
      </c>
      <c r="F580" s="68">
        <v>14.641288433382099</v>
      </c>
      <c r="G580" s="71">
        <v>0.77324980248459296</v>
      </c>
      <c r="H580" s="68">
        <v>27.8184480234261</v>
      </c>
      <c r="I580" s="71">
        <v>0.70489665975631699</v>
      </c>
      <c r="J580" s="68">
        <v>29.8682284040996</v>
      </c>
      <c r="K580" s="71">
        <v>0.78702474517436305</v>
      </c>
      <c r="L580" s="68">
        <v>30.7467057101025</v>
      </c>
      <c r="M580" s="71">
        <v>0.45648098553829702</v>
      </c>
      <c r="N580" s="68">
        <v>20.351390922401201</v>
      </c>
      <c r="O580" s="71">
        <v>0.267519097945072</v>
      </c>
      <c r="P580" s="68">
        <v>16.275659824046901</v>
      </c>
      <c r="Q580" s="71">
        <v>8.2900000000000001E-2</v>
      </c>
      <c r="R580" s="68">
        <v>16.617210682492601</v>
      </c>
    </row>
    <row r="581" spans="1:18" x14ac:dyDescent="0.2">
      <c r="A581" s="141" t="s">
        <v>1463</v>
      </c>
      <c r="B581" s="67" t="s">
        <v>1464</v>
      </c>
      <c r="C581" s="67">
        <v>69</v>
      </c>
      <c r="D581" s="67" t="s">
        <v>334</v>
      </c>
      <c r="E581" s="71">
        <v>0.53691612605148298</v>
      </c>
      <c r="F581" s="68">
        <v>19.180087847730601</v>
      </c>
      <c r="G581" s="71">
        <v>0.75698560859452502</v>
      </c>
      <c r="H581" s="68">
        <v>23.865300146412899</v>
      </c>
      <c r="I581" s="71">
        <v>0.57589331624251205</v>
      </c>
      <c r="J581" s="68">
        <v>5.12445095168375</v>
      </c>
      <c r="K581" s="71">
        <v>0.800943551055188</v>
      </c>
      <c r="L581" s="68">
        <v>34.553440702781799</v>
      </c>
      <c r="M581" s="71">
        <v>0.25562399571505101</v>
      </c>
      <c r="N581" s="68">
        <v>6.8814055636896097</v>
      </c>
      <c r="O581" s="71">
        <v>0.53665028470162002</v>
      </c>
      <c r="P581" s="68">
        <v>61.143695014662804</v>
      </c>
      <c r="Q581" s="71">
        <v>0.2954</v>
      </c>
      <c r="R581" s="68">
        <v>39.169139465875404</v>
      </c>
    </row>
    <row r="582" spans="1:18" x14ac:dyDescent="0.2">
      <c r="A582" s="141" t="s">
        <v>1465</v>
      </c>
      <c r="B582" s="67" t="s">
        <v>1466</v>
      </c>
      <c r="C582" s="67">
        <v>69</v>
      </c>
      <c r="D582" s="67" t="s">
        <v>334</v>
      </c>
      <c r="E582" s="71">
        <v>0.61072082111270198</v>
      </c>
      <c r="F582" s="68">
        <v>34.699853587115697</v>
      </c>
      <c r="G582" s="71">
        <v>0.71412344368396696</v>
      </c>
      <c r="H582" s="68">
        <v>16.837481698389499</v>
      </c>
      <c r="I582" s="71">
        <v>0.69418119401110601</v>
      </c>
      <c r="J582" s="68">
        <v>25.915080527086399</v>
      </c>
      <c r="K582" s="71">
        <v>0.89184795590952204</v>
      </c>
      <c r="L582" s="68">
        <v>71.010248901903395</v>
      </c>
      <c r="M582" s="71">
        <v>0.168585966791645</v>
      </c>
      <c r="N582" s="68">
        <v>4.5387994143484596</v>
      </c>
      <c r="O582" s="71">
        <v>0.47418636627997601</v>
      </c>
      <c r="P582" s="68">
        <v>52.785923753665699</v>
      </c>
      <c r="Q582" s="71">
        <v>0.72140000000000004</v>
      </c>
      <c r="R582" s="68">
        <v>68.842729970326403</v>
      </c>
    </row>
    <row r="583" spans="1:18" x14ac:dyDescent="0.2">
      <c r="A583" s="141" t="s">
        <v>1467</v>
      </c>
      <c r="B583" s="67" t="s">
        <v>1468</v>
      </c>
      <c r="C583" s="67">
        <v>69</v>
      </c>
      <c r="D583" s="67" t="s">
        <v>334</v>
      </c>
      <c r="E583" s="71">
        <v>0.49539740880376298</v>
      </c>
      <c r="F583" s="68">
        <v>12.152269399707199</v>
      </c>
      <c r="G583" s="71">
        <v>0.63092615043450295</v>
      </c>
      <c r="H583" s="68">
        <v>9.3704245973645701</v>
      </c>
      <c r="I583" s="71">
        <v>0.650359120010509</v>
      </c>
      <c r="J583" s="68">
        <v>14.494875549048301</v>
      </c>
      <c r="K583" s="71">
        <v>0.76861890521151299</v>
      </c>
      <c r="L583" s="68">
        <v>25.4758418740849</v>
      </c>
      <c r="M583" s="71">
        <v>9.4938403856454495E-2</v>
      </c>
      <c r="N583" s="68">
        <v>3.2210834553440701</v>
      </c>
      <c r="O583" s="71">
        <v>0.45484187330960102</v>
      </c>
      <c r="P583" s="68">
        <v>50.439882697947198</v>
      </c>
      <c r="Q583" s="71">
        <v>0.37269999999999998</v>
      </c>
      <c r="R583" s="68">
        <v>44.510385756676598</v>
      </c>
    </row>
    <row r="584" spans="1:18" x14ac:dyDescent="0.2">
      <c r="A584" s="141" t="s">
        <v>1469</v>
      </c>
      <c r="B584" s="67" t="s">
        <v>1470</v>
      </c>
      <c r="C584" s="67">
        <v>69</v>
      </c>
      <c r="D584" s="67" t="s">
        <v>334</v>
      </c>
      <c r="E584" s="71">
        <v>0.54940883770013305</v>
      </c>
      <c r="F584" s="68">
        <v>22.108345534407</v>
      </c>
      <c r="G584" s="71">
        <v>0.717815680607509</v>
      </c>
      <c r="H584" s="68">
        <v>17.5695461200586</v>
      </c>
      <c r="I584" s="71">
        <v>0.67942035126352396</v>
      </c>
      <c r="J584" s="68">
        <v>20.790629575402601</v>
      </c>
      <c r="K584" s="71">
        <v>0.74566558620702905</v>
      </c>
      <c r="L584" s="68">
        <v>20.0585651537335</v>
      </c>
      <c r="M584" s="71">
        <v>0.443090519550081</v>
      </c>
      <c r="N584" s="68">
        <v>19.033674963396798</v>
      </c>
      <c r="O584" s="71">
        <v>0.22236088857265801</v>
      </c>
      <c r="P584" s="68">
        <v>12.1700879765396</v>
      </c>
      <c r="Q584" s="71">
        <v>0.48809999999999998</v>
      </c>
      <c r="R584" s="68">
        <v>52.522255192878298</v>
      </c>
    </row>
    <row r="585" spans="1:18" x14ac:dyDescent="0.2">
      <c r="A585" s="141" t="s">
        <v>1471</v>
      </c>
      <c r="B585" s="67" t="s">
        <v>1472</v>
      </c>
      <c r="C585" s="67">
        <v>69</v>
      </c>
      <c r="D585" s="67" t="s">
        <v>334</v>
      </c>
      <c r="E585" s="71">
        <v>0.51804697147890999</v>
      </c>
      <c r="F585" s="68">
        <v>15.9590043923865</v>
      </c>
      <c r="G585" s="71">
        <v>0.79276685966534</v>
      </c>
      <c r="H585" s="68">
        <v>33.967789165446597</v>
      </c>
      <c r="I585" s="71">
        <v>0.50168701665251503</v>
      </c>
      <c r="J585" s="68">
        <v>1.9033674963396801</v>
      </c>
      <c r="K585" s="71">
        <v>0.77552342734505297</v>
      </c>
      <c r="L585" s="68">
        <v>26.939970717423101</v>
      </c>
      <c r="M585" s="71">
        <v>0.53682378146759502</v>
      </c>
      <c r="N585" s="68">
        <v>28.843338213762799</v>
      </c>
      <c r="O585" s="71">
        <v>0.351080743742956</v>
      </c>
      <c r="P585" s="68">
        <v>29.912023460410602</v>
      </c>
      <c r="Q585" s="71">
        <v>0.15040000000000001</v>
      </c>
      <c r="R585" s="68">
        <v>22.551928783382799</v>
      </c>
    </row>
    <row r="586" spans="1:18" x14ac:dyDescent="0.2">
      <c r="A586" s="141" t="s">
        <v>1473</v>
      </c>
      <c r="B586" s="67" t="s">
        <v>1474</v>
      </c>
      <c r="C586" s="67">
        <v>69</v>
      </c>
      <c r="D586" s="67" t="s">
        <v>334</v>
      </c>
      <c r="E586" s="71">
        <v>0.49862388330052099</v>
      </c>
      <c r="F586" s="68">
        <v>12.7379209370425</v>
      </c>
      <c r="G586" s="71">
        <v>0.79408661758951504</v>
      </c>
      <c r="H586" s="68">
        <v>34.699853587115697</v>
      </c>
      <c r="I586" s="71">
        <v>0.64192236077978404</v>
      </c>
      <c r="J586" s="68">
        <v>11.7130307467057</v>
      </c>
      <c r="K586" s="71">
        <v>0.68418164014733995</v>
      </c>
      <c r="L586" s="68">
        <v>10.395314787701301</v>
      </c>
      <c r="M586" s="71">
        <v>0.43639528655597298</v>
      </c>
      <c r="N586" s="68">
        <v>18.00878477306</v>
      </c>
      <c r="O586" s="71">
        <v>0.28175739473051298</v>
      </c>
      <c r="P586" s="68">
        <v>17.741935483871</v>
      </c>
      <c r="Q586" s="71">
        <v>0.15340000000000001</v>
      </c>
      <c r="R586" s="68">
        <v>22.700296735904999</v>
      </c>
    </row>
    <row r="587" spans="1:18" x14ac:dyDescent="0.2">
      <c r="A587" s="141" t="s">
        <v>1475</v>
      </c>
      <c r="B587" s="67" t="s">
        <v>1476</v>
      </c>
      <c r="C587" s="67">
        <v>70</v>
      </c>
      <c r="D587" s="67" t="s">
        <v>334</v>
      </c>
      <c r="E587" s="71">
        <v>0.55417835998430098</v>
      </c>
      <c r="F587" s="68">
        <v>23.279648609077601</v>
      </c>
      <c r="G587" s="71">
        <v>0.843372341099624</v>
      </c>
      <c r="H587" s="68">
        <v>55.7833089311859</v>
      </c>
      <c r="I587" s="71">
        <v>0.74140443418355895</v>
      </c>
      <c r="J587" s="68">
        <v>44.363103953147899</v>
      </c>
      <c r="K587" s="71">
        <v>0.82228013605103301</v>
      </c>
      <c r="L587" s="68">
        <v>41.581259150805302</v>
      </c>
      <c r="M587" s="71">
        <v>0.61047134440278505</v>
      </c>
      <c r="N587" s="68">
        <v>42.752562225475799</v>
      </c>
      <c r="O587" s="71">
        <v>0.273741904168807</v>
      </c>
      <c r="P587" s="68">
        <v>16.5689149560117</v>
      </c>
      <c r="Q587" s="71">
        <v>3.3799999999999997E-2</v>
      </c>
      <c r="R587" s="68">
        <v>13.056379821958499</v>
      </c>
    </row>
    <row r="588" spans="1:18" x14ac:dyDescent="0.2">
      <c r="A588" s="141" t="s">
        <v>1477</v>
      </c>
      <c r="B588" s="67" t="s">
        <v>1478</v>
      </c>
      <c r="C588" s="67">
        <v>69</v>
      </c>
      <c r="D588" s="67" t="s">
        <v>334</v>
      </c>
      <c r="E588" s="71">
        <v>0.66006112227853897</v>
      </c>
      <c r="F588" s="68">
        <v>48.609077598828698</v>
      </c>
      <c r="G588" s="71">
        <v>0.81806678695370805</v>
      </c>
      <c r="H588" s="68">
        <v>43.045387994143503</v>
      </c>
      <c r="I588" s="71">
        <v>0.74410450865892497</v>
      </c>
      <c r="J588" s="68">
        <v>45.534407027818403</v>
      </c>
      <c r="K588" s="71">
        <v>0.933191699802146</v>
      </c>
      <c r="L588" s="68">
        <v>88.433382137628101</v>
      </c>
      <c r="M588" s="71">
        <v>0.53682378146759502</v>
      </c>
      <c r="N588" s="68">
        <v>28.843338213762799</v>
      </c>
      <c r="O588" s="71">
        <v>0.50137995678886005</v>
      </c>
      <c r="P588" s="68">
        <v>56.891495601172998</v>
      </c>
      <c r="Q588" s="71">
        <v>0.42680000000000001</v>
      </c>
      <c r="R588" s="68">
        <v>48.813056379822001</v>
      </c>
    </row>
    <row r="589" spans="1:18" x14ac:dyDescent="0.2">
      <c r="A589" s="141" t="s">
        <v>603</v>
      </c>
      <c r="B589" s="67" t="s">
        <v>1479</v>
      </c>
      <c r="C589" s="67">
        <v>69</v>
      </c>
      <c r="D589" s="67" t="s">
        <v>334</v>
      </c>
      <c r="E589" s="71">
        <v>0.60067391812387405</v>
      </c>
      <c r="F589" s="68">
        <v>31.771595900439198</v>
      </c>
      <c r="G589" s="71">
        <v>0.84733647933042999</v>
      </c>
      <c r="H589" s="68">
        <v>57.393850658858</v>
      </c>
      <c r="I589" s="71">
        <v>0.72329229782506499</v>
      </c>
      <c r="J589" s="68">
        <v>37.481698389458302</v>
      </c>
      <c r="K589" s="71">
        <v>0.92566380436879203</v>
      </c>
      <c r="L589" s="68">
        <v>85.651537335285497</v>
      </c>
      <c r="M589" s="71">
        <v>0.443090519550081</v>
      </c>
      <c r="N589" s="68">
        <v>19.033674963396798</v>
      </c>
      <c r="O589" s="71">
        <v>0.44596040766887801</v>
      </c>
      <c r="P589" s="68">
        <v>49.120234604105597</v>
      </c>
      <c r="Q589" s="71">
        <v>0.21870000000000001</v>
      </c>
      <c r="R589" s="68">
        <v>31.305637982195801</v>
      </c>
    </row>
    <row r="590" spans="1:18" x14ac:dyDescent="0.2">
      <c r="A590" s="141" t="s">
        <v>1480</v>
      </c>
      <c r="B590" s="67" t="s">
        <v>1481</v>
      </c>
      <c r="C590" s="67">
        <v>69</v>
      </c>
      <c r="D590" s="67" t="s">
        <v>334</v>
      </c>
      <c r="E590" s="71">
        <v>0.64790174555913205</v>
      </c>
      <c r="F590" s="68">
        <v>45.241581259150799</v>
      </c>
      <c r="G590" s="71">
        <v>0.76417452797965102</v>
      </c>
      <c r="H590" s="68">
        <v>25.915080527086399</v>
      </c>
      <c r="I590" s="71">
        <v>0.71178668979389703</v>
      </c>
      <c r="J590" s="68">
        <v>32.357247437774497</v>
      </c>
      <c r="K590" s="71">
        <v>0.79719898756495999</v>
      </c>
      <c r="L590" s="68">
        <v>32.942898975109799</v>
      </c>
      <c r="M590" s="71">
        <v>0.53682378146759502</v>
      </c>
      <c r="N590" s="68">
        <v>28.843338213762799</v>
      </c>
      <c r="O590" s="71">
        <v>0.41422648654869199</v>
      </c>
      <c r="P590" s="68">
        <v>41.495601173020503</v>
      </c>
      <c r="Q590" s="71">
        <v>0.66320000000000001</v>
      </c>
      <c r="R590" s="68">
        <v>64.2433234421365</v>
      </c>
    </row>
    <row r="591" spans="1:18" x14ac:dyDescent="0.2">
      <c r="A591" s="141" t="s">
        <v>1482</v>
      </c>
      <c r="B591" s="67" t="s">
        <v>1483</v>
      </c>
      <c r="C591" s="67">
        <v>69</v>
      </c>
      <c r="D591" s="67" t="s">
        <v>334</v>
      </c>
      <c r="E591" s="71">
        <v>0.54536023959754698</v>
      </c>
      <c r="F591" s="68">
        <v>21.229868228404101</v>
      </c>
      <c r="G591" s="71">
        <v>0.70964349147081296</v>
      </c>
      <c r="H591" s="68">
        <v>16.105417276720399</v>
      </c>
      <c r="I591" s="71">
        <v>0.71073861932450599</v>
      </c>
      <c r="J591" s="68">
        <v>31.6251830161054</v>
      </c>
      <c r="K591" s="71">
        <v>0.76357190866190305</v>
      </c>
      <c r="L591" s="68">
        <v>24.450951683748201</v>
      </c>
      <c r="M591" s="71">
        <v>0.235538296732727</v>
      </c>
      <c r="N591" s="68">
        <v>5.8565153733528597</v>
      </c>
      <c r="O591" s="71">
        <v>0.32566912139533599</v>
      </c>
      <c r="P591" s="68">
        <v>24.9266862170088</v>
      </c>
      <c r="Q591" s="71">
        <v>0.52700000000000002</v>
      </c>
      <c r="R591" s="68">
        <v>54.747774480712202</v>
      </c>
    </row>
    <row r="592" spans="1:18" x14ac:dyDescent="0.2">
      <c r="A592" s="141" t="s">
        <v>1484</v>
      </c>
      <c r="B592" s="67" t="s">
        <v>1485</v>
      </c>
      <c r="C592" s="67">
        <v>69</v>
      </c>
      <c r="D592" s="67" t="s">
        <v>334</v>
      </c>
      <c r="E592" s="71">
        <v>0.56735052114351603</v>
      </c>
      <c r="F592" s="68">
        <v>25.329428989751101</v>
      </c>
      <c r="G592" s="71">
        <v>0.88929957665414405</v>
      </c>
      <c r="H592" s="68">
        <v>79.502196193264993</v>
      </c>
      <c r="I592" s="71">
        <v>0.65061848164166702</v>
      </c>
      <c r="J592" s="68">
        <v>14.641288433382099</v>
      </c>
      <c r="K592" s="71">
        <v>0.88145643951226205</v>
      </c>
      <c r="L592" s="68">
        <v>65.300146412884303</v>
      </c>
      <c r="M592" s="71">
        <v>0.61047134440278505</v>
      </c>
      <c r="N592" s="68">
        <v>42.752562225475799</v>
      </c>
      <c r="O592" s="71">
        <v>0.37225728465023999</v>
      </c>
      <c r="P592" s="68">
        <v>34.017595307917901</v>
      </c>
      <c r="Q592" s="71">
        <v>0</v>
      </c>
      <c r="R592" s="68">
        <v>10.5341246290801</v>
      </c>
    </row>
    <row r="593" spans="1:18" x14ac:dyDescent="0.2">
      <c r="A593" s="141" t="s">
        <v>1486</v>
      </c>
      <c r="B593" s="67" t="s">
        <v>1487</v>
      </c>
      <c r="C593" s="67">
        <v>69</v>
      </c>
      <c r="D593" s="67" t="s">
        <v>334</v>
      </c>
      <c r="E593" s="71">
        <v>0.71998548301592402</v>
      </c>
      <c r="F593" s="68">
        <v>62.225475841874101</v>
      </c>
      <c r="G593" s="71">
        <v>0.81148523783395798</v>
      </c>
      <c r="H593" s="68">
        <v>40.409956076134698</v>
      </c>
      <c r="I593" s="71">
        <v>0.73788170867301806</v>
      </c>
      <c r="J593" s="68">
        <v>43.191800878477302</v>
      </c>
      <c r="K593" s="71">
        <v>0.87478791502358499</v>
      </c>
      <c r="L593" s="68">
        <v>61.200585651537303</v>
      </c>
      <c r="M593" s="71">
        <v>0.530128548473487</v>
      </c>
      <c r="N593" s="68">
        <v>27.964860907759899</v>
      </c>
      <c r="O593" s="71">
        <v>0.36802948809149699</v>
      </c>
      <c r="P593" s="68">
        <v>33.137829912023498</v>
      </c>
      <c r="Q593" s="71">
        <v>0.99760000000000004</v>
      </c>
      <c r="R593" s="68">
        <v>79.228486646884306</v>
      </c>
    </row>
    <row r="594" spans="1:18" x14ac:dyDescent="0.2">
      <c r="A594" s="141" t="s">
        <v>1488</v>
      </c>
      <c r="B594" s="67" t="s">
        <v>1489</v>
      </c>
      <c r="C594" s="67">
        <v>70</v>
      </c>
      <c r="D594" s="67" t="s">
        <v>334</v>
      </c>
      <c r="E594" s="71">
        <v>0.528858596204971</v>
      </c>
      <c r="F594" s="68">
        <v>17.423133235724698</v>
      </c>
      <c r="G594" s="71">
        <v>0.75542208110476805</v>
      </c>
      <c r="H594" s="68">
        <v>22.986822840409999</v>
      </c>
      <c r="I594" s="71">
        <v>0.67443523138805395</v>
      </c>
      <c r="J594" s="68">
        <v>19.033674963396798</v>
      </c>
      <c r="K594" s="71">
        <v>0.78962268286253401</v>
      </c>
      <c r="L594" s="68">
        <v>31.771595900439198</v>
      </c>
      <c r="M594" s="71">
        <v>0.59038564542046101</v>
      </c>
      <c r="N594" s="68">
        <v>39.092240117130302</v>
      </c>
      <c r="O594" s="71">
        <v>0.14058593645400699</v>
      </c>
      <c r="P594" s="68">
        <v>6.8914956011730197</v>
      </c>
      <c r="Q594" s="71">
        <v>0.22270000000000001</v>
      </c>
      <c r="R594" s="68">
        <v>31.6023738872404</v>
      </c>
    </row>
    <row r="595" spans="1:18" x14ac:dyDescent="0.2">
      <c r="A595" s="141" t="s">
        <v>1490</v>
      </c>
      <c r="B595" s="67" t="s">
        <v>1491</v>
      </c>
      <c r="C595" s="67">
        <v>70</v>
      </c>
      <c r="D595" s="67" t="s">
        <v>334</v>
      </c>
      <c r="E595" s="71">
        <v>0.43525858075703799</v>
      </c>
      <c r="F595" s="68">
        <v>5.5636896046852096</v>
      </c>
      <c r="G595" s="71">
        <v>0.68216082109527798</v>
      </c>
      <c r="H595" s="68">
        <v>13.7628111273792</v>
      </c>
      <c r="I595" s="71">
        <v>0.63354327519325804</v>
      </c>
      <c r="J595" s="68">
        <v>10.688140556369</v>
      </c>
      <c r="K595" s="71">
        <v>0.73341723233676004</v>
      </c>
      <c r="L595" s="68">
        <v>18.155197657393899</v>
      </c>
      <c r="M595" s="71">
        <v>0.51004284949116196</v>
      </c>
      <c r="N595" s="68">
        <v>26.500732064421701</v>
      </c>
      <c r="O595" s="71">
        <v>2.4887306425767499E-2</v>
      </c>
      <c r="P595" s="68">
        <v>1.17302052785924</v>
      </c>
      <c r="Q595" s="71">
        <v>2.75E-2</v>
      </c>
      <c r="R595" s="68">
        <v>12.9080118694362</v>
      </c>
    </row>
    <row r="596" spans="1:18" x14ac:dyDescent="0.2">
      <c r="A596" s="141" t="s">
        <v>1492</v>
      </c>
      <c r="B596" s="67" t="s">
        <v>1493</v>
      </c>
      <c r="C596" s="67">
        <v>69</v>
      </c>
      <c r="D596" s="67" t="s">
        <v>334</v>
      </c>
      <c r="E596" s="71">
        <v>0.54641112182083396</v>
      </c>
      <c r="F596" s="68">
        <v>21.522693997071698</v>
      </c>
      <c r="G596" s="71">
        <v>0.73998587922568004</v>
      </c>
      <c r="H596" s="68">
        <v>20.0585651537335</v>
      </c>
      <c r="I596" s="71">
        <v>0.69821006197782998</v>
      </c>
      <c r="J596" s="68">
        <v>27.379209370424601</v>
      </c>
      <c r="K596" s="71">
        <v>0.84173471615307305</v>
      </c>
      <c r="L596" s="68">
        <v>48.755490483162497</v>
      </c>
      <c r="M596" s="71">
        <v>0.32257632565613298</v>
      </c>
      <c r="N596" s="68">
        <v>10.102489019033699</v>
      </c>
      <c r="O596" s="71">
        <v>0.55965974791228901</v>
      </c>
      <c r="P596" s="68">
        <v>64.222873900293294</v>
      </c>
      <c r="Q596" s="71">
        <v>0.1163</v>
      </c>
      <c r="R596" s="68">
        <v>19.584569732937702</v>
      </c>
    </row>
    <row r="597" spans="1:18" x14ac:dyDescent="0.2">
      <c r="A597" s="141" t="s">
        <v>1494</v>
      </c>
      <c r="B597" s="67" t="s">
        <v>1495</v>
      </c>
      <c r="C597" s="67">
        <v>69</v>
      </c>
      <c r="D597" s="67" t="s">
        <v>334</v>
      </c>
      <c r="E597" s="71">
        <v>0.56964265637987699</v>
      </c>
      <c r="F597" s="68">
        <v>25.7686676427526</v>
      </c>
      <c r="G597" s="71">
        <v>0.76735698550602705</v>
      </c>
      <c r="H597" s="68">
        <v>26.061493411420201</v>
      </c>
      <c r="I597" s="71">
        <v>0.71800893535912402</v>
      </c>
      <c r="J597" s="68">
        <v>35.578330893118597</v>
      </c>
      <c r="K597" s="71">
        <v>0.85406771315274299</v>
      </c>
      <c r="L597" s="68">
        <v>52.269399707174202</v>
      </c>
      <c r="M597" s="71">
        <v>0.34935725763256598</v>
      </c>
      <c r="N597" s="68">
        <v>12.152269399707199</v>
      </c>
      <c r="O597" s="71">
        <v>0.46776504662880403</v>
      </c>
      <c r="P597" s="68">
        <v>51.466275659823999</v>
      </c>
      <c r="Q597" s="71">
        <v>0.26129999999999998</v>
      </c>
      <c r="R597" s="68">
        <v>36.053412462908</v>
      </c>
    </row>
    <row r="598" spans="1:18" x14ac:dyDescent="0.2">
      <c r="A598" s="141" t="s">
        <v>1496</v>
      </c>
      <c r="B598" s="67" t="s">
        <v>1497</v>
      </c>
      <c r="C598" s="67">
        <v>69</v>
      </c>
      <c r="D598" s="67" t="s">
        <v>334</v>
      </c>
      <c r="E598" s="71">
        <v>0.66359557554083803</v>
      </c>
      <c r="F598" s="68">
        <v>49.194729136164</v>
      </c>
      <c r="G598" s="71">
        <v>0.78048570199216805</v>
      </c>
      <c r="H598" s="68">
        <v>30.307467057101</v>
      </c>
      <c r="I598" s="71">
        <v>0.75906200522614897</v>
      </c>
      <c r="J598" s="68">
        <v>50.366032210834597</v>
      </c>
      <c r="K598" s="71">
        <v>0.90846672937894002</v>
      </c>
      <c r="L598" s="68">
        <v>77.745241581259194</v>
      </c>
      <c r="M598" s="71">
        <v>0.47656668452062201</v>
      </c>
      <c r="N598" s="68">
        <v>22.254758418740799</v>
      </c>
      <c r="O598" s="71">
        <v>0.60219233212714895</v>
      </c>
      <c r="P598" s="68">
        <v>69.501466275659794</v>
      </c>
      <c r="Q598" s="71">
        <v>0.45479999999999998</v>
      </c>
      <c r="R598" s="68">
        <v>50.445103857566799</v>
      </c>
    </row>
    <row r="599" spans="1:18" x14ac:dyDescent="0.2">
      <c r="A599" s="141" t="s">
        <v>716</v>
      </c>
      <c r="B599" s="67" t="s">
        <v>1498</v>
      </c>
      <c r="C599" s="67">
        <v>69</v>
      </c>
      <c r="D599" s="67" t="s">
        <v>334</v>
      </c>
      <c r="E599" s="71">
        <v>0.54354590022888705</v>
      </c>
      <c r="F599" s="68">
        <v>20.497803806735</v>
      </c>
      <c r="G599" s="71">
        <v>0.73359863848366003</v>
      </c>
      <c r="H599" s="68">
        <v>19.3265007320644</v>
      </c>
      <c r="I599" s="71">
        <v>0.71927122046374703</v>
      </c>
      <c r="J599" s="68">
        <v>35.724743777452403</v>
      </c>
      <c r="K599" s="71">
        <v>0.83862417343669005</v>
      </c>
      <c r="L599" s="68">
        <v>47.730600292825798</v>
      </c>
      <c r="M599" s="71">
        <v>0.48995715050883798</v>
      </c>
      <c r="N599" s="68">
        <v>23.572474377745198</v>
      </c>
      <c r="O599" s="71">
        <v>0.43962421848038802</v>
      </c>
      <c r="P599" s="68">
        <v>47.653958944281499</v>
      </c>
      <c r="Q599" s="71">
        <v>4.02E-2</v>
      </c>
      <c r="R599" s="68">
        <v>13.501483679525199</v>
      </c>
    </row>
    <row r="600" spans="1:18" x14ac:dyDescent="0.2">
      <c r="A600" s="141" t="s">
        <v>1445</v>
      </c>
      <c r="B600" s="67" t="s">
        <v>1499</v>
      </c>
      <c r="C600" s="67">
        <v>69</v>
      </c>
      <c r="D600" s="67" t="s">
        <v>334</v>
      </c>
      <c r="E600" s="71">
        <v>0.50162736051240397</v>
      </c>
      <c r="F600" s="68">
        <v>13.030746705710101</v>
      </c>
      <c r="G600" s="71">
        <v>0.62940886189187595</v>
      </c>
      <c r="H600" s="68">
        <v>9.22401171303075</v>
      </c>
      <c r="I600" s="71">
        <v>0.73998836779969501</v>
      </c>
      <c r="J600" s="68">
        <v>43.631039531478798</v>
      </c>
      <c r="K600" s="71">
        <v>0.86166746541345596</v>
      </c>
      <c r="L600" s="68">
        <v>54.758418740849201</v>
      </c>
      <c r="M600" s="71">
        <v>0.30918585966791701</v>
      </c>
      <c r="N600" s="68">
        <v>9.0775988286969298</v>
      </c>
      <c r="O600" s="71">
        <v>0.46951360830148198</v>
      </c>
      <c r="P600" s="68">
        <v>51.906158357771297</v>
      </c>
      <c r="Q600" s="71">
        <v>0</v>
      </c>
      <c r="R600" s="68">
        <v>10.5341246290801</v>
      </c>
    </row>
    <row r="601" spans="1:18" x14ac:dyDescent="0.2">
      <c r="A601" s="141" t="s">
        <v>1447</v>
      </c>
      <c r="B601" s="67" t="s">
        <v>1500</v>
      </c>
      <c r="C601" s="67">
        <v>69</v>
      </c>
      <c r="D601" s="67" t="s">
        <v>334</v>
      </c>
      <c r="E601" s="71">
        <v>0.56082050893836899</v>
      </c>
      <c r="F601" s="68">
        <v>24.743777452415799</v>
      </c>
      <c r="G601" s="71">
        <v>0.73816965982435301</v>
      </c>
      <c r="H601" s="68">
        <v>19.6193265007321</v>
      </c>
      <c r="I601" s="71">
        <v>0.72788002971960197</v>
      </c>
      <c r="J601" s="68">
        <v>38.945827232796503</v>
      </c>
      <c r="K601" s="71">
        <v>0.83697105718394305</v>
      </c>
      <c r="L601" s="68">
        <v>47.291361639824302</v>
      </c>
      <c r="M601" s="71">
        <v>0.583690412426353</v>
      </c>
      <c r="N601" s="68">
        <v>37.920937042459698</v>
      </c>
      <c r="O601" s="71">
        <v>0.47821189447596002</v>
      </c>
      <c r="P601" s="68">
        <v>53.812316715542501</v>
      </c>
      <c r="Q601" s="71">
        <v>0</v>
      </c>
      <c r="R601" s="68">
        <v>10.5341246290801</v>
      </c>
    </row>
    <row r="602" spans="1:18" x14ac:dyDescent="0.2">
      <c r="A602" s="141" t="s">
        <v>1501</v>
      </c>
      <c r="B602" s="67" t="s">
        <v>1502</v>
      </c>
      <c r="C602" s="67">
        <v>69</v>
      </c>
      <c r="D602" s="67" t="s">
        <v>334</v>
      </c>
      <c r="E602" s="71">
        <v>0.53566791214804998</v>
      </c>
      <c r="F602" s="68">
        <v>18.887262079062999</v>
      </c>
      <c r="G602" s="71">
        <v>0.79921451226698603</v>
      </c>
      <c r="H602" s="68">
        <v>36.310395314787698</v>
      </c>
      <c r="I602" s="71">
        <v>0.70637398767572501</v>
      </c>
      <c r="J602" s="68">
        <v>30.161054172767201</v>
      </c>
      <c r="K602" s="71">
        <v>0.88640348565551796</v>
      </c>
      <c r="L602" s="68">
        <v>68.374816983894604</v>
      </c>
      <c r="M602" s="71">
        <v>0.26901446170326698</v>
      </c>
      <c r="N602" s="68">
        <v>7.17423133235725</v>
      </c>
      <c r="O602" s="71">
        <v>0.55300102558680297</v>
      </c>
      <c r="P602" s="68">
        <v>63.636363636363598</v>
      </c>
      <c r="Q602" s="71">
        <v>0</v>
      </c>
      <c r="R602" s="68">
        <v>10.5341246290801</v>
      </c>
    </row>
    <row r="603" spans="1:18" x14ac:dyDescent="0.2">
      <c r="A603" s="141" t="s">
        <v>1503</v>
      </c>
      <c r="B603" s="67" t="s">
        <v>1504</v>
      </c>
      <c r="C603" s="67">
        <v>69</v>
      </c>
      <c r="D603" s="67" t="s">
        <v>334</v>
      </c>
      <c r="E603" s="71">
        <v>0.61921295297950696</v>
      </c>
      <c r="F603" s="68">
        <v>38.506588579795</v>
      </c>
      <c r="G603" s="71">
        <v>0.89968006069336903</v>
      </c>
      <c r="H603" s="68">
        <v>84.040995607613496</v>
      </c>
      <c r="I603" s="71">
        <v>0.64294006369033097</v>
      </c>
      <c r="J603" s="68">
        <v>12.298682284041</v>
      </c>
      <c r="K603" s="71">
        <v>0.91625746317954404</v>
      </c>
      <c r="L603" s="68">
        <v>80.527086383601798</v>
      </c>
      <c r="M603" s="71">
        <v>0.583690412426353</v>
      </c>
      <c r="N603" s="68">
        <v>37.920937042459698</v>
      </c>
      <c r="O603" s="71">
        <v>0.59005971788744704</v>
      </c>
      <c r="P603" s="68">
        <v>67.888563049853403</v>
      </c>
      <c r="Q603" s="71">
        <v>8.2650000000000001E-2</v>
      </c>
      <c r="R603" s="68">
        <v>16.468842729970302</v>
      </c>
    </row>
    <row r="604" spans="1:18" x14ac:dyDescent="0.2">
      <c r="A604" s="141" t="s">
        <v>1505</v>
      </c>
      <c r="B604" s="67" t="s">
        <v>1506</v>
      </c>
      <c r="C604" s="67">
        <v>69</v>
      </c>
      <c r="D604" s="67" t="s">
        <v>334</v>
      </c>
      <c r="E604" s="71">
        <v>0.62139097813059596</v>
      </c>
      <c r="F604" s="68">
        <v>39.3850658857979</v>
      </c>
      <c r="G604" s="71">
        <v>0.82966014265583998</v>
      </c>
      <c r="H604" s="68">
        <v>49.341142020497799</v>
      </c>
      <c r="I604" s="71">
        <v>0.72895743737089902</v>
      </c>
      <c r="J604" s="68">
        <v>39.531478770131798</v>
      </c>
      <c r="K604" s="71">
        <v>0.84397836941497395</v>
      </c>
      <c r="L604" s="68">
        <v>49.048316251830201</v>
      </c>
      <c r="M604" s="71">
        <v>0.64394750937332601</v>
      </c>
      <c r="N604" s="68">
        <v>49.048316251830201</v>
      </c>
      <c r="O604" s="71">
        <v>0.49840240996853702</v>
      </c>
      <c r="P604" s="68">
        <v>56.304985337243401</v>
      </c>
      <c r="Q604" s="71">
        <v>0.18340000000000001</v>
      </c>
      <c r="R604" s="68">
        <v>25.964391691394699</v>
      </c>
    </row>
    <row r="605" spans="1:18" x14ac:dyDescent="0.2">
      <c r="A605" s="141" t="s">
        <v>1507</v>
      </c>
      <c r="B605" s="67" t="s">
        <v>1508</v>
      </c>
      <c r="C605" s="67">
        <v>69</v>
      </c>
      <c r="D605" s="67" t="s">
        <v>334</v>
      </c>
      <c r="E605" s="71">
        <v>0.623170966566861</v>
      </c>
      <c r="F605" s="68">
        <v>39.970717423133202</v>
      </c>
      <c r="G605" s="71">
        <v>0.72771829011617295</v>
      </c>
      <c r="H605" s="68">
        <v>18.301610541727701</v>
      </c>
      <c r="I605" s="71">
        <v>0.66488980264753395</v>
      </c>
      <c r="J605" s="68">
        <v>17.423133235724698</v>
      </c>
      <c r="K605" s="71">
        <v>0.75152057969178798</v>
      </c>
      <c r="L605" s="68">
        <v>21.229868228404101</v>
      </c>
      <c r="M605" s="71">
        <v>0.48995715050883798</v>
      </c>
      <c r="N605" s="68">
        <v>23.572474377745198</v>
      </c>
      <c r="O605" s="71">
        <v>0.38513997643683101</v>
      </c>
      <c r="P605" s="68">
        <v>35.777126099706699</v>
      </c>
      <c r="Q605" s="71">
        <v>0.7198</v>
      </c>
      <c r="R605" s="68">
        <v>68.545994065281903</v>
      </c>
    </row>
    <row r="606" spans="1:18" x14ac:dyDescent="0.2">
      <c r="A606" s="141" t="s">
        <v>681</v>
      </c>
      <c r="B606" s="67" t="s">
        <v>1509</v>
      </c>
      <c r="C606" s="67">
        <v>69</v>
      </c>
      <c r="D606" s="67" t="s">
        <v>334</v>
      </c>
      <c r="E606" s="71">
        <v>0.64922950112698297</v>
      </c>
      <c r="F606" s="68">
        <v>45.827232796486101</v>
      </c>
      <c r="G606" s="71">
        <v>0.86183057694142595</v>
      </c>
      <c r="H606" s="68">
        <v>65.592972181552</v>
      </c>
      <c r="I606" s="71">
        <v>0.73425311551230199</v>
      </c>
      <c r="J606" s="68">
        <v>41.288433382137598</v>
      </c>
      <c r="K606" s="71">
        <v>0.88822260278298004</v>
      </c>
      <c r="L606" s="68">
        <v>69.692532942899007</v>
      </c>
      <c r="M606" s="71">
        <v>0.60377611140867704</v>
      </c>
      <c r="N606" s="68">
        <v>40.849194729136201</v>
      </c>
      <c r="O606" s="71">
        <v>0.64009460011651498</v>
      </c>
      <c r="P606" s="68">
        <v>73.6070381231672</v>
      </c>
      <c r="Q606" s="71">
        <v>0.16719999999999999</v>
      </c>
      <c r="R606" s="68">
        <v>24.035608308605301</v>
      </c>
    </row>
    <row r="607" spans="1:18" x14ac:dyDescent="0.2">
      <c r="A607" s="141" t="s">
        <v>1510</v>
      </c>
      <c r="B607" s="67" t="s">
        <v>1511</v>
      </c>
      <c r="C607" s="67">
        <v>69</v>
      </c>
      <c r="D607" s="67" t="s">
        <v>334</v>
      </c>
      <c r="E607" s="71">
        <v>0.68916051565152603</v>
      </c>
      <c r="F607" s="68">
        <v>55.490483162518302</v>
      </c>
      <c r="G607" s="71">
        <v>0.88110236055928903</v>
      </c>
      <c r="H607" s="68">
        <v>75.549048316251799</v>
      </c>
      <c r="I607" s="71">
        <v>0.70878544716666303</v>
      </c>
      <c r="J607" s="68">
        <v>31.039531478770101</v>
      </c>
      <c r="K607" s="71">
        <v>0.79278849734687795</v>
      </c>
      <c r="L607" s="68">
        <v>32.503660322108303</v>
      </c>
      <c r="M607" s="71">
        <v>0.66403320835565105</v>
      </c>
      <c r="N607" s="68">
        <v>53.001464128843303</v>
      </c>
      <c r="O607" s="71">
        <v>0.450653580480672</v>
      </c>
      <c r="P607" s="68">
        <v>50</v>
      </c>
      <c r="Q607" s="71">
        <v>0.63759999999999994</v>
      </c>
      <c r="R607" s="68">
        <v>63.204747774480701</v>
      </c>
    </row>
    <row r="608" spans="1:18" x14ac:dyDescent="0.2">
      <c r="A608" s="141" t="s">
        <v>1512</v>
      </c>
      <c r="B608" s="67" t="s">
        <v>1513</v>
      </c>
      <c r="C608" s="67">
        <v>69</v>
      </c>
      <c r="D608" s="67" t="s">
        <v>334</v>
      </c>
      <c r="E608" s="71">
        <v>0.48071659548440998</v>
      </c>
      <c r="F608" s="68">
        <v>10.688140556369</v>
      </c>
      <c r="G608" s="71">
        <v>0.81992234451671098</v>
      </c>
      <c r="H608" s="68">
        <v>44.509516837481698</v>
      </c>
      <c r="I608" s="71">
        <v>0.63207900452168497</v>
      </c>
      <c r="J608" s="68">
        <v>10.395314787701301</v>
      </c>
      <c r="K608" s="71">
        <v>0.64170524732369705</v>
      </c>
      <c r="L608" s="68">
        <v>6.8814055636896097</v>
      </c>
      <c r="M608" s="71">
        <v>0.50334761649705395</v>
      </c>
      <c r="N608" s="68">
        <v>25.329428989751101</v>
      </c>
      <c r="O608" s="71">
        <v>0.230945360047313</v>
      </c>
      <c r="P608" s="68">
        <v>13.1964809384164</v>
      </c>
      <c r="Q608" s="71">
        <v>5.6300000000000003E-2</v>
      </c>
      <c r="R608" s="68">
        <v>14.540059347181</v>
      </c>
    </row>
    <row r="609" spans="1:18" x14ac:dyDescent="0.2">
      <c r="A609" s="141" t="s">
        <v>1514</v>
      </c>
      <c r="B609" s="67" t="s">
        <v>1515</v>
      </c>
      <c r="C609" s="67">
        <v>69</v>
      </c>
      <c r="D609" s="67" t="s">
        <v>334</v>
      </c>
      <c r="E609" s="71">
        <v>0.50867128825943597</v>
      </c>
      <c r="F609" s="68">
        <v>14.0556368960469</v>
      </c>
      <c r="G609" s="71">
        <v>0.80410738632613399</v>
      </c>
      <c r="H609" s="68">
        <v>37.481698389458302</v>
      </c>
      <c r="I609" s="71">
        <v>0.64688666477109702</v>
      </c>
      <c r="J609" s="68">
        <v>13.3235724743777</v>
      </c>
      <c r="K609" s="71">
        <v>0.75591983070025703</v>
      </c>
      <c r="L609" s="68">
        <v>22.693997071742299</v>
      </c>
      <c r="M609" s="71">
        <v>0.39622388859132301</v>
      </c>
      <c r="N609" s="68">
        <v>14.641288433382099</v>
      </c>
      <c r="O609" s="71">
        <v>0.295089959167807</v>
      </c>
      <c r="P609" s="68">
        <v>19.0615835777126</v>
      </c>
      <c r="Q609" s="71">
        <v>0.15379999999999999</v>
      </c>
      <c r="R609" s="68">
        <v>22.848664688427299</v>
      </c>
    </row>
    <row r="610" spans="1:18" x14ac:dyDescent="0.2">
      <c r="A610" s="141" t="s">
        <v>1516</v>
      </c>
      <c r="B610" s="67" t="s">
        <v>1517</v>
      </c>
      <c r="C610" s="67">
        <v>69</v>
      </c>
      <c r="D610" s="67" t="s">
        <v>334</v>
      </c>
      <c r="E610" s="71">
        <v>0.56941068473712297</v>
      </c>
      <c r="F610" s="68">
        <v>25.622254758418698</v>
      </c>
      <c r="G610" s="71">
        <v>0.82948354540050895</v>
      </c>
      <c r="H610" s="68">
        <v>49.048316251830201</v>
      </c>
      <c r="I610" s="71">
        <v>0.71397489672013703</v>
      </c>
      <c r="J610" s="68">
        <v>33.382137628111302</v>
      </c>
      <c r="K610" s="71">
        <v>0.85014948178221506</v>
      </c>
      <c r="L610" s="68">
        <v>50.951683748169799</v>
      </c>
      <c r="M610" s="71">
        <v>0.55690948044991995</v>
      </c>
      <c r="N610" s="68">
        <v>32.942898975109799</v>
      </c>
      <c r="O610" s="71">
        <v>0.40664670406995501</v>
      </c>
      <c r="P610" s="68">
        <v>39.296187683284501</v>
      </c>
      <c r="Q610" s="71">
        <v>5.9299999999999999E-2</v>
      </c>
      <c r="R610" s="68">
        <v>14.8367952522255</v>
      </c>
    </row>
    <row r="611" spans="1:18" x14ac:dyDescent="0.2">
      <c r="A611" s="141" t="s">
        <v>1518</v>
      </c>
      <c r="B611" s="67" t="s">
        <v>1519</v>
      </c>
      <c r="C611" s="67">
        <v>69</v>
      </c>
      <c r="D611" s="67" t="s">
        <v>334</v>
      </c>
      <c r="E611" s="71">
        <v>0.60062243654360903</v>
      </c>
      <c r="F611" s="68">
        <v>31.6251830161054</v>
      </c>
      <c r="G611" s="71">
        <v>0.75350120329624404</v>
      </c>
      <c r="H611" s="68">
        <v>22.5475841874085</v>
      </c>
      <c r="I611" s="71">
        <v>0.72337661120916397</v>
      </c>
      <c r="J611" s="68">
        <v>37.774524158125899</v>
      </c>
      <c r="K611" s="71">
        <v>0.79961599793282601</v>
      </c>
      <c r="L611" s="68">
        <v>34.260614934114201</v>
      </c>
      <c r="M611" s="71">
        <v>0.35605249062667399</v>
      </c>
      <c r="N611" s="68">
        <v>12.591508052708599</v>
      </c>
      <c r="O611" s="71">
        <v>0.34188831619674298</v>
      </c>
      <c r="P611" s="68">
        <v>28.592375366568898</v>
      </c>
      <c r="Q611" s="71">
        <v>0.62929999999999997</v>
      </c>
      <c r="R611" s="68">
        <v>62.759643916913902</v>
      </c>
    </row>
    <row r="612" spans="1:18" x14ac:dyDescent="0.2">
      <c r="A612" s="141" t="s">
        <v>1520</v>
      </c>
      <c r="B612" s="67" t="s">
        <v>1521</v>
      </c>
      <c r="C612" s="67">
        <v>69</v>
      </c>
      <c r="D612" s="67" t="s">
        <v>334</v>
      </c>
      <c r="E612" s="71">
        <v>0.551331753864306</v>
      </c>
      <c r="F612" s="68">
        <v>22.840409956076101</v>
      </c>
      <c r="G612" s="71">
        <v>0.81776383990456702</v>
      </c>
      <c r="H612" s="68">
        <v>42.898975109809697</v>
      </c>
      <c r="I612" s="71">
        <v>0.73464483401270497</v>
      </c>
      <c r="J612" s="68">
        <v>41.581259150805302</v>
      </c>
      <c r="K612" s="71">
        <v>0.84158781947747197</v>
      </c>
      <c r="L612" s="68">
        <v>48.609077598828698</v>
      </c>
      <c r="M612" s="71">
        <v>0.54351901446170403</v>
      </c>
      <c r="N612" s="68">
        <v>29.721815519765698</v>
      </c>
      <c r="O612" s="71">
        <v>0.37047501532938798</v>
      </c>
      <c r="P612" s="68">
        <v>33.577712609970703</v>
      </c>
      <c r="Q612" s="71">
        <v>0</v>
      </c>
      <c r="R612" s="68">
        <v>10.5341246290801</v>
      </c>
    </row>
    <row r="613" spans="1:18" x14ac:dyDescent="0.2">
      <c r="A613" s="141" t="s">
        <v>1522</v>
      </c>
      <c r="B613" s="67" t="s">
        <v>1523</v>
      </c>
      <c r="C613" s="67">
        <v>69</v>
      </c>
      <c r="D613" s="67" t="s">
        <v>334</v>
      </c>
      <c r="E613" s="71">
        <v>0.57262790869815505</v>
      </c>
      <c r="F613" s="68">
        <v>26.354319180087799</v>
      </c>
      <c r="G613" s="71">
        <v>0.82799928563770697</v>
      </c>
      <c r="H613" s="68">
        <v>48.3162518301611</v>
      </c>
      <c r="I613" s="71">
        <v>0.70871875947941698</v>
      </c>
      <c r="J613" s="68">
        <v>30.893118594436299</v>
      </c>
      <c r="K613" s="71">
        <v>0.87268052667099605</v>
      </c>
      <c r="L613" s="68">
        <v>60.175695461200597</v>
      </c>
      <c r="M613" s="71">
        <v>0.48326191751473002</v>
      </c>
      <c r="N613" s="68">
        <v>22.693997071742299</v>
      </c>
      <c r="O613" s="71">
        <v>0.43580696288607801</v>
      </c>
      <c r="P613" s="68">
        <v>46.920821114369502</v>
      </c>
      <c r="Q613" s="71">
        <v>0.10730000000000001</v>
      </c>
      <c r="R613" s="68">
        <v>18.545994065281899</v>
      </c>
    </row>
    <row r="614" spans="1:18" x14ac:dyDescent="0.2">
      <c r="A614" s="141" t="s">
        <v>1524</v>
      </c>
      <c r="B614" s="67" t="s">
        <v>1525</v>
      </c>
      <c r="C614" s="67">
        <v>69</v>
      </c>
      <c r="D614" s="67" t="s">
        <v>334</v>
      </c>
      <c r="E614" s="71">
        <v>0.47906539247942698</v>
      </c>
      <c r="F614" s="68">
        <v>10.395314787701301</v>
      </c>
      <c r="G614" s="71">
        <v>0.67792791803854302</v>
      </c>
      <c r="H614" s="68">
        <v>13.3235724743777</v>
      </c>
      <c r="I614" s="71">
        <v>0.68219500862650095</v>
      </c>
      <c r="J614" s="68">
        <v>21.6691068814056</v>
      </c>
      <c r="K614" s="71">
        <v>0.70613891451831101</v>
      </c>
      <c r="L614" s="68">
        <v>13.1771595900439</v>
      </c>
      <c r="M614" s="71">
        <v>0.155195500803428</v>
      </c>
      <c r="N614" s="68">
        <v>4.099560761347</v>
      </c>
      <c r="O614" s="71">
        <v>0.370735012889781</v>
      </c>
      <c r="P614" s="68">
        <v>33.724340175953103</v>
      </c>
      <c r="Q614" s="71">
        <v>0.28220000000000001</v>
      </c>
      <c r="R614" s="68">
        <v>37.685459940652798</v>
      </c>
    </row>
    <row r="615" spans="1:18" x14ac:dyDescent="0.2">
      <c r="A615" s="141" t="s">
        <v>1526</v>
      </c>
      <c r="B615" s="67" t="s">
        <v>1527</v>
      </c>
      <c r="C615" s="67">
        <v>69</v>
      </c>
      <c r="D615" s="67" t="s">
        <v>334</v>
      </c>
      <c r="E615" s="71">
        <v>0.59547348579807202</v>
      </c>
      <c r="F615" s="68">
        <v>30.7467057101025</v>
      </c>
      <c r="G615" s="71">
        <v>0.73312284679425099</v>
      </c>
      <c r="H615" s="68">
        <v>19.033674963396798</v>
      </c>
      <c r="I615" s="71">
        <v>0.74950808177597505</v>
      </c>
      <c r="J615" s="68">
        <v>46.998535871156697</v>
      </c>
      <c r="K615" s="71">
        <v>0.80137999764101897</v>
      </c>
      <c r="L615" s="68">
        <v>34.992679355783302</v>
      </c>
      <c r="M615" s="71">
        <v>0.55690948044991995</v>
      </c>
      <c r="N615" s="68">
        <v>32.942898975109799</v>
      </c>
      <c r="O615" s="71">
        <v>0.34792050812726899</v>
      </c>
      <c r="P615" s="68">
        <v>29.472140762463301</v>
      </c>
      <c r="Q615" s="71">
        <v>0.38400000000000001</v>
      </c>
      <c r="R615" s="68">
        <v>45.400593471810097</v>
      </c>
    </row>
    <row r="616" spans="1:18" x14ac:dyDescent="0.2">
      <c r="A616" s="141" t="s">
        <v>1528</v>
      </c>
      <c r="B616" s="67" t="s">
        <v>1529</v>
      </c>
      <c r="C616" s="67">
        <v>69</v>
      </c>
      <c r="D616" s="67" t="s">
        <v>334</v>
      </c>
      <c r="E616" s="71">
        <v>0.45971422375483101</v>
      </c>
      <c r="F616" s="68">
        <v>8.0527086383601798</v>
      </c>
      <c r="G616" s="71">
        <v>0.70621719979507103</v>
      </c>
      <c r="H616" s="68">
        <v>15.8125915080527</v>
      </c>
      <c r="I616" s="71">
        <v>0.70331647389638696</v>
      </c>
      <c r="J616" s="68">
        <v>28.989751098096601</v>
      </c>
      <c r="K616" s="71">
        <v>0.80134530822607897</v>
      </c>
      <c r="L616" s="68">
        <v>34.846266471449503</v>
      </c>
      <c r="M616" s="71">
        <v>0.22214783074451</v>
      </c>
      <c r="N616" s="68">
        <v>5.2708638360175701</v>
      </c>
      <c r="O616" s="71">
        <v>0.32525852986693699</v>
      </c>
      <c r="P616" s="68">
        <v>24.780058651026401</v>
      </c>
      <c r="Q616" s="71">
        <v>0</v>
      </c>
      <c r="R616" s="68">
        <v>10.5341246290801</v>
      </c>
    </row>
    <row r="617" spans="1:18" x14ac:dyDescent="0.2">
      <c r="A617" s="141" t="s">
        <v>1530</v>
      </c>
      <c r="B617" s="67" t="s">
        <v>1531</v>
      </c>
      <c r="C617" s="67">
        <v>69</v>
      </c>
      <c r="D617" s="67" t="s">
        <v>334</v>
      </c>
      <c r="E617" s="71">
        <v>0.496775741140974</v>
      </c>
      <c r="F617" s="68">
        <v>12.591508052708599</v>
      </c>
      <c r="G617" s="71">
        <v>0.71202371647077201</v>
      </c>
      <c r="H617" s="68">
        <v>16.544655929721799</v>
      </c>
      <c r="I617" s="71">
        <v>0.699115507396738</v>
      </c>
      <c r="J617" s="68">
        <v>27.672035139092198</v>
      </c>
      <c r="K617" s="71">
        <v>0.78105645991433004</v>
      </c>
      <c r="L617" s="68">
        <v>28.696925329429</v>
      </c>
      <c r="M617" s="71">
        <v>0.34935725763256598</v>
      </c>
      <c r="N617" s="68">
        <v>12.152269399707199</v>
      </c>
      <c r="O617" s="71">
        <v>0.28040150543143999</v>
      </c>
      <c r="P617" s="68">
        <v>17.1554252199413</v>
      </c>
      <c r="Q617" s="71">
        <v>0.15870000000000001</v>
      </c>
      <c r="R617" s="68">
        <v>23.145400593471798</v>
      </c>
    </row>
    <row r="618" spans="1:18" x14ac:dyDescent="0.2">
      <c r="A618" s="141" t="s">
        <v>1532</v>
      </c>
      <c r="B618" s="67" t="s">
        <v>1533</v>
      </c>
      <c r="C618" s="67">
        <v>69</v>
      </c>
      <c r="D618" s="67" t="s">
        <v>334</v>
      </c>
      <c r="E618" s="71">
        <v>0.53289478008847502</v>
      </c>
      <c r="F618" s="68">
        <v>18.594436310395299</v>
      </c>
      <c r="G618" s="71">
        <v>0.77526856346210005</v>
      </c>
      <c r="H618" s="68">
        <v>28.843338213762799</v>
      </c>
      <c r="I618" s="71">
        <v>0.67111266437263495</v>
      </c>
      <c r="J618" s="68">
        <v>18.4480234260615</v>
      </c>
      <c r="K618" s="71">
        <v>0.70203160235820505</v>
      </c>
      <c r="L618" s="68">
        <v>12.0058565153734</v>
      </c>
      <c r="M618" s="71">
        <v>0.45648098553829702</v>
      </c>
      <c r="N618" s="68">
        <v>20.351390922401201</v>
      </c>
      <c r="O618" s="71">
        <v>0.334674864799612</v>
      </c>
      <c r="P618" s="68">
        <v>26.539589442815199</v>
      </c>
      <c r="Q618" s="71">
        <v>0.25779999999999997</v>
      </c>
      <c r="R618" s="68">
        <v>35.1632047477745</v>
      </c>
    </row>
    <row r="619" spans="1:18" x14ac:dyDescent="0.2">
      <c r="A619" s="141" t="s">
        <v>1534</v>
      </c>
      <c r="B619" s="67" t="s">
        <v>1535</v>
      </c>
      <c r="C619" s="67">
        <v>69</v>
      </c>
      <c r="D619" s="67" t="s">
        <v>334</v>
      </c>
      <c r="E619" s="71">
        <v>0.49606692947054898</v>
      </c>
      <c r="F619" s="68">
        <v>12.298682284041</v>
      </c>
      <c r="G619" s="71">
        <v>0.56195239853927803</v>
      </c>
      <c r="H619" s="68">
        <v>5.8565153733528597</v>
      </c>
      <c r="I619" s="71">
        <v>0.68765596368340298</v>
      </c>
      <c r="J619" s="68">
        <v>23.4260614934114</v>
      </c>
      <c r="K619" s="71">
        <v>0.645831154549657</v>
      </c>
      <c r="L619" s="68">
        <v>7.0278184480234298</v>
      </c>
      <c r="M619" s="71">
        <v>0.46317621853240498</v>
      </c>
      <c r="N619" s="68">
        <v>21.229868228404101</v>
      </c>
      <c r="O619" s="71">
        <v>0.25178584151855299</v>
      </c>
      <c r="P619" s="68">
        <v>14.8093841642229</v>
      </c>
      <c r="Q619" s="71">
        <v>0.36599999999999999</v>
      </c>
      <c r="R619" s="68">
        <v>43.471810089020799</v>
      </c>
    </row>
    <row r="620" spans="1:18" x14ac:dyDescent="0.2">
      <c r="A620" s="141" t="s">
        <v>1536</v>
      </c>
      <c r="B620" s="67" t="s">
        <v>1537</v>
      </c>
      <c r="C620" s="67">
        <v>69</v>
      </c>
      <c r="D620" s="67" t="s">
        <v>334</v>
      </c>
      <c r="E620" s="71">
        <v>0.65612273771851104</v>
      </c>
      <c r="F620" s="68">
        <v>47.144948755490503</v>
      </c>
      <c r="G620" s="71">
        <v>0.87089800071548595</v>
      </c>
      <c r="H620" s="68">
        <v>69.838945827232806</v>
      </c>
      <c r="I620" s="71">
        <v>0.66305758089905398</v>
      </c>
      <c r="J620" s="68">
        <v>16.691068814055601</v>
      </c>
      <c r="K620" s="71">
        <v>0.82198169503210705</v>
      </c>
      <c r="L620" s="68">
        <v>41.434846266471403</v>
      </c>
      <c r="M620" s="71">
        <v>0.57029994643813697</v>
      </c>
      <c r="N620" s="68">
        <v>35.431918008784798</v>
      </c>
      <c r="O620" s="71">
        <v>0.40859920322628301</v>
      </c>
      <c r="P620" s="68">
        <v>39.882697947214098</v>
      </c>
      <c r="Q620" s="71">
        <v>0.60189999999999999</v>
      </c>
      <c r="R620" s="68">
        <v>59.643916913946597</v>
      </c>
    </row>
    <row r="621" spans="1:18" x14ac:dyDescent="0.2">
      <c r="A621" s="141" t="s">
        <v>1538</v>
      </c>
      <c r="B621" s="67" t="s">
        <v>1539</v>
      </c>
      <c r="C621" s="67">
        <v>69</v>
      </c>
      <c r="D621" s="67" t="s">
        <v>334</v>
      </c>
      <c r="E621" s="71">
        <v>0.74365813458418195</v>
      </c>
      <c r="F621" s="68">
        <v>67.789165446559295</v>
      </c>
      <c r="G621" s="71">
        <v>0.88868989341284899</v>
      </c>
      <c r="H621" s="68">
        <v>79.209370424597395</v>
      </c>
      <c r="I621" s="71">
        <v>0.67882100787468402</v>
      </c>
      <c r="J621" s="68">
        <v>20.497803806735</v>
      </c>
      <c r="K621" s="71">
        <v>0.87000133911713595</v>
      </c>
      <c r="L621" s="68">
        <v>58.711566617862402</v>
      </c>
      <c r="M621" s="71">
        <v>0.637252276379218</v>
      </c>
      <c r="N621" s="68">
        <v>47.5841874084919</v>
      </c>
      <c r="O621" s="71">
        <v>0.483684290721204</v>
      </c>
      <c r="P621" s="68">
        <v>54.398826979472098</v>
      </c>
      <c r="Q621" s="71">
        <v>0.90349999999999997</v>
      </c>
      <c r="R621" s="68">
        <v>77.002967359050402</v>
      </c>
    </row>
    <row r="622" spans="1:18" x14ac:dyDescent="0.2">
      <c r="A622" s="141" t="s">
        <v>1540</v>
      </c>
      <c r="B622" s="67" t="s">
        <v>1541</v>
      </c>
      <c r="C622" s="67">
        <v>69</v>
      </c>
      <c r="D622" s="67" t="s">
        <v>334</v>
      </c>
      <c r="E622" s="71">
        <v>0.63917707699274695</v>
      </c>
      <c r="F622" s="68">
        <v>43.045387994143503</v>
      </c>
      <c r="G622" s="71">
        <v>0.83501382235775901</v>
      </c>
      <c r="H622" s="68">
        <v>52.269399707174202</v>
      </c>
      <c r="I622" s="71">
        <v>0.70245738361466603</v>
      </c>
      <c r="J622" s="68">
        <v>28.696925329429</v>
      </c>
      <c r="K622" s="71">
        <v>0.779732957140163</v>
      </c>
      <c r="L622" s="68">
        <v>28.550512445095201</v>
      </c>
      <c r="M622" s="71">
        <v>0.69081414033208399</v>
      </c>
      <c r="N622" s="68">
        <v>58.711566617862402</v>
      </c>
      <c r="O622" s="71">
        <v>0.38164415851180999</v>
      </c>
      <c r="P622" s="68">
        <v>35.4838709677419</v>
      </c>
      <c r="Q622" s="71">
        <v>0.44540000000000002</v>
      </c>
      <c r="R622" s="68">
        <v>50</v>
      </c>
    </row>
    <row r="623" spans="1:18" x14ac:dyDescent="0.2">
      <c r="A623" s="141" t="s">
        <v>1542</v>
      </c>
      <c r="B623" s="67" t="s">
        <v>1543</v>
      </c>
      <c r="C623" s="67">
        <v>70</v>
      </c>
      <c r="D623" s="67" t="s">
        <v>334</v>
      </c>
      <c r="E623" s="71">
        <v>0.63594032155699498</v>
      </c>
      <c r="F623" s="68">
        <v>42.606149341142</v>
      </c>
      <c r="G623" s="71">
        <v>0.85782143426864299</v>
      </c>
      <c r="H623" s="68">
        <v>63.836017569546101</v>
      </c>
      <c r="I623" s="71">
        <v>0.69266728804428901</v>
      </c>
      <c r="J623" s="68">
        <v>25.183016105417298</v>
      </c>
      <c r="K623" s="71">
        <v>0.82434177000738296</v>
      </c>
      <c r="L623" s="68">
        <v>42.898975109809697</v>
      </c>
      <c r="M623" s="71">
        <v>0.55690948044991995</v>
      </c>
      <c r="N623" s="68">
        <v>32.942898975109799</v>
      </c>
      <c r="O623" s="71">
        <v>0.31950195657173502</v>
      </c>
      <c r="P623" s="68">
        <v>23.460410557184801</v>
      </c>
      <c r="Q623" s="71">
        <v>0.56440000000000001</v>
      </c>
      <c r="R623" s="68">
        <v>57.1216617210683</v>
      </c>
    </row>
    <row r="624" spans="1:18" x14ac:dyDescent="0.2">
      <c r="A624" s="141" t="s">
        <v>1544</v>
      </c>
      <c r="B624" s="67" t="s">
        <v>1545</v>
      </c>
      <c r="C624" s="67">
        <v>70</v>
      </c>
      <c r="D624" s="67" t="s">
        <v>334</v>
      </c>
      <c r="E624" s="71">
        <v>0.61457354168375899</v>
      </c>
      <c r="F624" s="68">
        <v>36.0175695461201</v>
      </c>
      <c r="G624" s="71">
        <v>0.805009356608126</v>
      </c>
      <c r="H624" s="68">
        <v>38.067349926793597</v>
      </c>
      <c r="I624" s="71">
        <v>0.73059313452279095</v>
      </c>
      <c r="J624" s="68">
        <v>40.263543191800899</v>
      </c>
      <c r="K624" s="71">
        <v>0.82890837879262802</v>
      </c>
      <c r="L624" s="68">
        <v>44.2166910688141</v>
      </c>
      <c r="M624" s="71">
        <v>0.70420460632030002</v>
      </c>
      <c r="N624" s="68">
        <v>61.200585651537303</v>
      </c>
      <c r="O624" s="71">
        <v>0.33802577385871002</v>
      </c>
      <c r="P624" s="68">
        <v>28.005865102639302</v>
      </c>
      <c r="Q624" s="71">
        <v>0.28070000000000001</v>
      </c>
      <c r="R624" s="68">
        <v>37.537091988130598</v>
      </c>
    </row>
    <row r="625" spans="1:18" x14ac:dyDescent="0.2">
      <c r="A625" s="141" t="s">
        <v>1546</v>
      </c>
      <c r="B625" s="67" t="s">
        <v>1547</v>
      </c>
      <c r="C625" s="67">
        <v>70</v>
      </c>
      <c r="D625" s="67" t="s">
        <v>334</v>
      </c>
      <c r="E625" s="71">
        <v>0.64127321048748798</v>
      </c>
      <c r="F625" s="68">
        <v>43.777452415812597</v>
      </c>
      <c r="G625" s="71">
        <v>0.870517052082868</v>
      </c>
      <c r="H625" s="68">
        <v>69.546120058565194</v>
      </c>
      <c r="I625" s="71">
        <v>0.70202425698064796</v>
      </c>
      <c r="J625" s="68">
        <v>28.550512445095201</v>
      </c>
      <c r="K625" s="71">
        <v>0.84942182393726695</v>
      </c>
      <c r="L625" s="68">
        <v>50.366032210834597</v>
      </c>
      <c r="M625" s="71">
        <v>0.583690412426353</v>
      </c>
      <c r="N625" s="68">
        <v>37.920937042459698</v>
      </c>
      <c r="O625" s="71">
        <v>0.28138571749779501</v>
      </c>
      <c r="P625" s="68">
        <v>17.448680351906201</v>
      </c>
      <c r="Q625" s="71">
        <v>0.56059999999999999</v>
      </c>
      <c r="R625" s="68">
        <v>56.6765578635015</v>
      </c>
    </row>
    <row r="626" spans="1:18" x14ac:dyDescent="0.2">
      <c r="A626" s="141" t="s">
        <v>1548</v>
      </c>
      <c r="B626" s="67" t="s">
        <v>1549</v>
      </c>
      <c r="C626" s="67">
        <v>70</v>
      </c>
      <c r="D626" s="67" t="s">
        <v>334</v>
      </c>
      <c r="E626" s="71">
        <v>0.67825703920436298</v>
      </c>
      <c r="F626" s="68">
        <v>52.4158125915081</v>
      </c>
      <c r="G626" s="71">
        <v>0.84130060193261202</v>
      </c>
      <c r="H626" s="68">
        <v>55.197657393850697</v>
      </c>
      <c r="I626" s="71">
        <v>0.74334807820186599</v>
      </c>
      <c r="J626" s="68">
        <v>45.241581259150799</v>
      </c>
      <c r="K626" s="71">
        <v>0.87434520541733596</v>
      </c>
      <c r="L626" s="68">
        <v>60.907759882869698</v>
      </c>
      <c r="M626" s="71">
        <v>0.65733797536154304</v>
      </c>
      <c r="N626" s="68">
        <v>51.244509516837503</v>
      </c>
      <c r="O626" s="71">
        <v>0.39401037431282299</v>
      </c>
      <c r="P626" s="68">
        <v>36.8035190615836</v>
      </c>
      <c r="Q626" s="71">
        <v>0.55920000000000003</v>
      </c>
      <c r="R626" s="68">
        <v>56.528189910979201</v>
      </c>
    </row>
    <row r="627" spans="1:18" x14ac:dyDescent="0.2">
      <c r="A627" s="141" t="s">
        <v>1550</v>
      </c>
      <c r="B627" s="67" t="s">
        <v>1551</v>
      </c>
      <c r="C627" s="67">
        <v>70</v>
      </c>
      <c r="D627" s="67" t="s">
        <v>334</v>
      </c>
      <c r="E627" s="71">
        <v>0.61612914840813604</v>
      </c>
      <c r="F627" s="68">
        <v>36.896046852123</v>
      </c>
      <c r="G627" s="71">
        <v>0.83630202085664995</v>
      </c>
      <c r="H627" s="68">
        <v>53.001464128843303</v>
      </c>
      <c r="I627" s="71">
        <v>0.71698186338349001</v>
      </c>
      <c r="J627" s="68">
        <v>35.139092240117101</v>
      </c>
      <c r="K627" s="71">
        <v>0.88368118780215899</v>
      </c>
      <c r="L627" s="68">
        <v>66.471449487554906</v>
      </c>
      <c r="M627" s="71">
        <v>0.57699517943224499</v>
      </c>
      <c r="N627" s="68">
        <v>36.310395314787698</v>
      </c>
      <c r="O627" s="71">
        <v>0.41001463897427298</v>
      </c>
      <c r="P627" s="68">
        <v>40.175953079178903</v>
      </c>
      <c r="Q627" s="71">
        <v>0.27279999999999999</v>
      </c>
      <c r="R627" s="68">
        <v>37.240356083085999</v>
      </c>
    </row>
    <row r="628" spans="1:18" x14ac:dyDescent="0.2">
      <c r="A628" s="141" t="s">
        <v>1552</v>
      </c>
      <c r="B628" s="67" t="s">
        <v>1553</v>
      </c>
      <c r="C628" s="67">
        <v>69</v>
      </c>
      <c r="D628" s="67" t="s">
        <v>334</v>
      </c>
      <c r="E628" s="71">
        <v>0.55526041687044703</v>
      </c>
      <c r="F628" s="68">
        <v>23.572474377745198</v>
      </c>
      <c r="G628" s="71">
        <v>0.78218859625687298</v>
      </c>
      <c r="H628" s="68">
        <v>31.039531478770101</v>
      </c>
      <c r="I628" s="71">
        <v>0.70588869255564202</v>
      </c>
      <c r="J628" s="68">
        <v>30.014641288433399</v>
      </c>
      <c r="K628" s="71">
        <v>0.86551279792293401</v>
      </c>
      <c r="L628" s="68">
        <v>57.101024890190303</v>
      </c>
      <c r="M628" s="71">
        <v>0.50334761649705395</v>
      </c>
      <c r="N628" s="68">
        <v>25.329428989751101</v>
      </c>
      <c r="O628" s="71">
        <v>0.36172479799017798</v>
      </c>
      <c r="P628" s="68">
        <v>31.6715542521994</v>
      </c>
      <c r="Q628" s="71">
        <v>0.1129</v>
      </c>
      <c r="R628" s="68">
        <v>19.139465875370899</v>
      </c>
    </row>
    <row r="629" spans="1:18" x14ac:dyDescent="0.2">
      <c r="A629" s="141" t="s">
        <v>1554</v>
      </c>
      <c r="B629" s="67" t="s">
        <v>1555</v>
      </c>
      <c r="C629" s="67">
        <v>70</v>
      </c>
      <c r="D629" s="67" t="s">
        <v>334</v>
      </c>
      <c r="E629" s="71">
        <v>0.60162820874531397</v>
      </c>
      <c r="F629" s="68">
        <v>32.357247437774497</v>
      </c>
      <c r="G629" s="71">
        <v>0.84875239833562899</v>
      </c>
      <c r="H629" s="68">
        <v>58.418740849194698</v>
      </c>
      <c r="I629" s="71">
        <v>0.67201448213604298</v>
      </c>
      <c r="J629" s="68">
        <v>18.594436310395299</v>
      </c>
      <c r="K629" s="71">
        <v>0.82870181153498101</v>
      </c>
      <c r="L629" s="68">
        <v>43.923865300146403</v>
      </c>
      <c r="M629" s="71">
        <v>0.60377611140867704</v>
      </c>
      <c r="N629" s="68">
        <v>40.849194729136201</v>
      </c>
      <c r="O629" s="71">
        <v>0.276424449056551</v>
      </c>
      <c r="P629" s="68">
        <v>17.008797653958901</v>
      </c>
      <c r="Q629" s="71">
        <v>0.38009999999999999</v>
      </c>
      <c r="R629" s="68">
        <v>44.955489614243298</v>
      </c>
    </row>
    <row r="630" spans="1:18" x14ac:dyDescent="0.2">
      <c r="A630" s="141" t="s">
        <v>1556</v>
      </c>
      <c r="B630" s="67" t="s">
        <v>1557</v>
      </c>
      <c r="C630" s="67">
        <v>70</v>
      </c>
      <c r="D630" s="67" t="s">
        <v>334</v>
      </c>
      <c r="E630" s="71">
        <v>0.57140463221419002</v>
      </c>
      <c r="F630" s="68">
        <v>25.915080527086399</v>
      </c>
      <c r="G630" s="71">
        <v>0.81933446759532702</v>
      </c>
      <c r="H630" s="68">
        <v>44.2166910688141</v>
      </c>
      <c r="I630" s="71">
        <v>0.66681945362490702</v>
      </c>
      <c r="J630" s="68">
        <v>18.00878477306</v>
      </c>
      <c r="K630" s="71">
        <v>0.78248521088393397</v>
      </c>
      <c r="L630" s="68">
        <v>29.721815519765698</v>
      </c>
      <c r="M630" s="71">
        <v>0.63055704338510998</v>
      </c>
      <c r="N630" s="68">
        <v>46.852122986822799</v>
      </c>
      <c r="O630" s="71">
        <v>0.28083161779586402</v>
      </c>
      <c r="P630" s="68">
        <v>17.302052785923799</v>
      </c>
      <c r="Q630" s="71">
        <v>0.24840000000000001</v>
      </c>
      <c r="R630" s="68">
        <v>33.976261127596402</v>
      </c>
    </row>
    <row r="631" spans="1:18" x14ac:dyDescent="0.2">
      <c r="A631" s="141" t="s">
        <v>1558</v>
      </c>
      <c r="B631" s="67" t="s">
        <v>1559</v>
      </c>
      <c r="C631" s="67">
        <v>70</v>
      </c>
      <c r="D631" s="67" t="s">
        <v>334</v>
      </c>
      <c r="E631" s="71">
        <v>0.54792279997100202</v>
      </c>
      <c r="F631" s="68">
        <v>21.6691068814056</v>
      </c>
      <c r="G631" s="71">
        <v>0.82287698677334598</v>
      </c>
      <c r="H631" s="68">
        <v>45.827232796486101</v>
      </c>
      <c r="I631" s="71">
        <v>0.694176833752153</v>
      </c>
      <c r="J631" s="68">
        <v>25.7686676427526</v>
      </c>
      <c r="K631" s="71">
        <v>0.77275731307420503</v>
      </c>
      <c r="L631" s="68">
        <v>26.354319180087799</v>
      </c>
      <c r="M631" s="71">
        <v>0.66403320835565105</v>
      </c>
      <c r="N631" s="68">
        <v>53.001464128843303</v>
      </c>
      <c r="O631" s="71">
        <v>0.31629245787066002</v>
      </c>
      <c r="P631" s="68">
        <v>22.287390029325501</v>
      </c>
      <c r="Q631" s="71">
        <v>1.7399999999999999E-2</v>
      </c>
      <c r="R631" s="68">
        <v>12.6112759643917</v>
      </c>
    </row>
    <row r="632" spans="1:18" x14ac:dyDescent="0.2">
      <c r="A632" s="141" t="s">
        <v>1560</v>
      </c>
      <c r="B632" s="67" t="s">
        <v>1561</v>
      </c>
      <c r="C632" s="67">
        <v>70</v>
      </c>
      <c r="D632" s="67" t="s">
        <v>334</v>
      </c>
      <c r="E632" s="71">
        <v>0.579697424164902</v>
      </c>
      <c r="F632" s="68">
        <v>27.086383601756999</v>
      </c>
      <c r="G632" s="71">
        <v>0.81136323158664003</v>
      </c>
      <c r="H632" s="68">
        <v>40.263543191800899</v>
      </c>
      <c r="I632" s="71">
        <v>0.70765510864067405</v>
      </c>
      <c r="J632" s="68">
        <v>30.600292825768701</v>
      </c>
      <c r="K632" s="71">
        <v>0.83207336427324896</v>
      </c>
      <c r="L632" s="68">
        <v>45.387994143484597</v>
      </c>
      <c r="M632" s="71">
        <v>0.67742367434386697</v>
      </c>
      <c r="N632" s="68">
        <v>55.344070278184503</v>
      </c>
      <c r="O632" s="71">
        <v>0.26196916614498</v>
      </c>
      <c r="P632" s="68">
        <v>15.982404692082101</v>
      </c>
      <c r="Q632" s="71">
        <v>0.18770000000000001</v>
      </c>
      <c r="R632" s="68">
        <v>27.002967359050398</v>
      </c>
    </row>
    <row r="633" spans="1:18" x14ac:dyDescent="0.2">
      <c r="A633" s="141" t="s">
        <v>1562</v>
      </c>
      <c r="B633" s="67" t="s">
        <v>1563</v>
      </c>
      <c r="C633" s="67">
        <v>70</v>
      </c>
      <c r="D633" s="67" t="s">
        <v>334</v>
      </c>
      <c r="E633" s="71">
        <v>0.46526722355905298</v>
      </c>
      <c r="F633" s="68">
        <v>8.6383601756954604</v>
      </c>
      <c r="G633" s="71">
        <v>0.70483268977369695</v>
      </c>
      <c r="H633" s="68">
        <v>15.5197657393851</v>
      </c>
      <c r="I633" s="71">
        <v>0.68788694016743102</v>
      </c>
      <c r="J633" s="68">
        <v>23.7188872620791</v>
      </c>
      <c r="K633" s="71">
        <v>0.78193172910738595</v>
      </c>
      <c r="L633" s="68">
        <v>29.428989751098101</v>
      </c>
      <c r="M633" s="71">
        <v>0.42970005356186403</v>
      </c>
      <c r="N633" s="68">
        <v>16.837481698389499</v>
      </c>
      <c r="O633" s="71">
        <v>0.124801928743942</v>
      </c>
      <c r="P633" s="68">
        <v>6.1583577712609996</v>
      </c>
      <c r="Q633" s="71">
        <v>6.2449999999999999E-2</v>
      </c>
      <c r="R633" s="68">
        <v>15.281899109792301</v>
      </c>
    </row>
    <row r="634" spans="1:18" x14ac:dyDescent="0.2">
      <c r="A634" s="141" t="s">
        <v>1564</v>
      </c>
      <c r="B634" s="67" t="s">
        <v>1565</v>
      </c>
      <c r="C634" s="67">
        <v>70</v>
      </c>
      <c r="D634" s="67" t="s">
        <v>334</v>
      </c>
      <c r="E634" s="71">
        <v>0.53277148828061305</v>
      </c>
      <c r="F634" s="68">
        <v>18.4480234260615</v>
      </c>
      <c r="G634" s="71">
        <v>0.77631852405981405</v>
      </c>
      <c r="H634" s="68">
        <v>29.136163982430499</v>
      </c>
      <c r="I634" s="71">
        <v>0.68045719568855501</v>
      </c>
      <c r="J634" s="68">
        <v>21.083455344070298</v>
      </c>
      <c r="K634" s="71">
        <v>0.86449422073056204</v>
      </c>
      <c r="L634" s="68">
        <v>56.368960468521202</v>
      </c>
      <c r="M634" s="71">
        <v>0.56360471344402796</v>
      </c>
      <c r="N634" s="68">
        <v>33.967789165446597</v>
      </c>
      <c r="O634" s="71">
        <v>0.124554275760717</v>
      </c>
      <c r="P634" s="68">
        <v>6.0117302052785897</v>
      </c>
      <c r="Q634" s="71">
        <v>0.18720000000000001</v>
      </c>
      <c r="R634" s="68">
        <v>26.706231454005898</v>
      </c>
    </row>
    <row r="635" spans="1:18" x14ac:dyDescent="0.2">
      <c r="A635" s="141" t="s">
        <v>1566</v>
      </c>
      <c r="B635" s="67" t="s">
        <v>1567</v>
      </c>
      <c r="C635" s="67">
        <v>70</v>
      </c>
      <c r="D635" s="67" t="s">
        <v>334</v>
      </c>
      <c r="E635" s="71">
        <v>0.33232683397524199</v>
      </c>
      <c r="F635" s="68">
        <v>1.61054172767204</v>
      </c>
      <c r="G635" s="71">
        <v>0.45442007807436702</v>
      </c>
      <c r="H635" s="68">
        <v>2.48901903367496</v>
      </c>
      <c r="I635" s="71">
        <v>0.57342178311428704</v>
      </c>
      <c r="J635" s="68">
        <v>4.9780380673499298</v>
      </c>
      <c r="K635" s="71">
        <v>0.70385876225356203</v>
      </c>
      <c r="L635" s="68">
        <v>12.152269399707199</v>
      </c>
      <c r="M635" s="71">
        <v>0.24223352972683501</v>
      </c>
      <c r="N635" s="68">
        <v>6.1493411420205</v>
      </c>
      <c r="O635" s="71">
        <v>2.0026850682400701E-2</v>
      </c>
      <c r="P635" s="68">
        <v>1.0263929618768299</v>
      </c>
      <c r="Q635" s="71">
        <v>0</v>
      </c>
      <c r="R635" s="68">
        <v>10.5341246290801</v>
      </c>
    </row>
    <row r="636" spans="1:18" x14ac:dyDescent="0.2">
      <c r="A636" s="141" t="s">
        <v>1568</v>
      </c>
      <c r="B636" s="67" t="s">
        <v>1569</v>
      </c>
      <c r="C636" s="67">
        <v>70</v>
      </c>
      <c r="D636" s="67" t="s">
        <v>334</v>
      </c>
      <c r="E636" s="71">
        <v>0.51702813105786105</v>
      </c>
      <c r="F636" s="68">
        <v>15.8125915080527</v>
      </c>
      <c r="G636" s="71">
        <v>0.65055235429249803</v>
      </c>
      <c r="H636" s="68">
        <v>10.980966325036601</v>
      </c>
      <c r="I636" s="71">
        <v>0.71103052954635704</v>
      </c>
      <c r="J636" s="68">
        <v>31.771595900439198</v>
      </c>
      <c r="K636" s="71">
        <v>0.80132762787963696</v>
      </c>
      <c r="L636" s="68">
        <v>34.699853587115697</v>
      </c>
      <c r="M636" s="71">
        <v>0.64394750937332601</v>
      </c>
      <c r="N636" s="68">
        <v>49.048316251830201</v>
      </c>
      <c r="O636" s="71">
        <v>0.295310765255348</v>
      </c>
      <c r="P636" s="68">
        <v>19.208211143694999</v>
      </c>
      <c r="Q636" s="71">
        <v>0</v>
      </c>
      <c r="R636" s="68">
        <v>10.5341246290801</v>
      </c>
    </row>
    <row r="637" spans="1:18" x14ac:dyDescent="0.2">
      <c r="A637" s="141" t="s">
        <v>1570</v>
      </c>
      <c r="B637" s="67" t="s">
        <v>1571</v>
      </c>
      <c r="C637" s="67">
        <v>70</v>
      </c>
      <c r="D637" s="67" t="s">
        <v>334</v>
      </c>
      <c r="E637" s="71">
        <v>0.54976228330744403</v>
      </c>
      <c r="F637" s="68">
        <v>22.254758418740799</v>
      </c>
      <c r="G637" s="71">
        <v>0.74027275306840901</v>
      </c>
      <c r="H637" s="68">
        <v>20.204978038067299</v>
      </c>
      <c r="I637" s="71">
        <v>0.69723618116203001</v>
      </c>
      <c r="J637" s="68">
        <v>27.232796486090798</v>
      </c>
      <c r="K637" s="71">
        <v>0.78182539746802504</v>
      </c>
      <c r="L637" s="68">
        <v>29.282576866764298</v>
      </c>
      <c r="M637" s="71">
        <v>0.61716657739689396</v>
      </c>
      <c r="N637" s="68">
        <v>44.2166910688141</v>
      </c>
      <c r="O637" s="71">
        <v>0.20607279074930801</v>
      </c>
      <c r="P637" s="68">
        <v>10.2639296187683</v>
      </c>
      <c r="Q637" s="71">
        <v>0.25600000000000001</v>
      </c>
      <c r="R637" s="68">
        <v>35.014836795252201</v>
      </c>
    </row>
    <row r="638" spans="1:18" x14ac:dyDescent="0.2">
      <c r="A638" s="141" t="s">
        <v>1572</v>
      </c>
      <c r="B638" s="67" t="s">
        <v>1573</v>
      </c>
      <c r="C638" s="67">
        <v>70</v>
      </c>
      <c r="D638" s="67" t="s">
        <v>334</v>
      </c>
      <c r="E638" s="71">
        <v>0.27524485837580198</v>
      </c>
      <c r="F638" s="68">
        <v>0.87847730600292795</v>
      </c>
      <c r="G638" s="71">
        <v>0.42131462350600002</v>
      </c>
      <c r="H638" s="68">
        <v>1.9033674963396801</v>
      </c>
      <c r="I638" s="71">
        <v>0.52060591559493397</v>
      </c>
      <c r="J638" s="68">
        <v>2.7818448023426101</v>
      </c>
      <c r="K638" s="71">
        <v>0.66200910066436003</v>
      </c>
      <c r="L638" s="68">
        <v>8.199121522694</v>
      </c>
      <c r="M638" s="71">
        <v>0</v>
      </c>
      <c r="N638" s="68">
        <v>1.02489019033675</v>
      </c>
      <c r="O638" s="71">
        <v>1.04895104895178E-2</v>
      </c>
      <c r="P638" s="68">
        <v>0.58651026392961902</v>
      </c>
      <c r="Q638" s="71">
        <v>3.705E-2</v>
      </c>
      <c r="R638" s="68">
        <v>13.353115727003001</v>
      </c>
    </row>
    <row r="639" spans="1:18" x14ac:dyDescent="0.2">
      <c r="A639" s="141" t="s">
        <v>1532</v>
      </c>
      <c r="B639" s="67" t="s">
        <v>1574</v>
      </c>
      <c r="C639" s="67">
        <v>69</v>
      </c>
      <c r="D639" s="67" t="s">
        <v>334</v>
      </c>
      <c r="E639" s="71">
        <v>0.72202238326260204</v>
      </c>
      <c r="F639" s="68">
        <v>63.103953147877</v>
      </c>
      <c r="G639" s="71">
        <v>0.86742871027381196</v>
      </c>
      <c r="H639" s="68">
        <v>67.789165446559295</v>
      </c>
      <c r="I639" s="71">
        <v>0.76034174075323302</v>
      </c>
      <c r="J639" s="68">
        <v>50.805270863836</v>
      </c>
      <c r="K639" s="71">
        <v>0.91519301380604101</v>
      </c>
      <c r="L639" s="68">
        <v>80.234260614934101</v>
      </c>
      <c r="M639" s="71">
        <v>0.55690948044991995</v>
      </c>
      <c r="N639" s="68">
        <v>32.942898975109799</v>
      </c>
      <c r="O639" s="71">
        <v>0.62286135429260303</v>
      </c>
      <c r="P639" s="68">
        <v>71.700879765395896</v>
      </c>
      <c r="Q639" s="71">
        <v>0.60940000000000005</v>
      </c>
      <c r="R639" s="68">
        <v>60.682492581602403</v>
      </c>
    </row>
    <row r="640" spans="1:18" x14ac:dyDescent="0.2">
      <c r="A640" s="141" t="s">
        <v>1575</v>
      </c>
      <c r="B640" s="67" t="s">
        <v>1576</v>
      </c>
      <c r="C640" s="67">
        <v>69</v>
      </c>
      <c r="D640" s="67" t="s">
        <v>334</v>
      </c>
      <c r="E640" s="71">
        <v>0.53011659573443504</v>
      </c>
      <c r="F640" s="68">
        <v>17.715959004392399</v>
      </c>
      <c r="G640" s="71">
        <v>0.79645316367862895</v>
      </c>
      <c r="H640" s="68">
        <v>35.431918008784798</v>
      </c>
      <c r="I640" s="71">
        <v>0.64475534257588596</v>
      </c>
      <c r="J640" s="68">
        <v>13.030746705710101</v>
      </c>
      <c r="K640" s="71">
        <v>0.77595182453730704</v>
      </c>
      <c r="L640" s="68">
        <v>27.232796486090798</v>
      </c>
      <c r="M640" s="71">
        <v>0.443090519550081</v>
      </c>
      <c r="N640" s="68">
        <v>19.033674963396798</v>
      </c>
      <c r="O640" s="71">
        <v>0.51944872406470799</v>
      </c>
      <c r="P640" s="68">
        <v>58.064516129032299</v>
      </c>
      <c r="Q640" s="71">
        <v>1E-3</v>
      </c>
      <c r="R640" s="68">
        <v>10.8308605341246</v>
      </c>
    </row>
    <row r="641" spans="1:18" x14ac:dyDescent="0.2">
      <c r="A641" s="141" t="s">
        <v>1577</v>
      </c>
      <c r="B641" s="67" t="s">
        <v>1578</v>
      </c>
      <c r="C641" s="67">
        <v>69</v>
      </c>
      <c r="D641" s="67" t="s">
        <v>334</v>
      </c>
      <c r="E641" s="71">
        <v>0.67408522592273701</v>
      </c>
      <c r="F641" s="68">
        <v>52.122986822840403</v>
      </c>
      <c r="G641" s="71">
        <v>0.85213135459515899</v>
      </c>
      <c r="H641" s="68">
        <v>59.736456808199101</v>
      </c>
      <c r="I641" s="71">
        <v>0.680636891837063</v>
      </c>
      <c r="J641" s="68">
        <v>21.229868228404101</v>
      </c>
      <c r="K641" s="71">
        <v>0.76079425607793505</v>
      </c>
      <c r="L641" s="68">
        <v>23.865300146412899</v>
      </c>
      <c r="M641" s="71">
        <v>0.57699517943224499</v>
      </c>
      <c r="N641" s="68">
        <v>36.310395314787698</v>
      </c>
      <c r="O641" s="71">
        <v>0.48140367359402197</v>
      </c>
      <c r="P641" s="68">
        <v>54.252199413489699</v>
      </c>
      <c r="Q641" s="71">
        <v>0.69255</v>
      </c>
      <c r="R641" s="68">
        <v>66.320474777448098</v>
      </c>
    </row>
    <row r="642" spans="1:18" x14ac:dyDescent="0.2">
      <c r="A642" s="141" t="s">
        <v>1579</v>
      </c>
      <c r="B642" s="67" t="s">
        <v>1580</v>
      </c>
      <c r="C642" s="67">
        <v>69</v>
      </c>
      <c r="D642" s="67" t="s">
        <v>334</v>
      </c>
      <c r="E642" s="71">
        <v>0.59107026588715506</v>
      </c>
      <c r="F642" s="68">
        <v>29.8682284040996</v>
      </c>
      <c r="G642" s="71">
        <v>0.85465741746494805</v>
      </c>
      <c r="H642" s="68">
        <v>60.907759882869698</v>
      </c>
      <c r="I642" s="71">
        <v>0.62110854399704596</v>
      </c>
      <c r="J642" s="68">
        <v>8.4919472913616403</v>
      </c>
      <c r="K642" s="71">
        <v>0.77915568431277804</v>
      </c>
      <c r="L642" s="68">
        <v>28.2576866764275</v>
      </c>
      <c r="M642" s="71">
        <v>0.61047134440278505</v>
      </c>
      <c r="N642" s="68">
        <v>42.752562225475799</v>
      </c>
      <c r="O642" s="71">
        <v>0.46472860514537501</v>
      </c>
      <c r="P642" s="68">
        <v>51.173020527859201</v>
      </c>
      <c r="Q642" s="71">
        <v>0.21629999999999999</v>
      </c>
      <c r="R642" s="68">
        <v>30.860534124629101</v>
      </c>
    </row>
    <row r="643" spans="1:18" x14ac:dyDescent="0.2">
      <c r="A643" s="141" t="s">
        <v>1581</v>
      </c>
      <c r="B643" s="67" t="s">
        <v>1582</v>
      </c>
      <c r="C643" s="67">
        <v>69</v>
      </c>
      <c r="D643" s="67" t="s">
        <v>334</v>
      </c>
      <c r="E643" s="71">
        <v>0.53446393353831001</v>
      </c>
      <c r="F643" s="68">
        <v>18.740849194729101</v>
      </c>
      <c r="G643" s="71">
        <v>0.81958015773270099</v>
      </c>
      <c r="H643" s="68">
        <v>44.363103953147899</v>
      </c>
      <c r="I643" s="71">
        <v>0.65577420999235203</v>
      </c>
      <c r="J643" s="68">
        <v>15.5197657393851</v>
      </c>
      <c r="K643" s="71">
        <v>0.76503154590944999</v>
      </c>
      <c r="L643" s="68">
        <v>24.743777452415799</v>
      </c>
      <c r="M643" s="71">
        <v>0.56360471344402796</v>
      </c>
      <c r="N643" s="68">
        <v>33.967789165446597</v>
      </c>
      <c r="O643" s="71">
        <v>0.39099297415133</v>
      </c>
      <c r="P643" s="68">
        <v>36.217008797654003</v>
      </c>
      <c r="Q643" s="71">
        <v>1.18E-2</v>
      </c>
      <c r="R643" s="68">
        <v>12.0178041543027</v>
      </c>
    </row>
    <row r="644" spans="1:18" x14ac:dyDescent="0.2">
      <c r="A644" s="141" t="s">
        <v>1583</v>
      </c>
      <c r="B644" s="67" t="s">
        <v>1584</v>
      </c>
      <c r="C644" s="67">
        <v>69</v>
      </c>
      <c r="D644" s="67" t="s">
        <v>334</v>
      </c>
      <c r="E644" s="71">
        <v>0.53884916773735203</v>
      </c>
      <c r="F644" s="68">
        <v>19.6193265007321</v>
      </c>
      <c r="G644" s="71">
        <v>0.832860541518886</v>
      </c>
      <c r="H644" s="68">
        <v>51.244509516837503</v>
      </c>
      <c r="I644" s="71">
        <v>0.62080771802517398</v>
      </c>
      <c r="J644" s="68">
        <v>8.3455344070278201</v>
      </c>
      <c r="K644" s="71">
        <v>0.753780436357253</v>
      </c>
      <c r="L644" s="68">
        <v>21.815519765739399</v>
      </c>
      <c r="M644" s="71">
        <v>0.45648098553829702</v>
      </c>
      <c r="N644" s="68">
        <v>20.351390922401201</v>
      </c>
      <c r="O644" s="71">
        <v>0.37296532498450102</v>
      </c>
      <c r="P644" s="68">
        <v>34.310850439882699</v>
      </c>
      <c r="Q644" s="71">
        <v>0.19620000000000001</v>
      </c>
      <c r="R644" s="68">
        <v>28.1899109792285</v>
      </c>
    </row>
    <row r="645" spans="1:18" x14ac:dyDescent="0.2">
      <c r="A645" s="141" t="s">
        <v>1585</v>
      </c>
      <c r="B645" s="67" t="s">
        <v>1586</v>
      </c>
      <c r="C645" s="67">
        <v>69</v>
      </c>
      <c r="D645" s="67" t="s">
        <v>334</v>
      </c>
      <c r="E645" s="71">
        <v>0.54141130339146404</v>
      </c>
      <c r="F645" s="68">
        <v>20.204978038067299</v>
      </c>
      <c r="G645" s="71">
        <v>0.77514745750172098</v>
      </c>
      <c r="H645" s="68">
        <v>28.696925329429</v>
      </c>
      <c r="I645" s="71">
        <v>0.62472593775435203</v>
      </c>
      <c r="J645" s="68">
        <v>9.0775988286969298</v>
      </c>
      <c r="K645" s="71">
        <v>0.63944484205440699</v>
      </c>
      <c r="L645" s="68">
        <v>6.7349926793557797</v>
      </c>
      <c r="M645" s="71">
        <v>0.443090519550081</v>
      </c>
      <c r="N645" s="68">
        <v>19.033674963396798</v>
      </c>
      <c r="O645" s="71">
        <v>0.41015906348822501</v>
      </c>
      <c r="P645" s="68">
        <v>40.469208211143702</v>
      </c>
      <c r="Q645" s="71">
        <v>0.35589999999999999</v>
      </c>
      <c r="R645" s="68">
        <v>42.7299703264095</v>
      </c>
    </row>
    <row r="646" spans="1:18" x14ac:dyDescent="0.2">
      <c r="A646" s="141" t="s">
        <v>1587</v>
      </c>
      <c r="B646" s="67" t="s">
        <v>1588</v>
      </c>
      <c r="C646" s="67">
        <v>69</v>
      </c>
      <c r="D646" s="67" t="s">
        <v>334</v>
      </c>
      <c r="E646" s="71">
        <v>0.52884987835120401</v>
      </c>
      <c r="F646" s="68">
        <v>17.2767203513909</v>
      </c>
      <c r="G646" s="71">
        <v>0.80948827223433895</v>
      </c>
      <c r="H646" s="68">
        <v>39.970717423133202</v>
      </c>
      <c r="I646" s="71">
        <v>0.65351381848123602</v>
      </c>
      <c r="J646" s="68">
        <v>15.2269399707174</v>
      </c>
      <c r="K646" s="71">
        <v>0.74637898219683396</v>
      </c>
      <c r="L646" s="68">
        <v>20.497803806735</v>
      </c>
      <c r="M646" s="71">
        <v>0.49665238350294599</v>
      </c>
      <c r="N646" s="68">
        <v>24.1581259150805</v>
      </c>
      <c r="O646" s="71">
        <v>0.41126581369186599</v>
      </c>
      <c r="P646" s="68">
        <v>40.909090909090899</v>
      </c>
      <c r="Q646" s="71">
        <v>5.5800000000000002E-2</v>
      </c>
      <c r="R646" s="68">
        <v>14.3916913946588</v>
      </c>
    </row>
    <row r="647" spans="1:18" x14ac:dyDescent="0.2">
      <c r="A647" s="141" t="s">
        <v>1589</v>
      </c>
      <c r="B647" s="67" t="s">
        <v>1590</v>
      </c>
      <c r="C647" s="67">
        <v>69</v>
      </c>
      <c r="D647" s="67" t="s">
        <v>334</v>
      </c>
      <c r="E647" s="71">
        <v>0.51871669517277097</v>
      </c>
      <c r="F647" s="68">
        <v>16.105417276720399</v>
      </c>
      <c r="G647" s="71">
        <v>0.82609547306605902</v>
      </c>
      <c r="H647" s="68">
        <v>47.5841874084919</v>
      </c>
      <c r="I647" s="71">
        <v>0.62796286438253102</v>
      </c>
      <c r="J647" s="68">
        <v>9.6632503660322104</v>
      </c>
      <c r="K647" s="71">
        <v>0.61520376364877005</v>
      </c>
      <c r="L647" s="68">
        <v>5.5636896046852096</v>
      </c>
      <c r="M647" s="71">
        <v>0.53682378146759502</v>
      </c>
      <c r="N647" s="68">
        <v>28.843338213762799</v>
      </c>
      <c r="O647" s="71">
        <v>0.40291428847167099</v>
      </c>
      <c r="P647" s="68">
        <v>39.002932551319603</v>
      </c>
      <c r="Q647" s="71">
        <v>0.1033</v>
      </c>
      <c r="R647" s="68">
        <v>18.2492581602374</v>
      </c>
    </row>
    <row r="648" spans="1:18" x14ac:dyDescent="0.2">
      <c r="A648" s="141" t="s">
        <v>1591</v>
      </c>
      <c r="B648" s="67" t="s">
        <v>1592</v>
      </c>
      <c r="C648" s="67">
        <v>69</v>
      </c>
      <c r="D648" s="67" t="s">
        <v>334</v>
      </c>
      <c r="E648" s="71">
        <v>0.611946205224144</v>
      </c>
      <c r="F648" s="68">
        <v>35.139092240117101</v>
      </c>
      <c r="G648" s="71">
        <v>0.84232590277397601</v>
      </c>
      <c r="H648" s="68">
        <v>55.490483162518302</v>
      </c>
      <c r="I648" s="71">
        <v>0.66449440777875601</v>
      </c>
      <c r="J648" s="68">
        <v>17.130307467057101</v>
      </c>
      <c r="K648" s="71">
        <v>0.85692660494171002</v>
      </c>
      <c r="L648" s="68">
        <v>53.294289897511</v>
      </c>
      <c r="M648" s="71">
        <v>0.43639528655597298</v>
      </c>
      <c r="N648" s="68">
        <v>18.00878477306</v>
      </c>
      <c r="O648" s="71">
        <v>0.61993502929444699</v>
      </c>
      <c r="P648" s="68">
        <v>71.407624633431098</v>
      </c>
      <c r="Q648" s="71">
        <v>0.25159999999999999</v>
      </c>
      <c r="R648" s="68">
        <v>34.272997032641001</v>
      </c>
    </row>
    <row r="649" spans="1:18" x14ac:dyDescent="0.2">
      <c r="A649" s="141" t="s">
        <v>1593</v>
      </c>
      <c r="B649" s="67" t="s">
        <v>1594</v>
      </c>
      <c r="C649" s="67">
        <v>69</v>
      </c>
      <c r="D649" s="67" t="s">
        <v>334</v>
      </c>
      <c r="E649" s="71">
        <v>0.69908997847034404</v>
      </c>
      <c r="F649" s="68">
        <v>57.979502196193302</v>
      </c>
      <c r="G649" s="71">
        <v>0.90024258654660505</v>
      </c>
      <c r="H649" s="68">
        <v>84.333821376281094</v>
      </c>
      <c r="I649" s="71">
        <v>0.64741623626767197</v>
      </c>
      <c r="J649" s="68">
        <v>13.616398243045399</v>
      </c>
      <c r="K649" s="71">
        <v>0.88283114422023301</v>
      </c>
      <c r="L649" s="68">
        <v>65.885797950219597</v>
      </c>
      <c r="M649" s="71">
        <v>0.66403320835565105</v>
      </c>
      <c r="N649" s="68">
        <v>53.001464128843303</v>
      </c>
      <c r="O649" s="71">
        <v>0.55021669543190299</v>
      </c>
      <c r="P649" s="68">
        <v>62.903225806451601</v>
      </c>
      <c r="Q649" s="71">
        <v>0.54979999999999996</v>
      </c>
      <c r="R649" s="68">
        <v>55.786350148368001</v>
      </c>
    </row>
    <row r="650" spans="1:18" x14ac:dyDescent="0.2">
      <c r="A650" s="141" t="s">
        <v>1595</v>
      </c>
      <c r="B650" s="67" t="s">
        <v>1596</v>
      </c>
      <c r="C650" s="67">
        <v>69</v>
      </c>
      <c r="D650" s="67" t="s">
        <v>334</v>
      </c>
      <c r="E650" s="71">
        <v>0.616395112698089</v>
      </c>
      <c r="F650" s="68">
        <v>37.188872620790598</v>
      </c>
      <c r="G650" s="71">
        <v>0.83627257561474699</v>
      </c>
      <c r="H650" s="68">
        <v>52.855051244509497</v>
      </c>
      <c r="I650" s="71">
        <v>0.68425891011354401</v>
      </c>
      <c r="J650" s="68">
        <v>22.254758418740799</v>
      </c>
      <c r="K650" s="71">
        <v>0.77280806632225996</v>
      </c>
      <c r="L650" s="68">
        <v>26.500732064421701</v>
      </c>
      <c r="M650" s="71">
        <v>0.71759507230851705</v>
      </c>
      <c r="N650" s="68">
        <v>64.128843338213798</v>
      </c>
      <c r="O650" s="71">
        <v>0.48733605182946599</v>
      </c>
      <c r="P650" s="68">
        <v>55.2785923753666</v>
      </c>
      <c r="Q650" s="71">
        <v>0.2001</v>
      </c>
      <c r="R650" s="68">
        <v>28.6350148367953</v>
      </c>
    </row>
    <row r="651" spans="1:18" x14ac:dyDescent="0.2">
      <c r="A651" s="141" t="s">
        <v>1597</v>
      </c>
      <c r="B651" s="67" t="s">
        <v>1598</v>
      </c>
      <c r="C651" s="67">
        <v>69</v>
      </c>
      <c r="D651" s="67" t="s">
        <v>334</v>
      </c>
      <c r="E651" s="71">
        <v>0.58363898518366097</v>
      </c>
      <c r="F651" s="68">
        <v>27.8184480234261</v>
      </c>
      <c r="G651" s="71">
        <v>0.85415444836042997</v>
      </c>
      <c r="H651" s="68">
        <v>60.614934114202001</v>
      </c>
      <c r="I651" s="71">
        <v>0.72824123229309601</v>
      </c>
      <c r="J651" s="68">
        <v>39.238653001464101</v>
      </c>
      <c r="K651" s="71">
        <v>0.83790653550532401</v>
      </c>
      <c r="L651" s="68">
        <v>47.5841874084919</v>
      </c>
      <c r="M651" s="71">
        <v>0.59708087841456903</v>
      </c>
      <c r="N651" s="68">
        <v>39.970717423133202</v>
      </c>
      <c r="O651" s="71">
        <v>0.48445081652854799</v>
      </c>
      <c r="P651" s="68">
        <v>54.545454545454497</v>
      </c>
      <c r="Q651" s="71">
        <v>0</v>
      </c>
      <c r="R651" s="68">
        <v>10.5341246290801</v>
      </c>
    </row>
    <row r="652" spans="1:18" x14ac:dyDescent="0.2">
      <c r="A652" s="141" t="s">
        <v>1599</v>
      </c>
      <c r="B652" s="67" t="s">
        <v>1600</v>
      </c>
      <c r="C652" s="67">
        <v>69</v>
      </c>
      <c r="D652" s="67" t="s">
        <v>334</v>
      </c>
      <c r="E652" s="71">
        <v>0.44094199710795101</v>
      </c>
      <c r="F652" s="68">
        <v>6.4421669106881403</v>
      </c>
      <c r="G652" s="71">
        <v>0.71617224435385296</v>
      </c>
      <c r="H652" s="68">
        <v>17.130307467057101</v>
      </c>
      <c r="I652" s="71">
        <v>0.50312311954996403</v>
      </c>
      <c r="J652" s="68">
        <v>2.0497803806735</v>
      </c>
      <c r="K652" s="71">
        <v>0.66497096514887499</v>
      </c>
      <c r="L652" s="68">
        <v>8.3455344070278201</v>
      </c>
      <c r="M652" s="71">
        <v>0.33596679164434901</v>
      </c>
      <c r="N652" s="68">
        <v>11.2737920937042</v>
      </c>
      <c r="O652" s="71">
        <v>0.42541886195066497</v>
      </c>
      <c r="P652" s="68">
        <v>43.841642228738998</v>
      </c>
      <c r="Q652" s="71">
        <v>0</v>
      </c>
      <c r="R652" s="68">
        <v>10.5341246290801</v>
      </c>
    </row>
    <row r="653" spans="1:18" x14ac:dyDescent="0.2">
      <c r="A653" s="141" t="s">
        <v>1601</v>
      </c>
      <c r="B653" s="67" t="s">
        <v>1602</v>
      </c>
      <c r="C653" s="67">
        <v>69</v>
      </c>
      <c r="D653" s="67" t="s">
        <v>334</v>
      </c>
      <c r="E653" s="71">
        <v>0.64475669227938703</v>
      </c>
      <c r="F653" s="68">
        <v>44.655929721815497</v>
      </c>
      <c r="G653" s="71">
        <v>0.84453073195290895</v>
      </c>
      <c r="H653" s="68">
        <v>56.222547584187403</v>
      </c>
      <c r="I653" s="71">
        <v>0.80889632333427397</v>
      </c>
      <c r="J653" s="68">
        <v>71.888726207906302</v>
      </c>
      <c r="K653" s="71">
        <v>0.94135395284744705</v>
      </c>
      <c r="L653" s="68">
        <v>90.775988286969294</v>
      </c>
      <c r="M653" s="71">
        <v>0.68411890733797598</v>
      </c>
      <c r="N653" s="68">
        <v>57.101024890190303</v>
      </c>
      <c r="O653" s="71">
        <v>0.58964023820371403</v>
      </c>
      <c r="P653" s="68">
        <v>67.595307917888604</v>
      </c>
      <c r="Q653" s="71">
        <v>0</v>
      </c>
      <c r="R653" s="68">
        <v>10.5341246290801</v>
      </c>
    </row>
    <row r="654" spans="1:18" x14ac:dyDescent="0.2">
      <c r="A654" s="141" t="s">
        <v>1603</v>
      </c>
      <c r="B654" s="67" t="s">
        <v>1604</v>
      </c>
      <c r="C654" s="67">
        <v>69</v>
      </c>
      <c r="D654" s="67" t="s">
        <v>334</v>
      </c>
      <c r="E654" s="71">
        <v>0.67276390101262296</v>
      </c>
      <c r="F654" s="68">
        <v>51.537335285505101</v>
      </c>
      <c r="G654" s="71">
        <v>0.78666228924383697</v>
      </c>
      <c r="H654" s="68">
        <v>32.210834553440698</v>
      </c>
      <c r="I654" s="71">
        <v>0.74016323216195101</v>
      </c>
      <c r="J654" s="68">
        <v>43.777452415812597</v>
      </c>
      <c r="K654" s="71">
        <v>0.828792128995545</v>
      </c>
      <c r="L654" s="68">
        <v>44.070278184480202</v>
      </c>
      <c r="M654" s="71">
        <v>0.61716657739689396</v>
      </c>
      <c r="N654" s="68">
        <v>44.2166910688141</v>
      </c>
      <c r="O654" s="71">
        <v>0.44709917827751</v>
      </c>
      <c r="P654" s="68">
        <v>49.266862170087997</v>
      </c>
      <c r="Q654" s="71">
        <v>0.61670000000000003</v>
      </c>
      <c r="R654" s="68">
        <v>61.275964391691403</v>
      </c>
    </row>
    <row r="655" spans="1:18" x14ac:dyDescent="0.2">
      <c r="A655" s="141" t="s">
        <v>1605</v>
      </c>
      <c r="B655" s="67" t="s">
        <v>1606</v>
      </c>
      <c r="C655" s="67">
        <v>69</v>
      </c>
      <c r="D655" s="67" t="s">
        <v>334</v>
      </c>
      <c r="E655" s="71">
        <v>0.52738936356057697</v>
      </c>
      <c r="F655" s="68">
        <v>17.130307467057101</v>
      </c>
      <c r="G655" s="71">
        <v>0.79065730099498699</v>
      </c>
      <c r="H655" s="68">
        <v>33.528550512445101</v>
      </c>
      <c r="I655" s="71">
        <v>0.68620349328390395</v>
      </c>
      <c r="J655" s="68">
        <v>22.840409956076101</v>
      </c>
      <c r="K655" s="71">
        <v>0.72008562478648097</v>
      </c>
      <c r="L655" s="68">
        <v>15.666178623718899</v>
      </c>
      <c r="M655" s="71">
        <v>0.469871451526513</v>
      </c>
      <c r="N655" s="68">
        <v>21.6691068814056</v>
      </c>
      <c r="O655" s="71">
        <v>0.336618310771578</v>
      </c>
      <c r="P655" s="68">
        <v>27.419354838709701</v>
      </c>
      <c r="Q655" s="71">
        <v>0.16089999999999999</v>
      </c>
      <c r="R655" s="68">
        <v>23.442136498516302</v>
      </c>
    </row>
    <row r="656" spans="1:18" x14ac:dyDescent="0.2">
      <c r="A656" s="141" t="s">
        <v>1607</v>
      </c>
      <c r="B656" s="67" t="s">
        <v>1608</v>
      </c>
      <c r="C656" s="67">
        <v>69</v>
      </c>
      <c r="D656" s="67" t="s">
        <v>334</v>
      </c>
      <c r="E656" s="71">
        <v>0.54411058295451298</v>
      </c>
      <c r="F656" s="68">
        <v>20.790629575402601</v>
      </c>
      <c r="G656" s="71">
        <v>0.67486948153304005</v>
      </c>
      <c r="H656" s="68">
        <v>13.1771595900439</v>
      </c>
      <c r="I656" s="71">
        <v>0.71439061476148702</v>
      </c>
      <c r="J656" s="68">
        <v>33.821376281112698</v>
      </c>
      <c r="K656" s="71">
        <v>0.72308593729600801</v>
      </c>
      <c r="L656" s="68">
        <v>16.544655929721799</v>
      </c>
      <c r="M656" s="71">
        <v>0.46317621853240498</v>
      </c>
      <c r="N656" s="68">
        <v>21.229868228404101</v>
      </c>
      <c r="O656" s="71">
        <v>0.28664124560413501</v>
      </c>
      <c r="P656" s="68">
        <v>18.035190615835798</v>
      </c>
      <c r="Q656" s="71">
        <v>0.40250000000000002</v>
      </c>
      <c r="R656" s="68">
        <v>46.587537091988096</v>
      </c>
    </row>
    <row r="657" spans="1:18" x14ac:dyDescent="0.2">
      <c r="A657" s="141" t="s">
        <v>1609</v>
      </c>
      <c r="B657" s="67" t="s">
        <v>1610</v>
      </c>
      <c r="C657" s="67">
        <v>69</v>
      </c>
      <c r="D657" s="67" t="s">
        <v>334</v>
      </c>
      <c r="E657" s="71">
        <v>0.62853895279655403</v>
      </c>
      <c r="F657" s="68">
        <v>40.702781844802303</v>
      </c>
      <c r="G657" s="71">
        <v>0.83354693619576103</v>
      </c>
      <c r="H657" s="68">
        <v>51.390922401171302</v>
      </c>
      <c r="I657" s="71">
        <v>0.63973302302652002</v>
      </c>
      <c r="J657" s="68">
        <v>11.4202049780381</v>
      </c>
      <c r="K657" s="71">
        <v>0.74051699012099403</v>
      </c>
      <c r="L657" s="68">
        <v>19.033674963396798</v>
      </c>
      <c r="M657" s="71">
        <v>0.51004284949116196</v>
      </c>
      <c r="N657" s="68">
        <v>26.500732064421701</v>
      </c>
      <c r="O657" s="71">
        <v>0.31924391794488599</v>
      </c>
      <c r="P657" s="68">
        <v>23.313782991202299</v>
      </c>
      <c r="Q657" s="71">
        <v>0.72814999999999996</v>
      </c>
      <c r="R657" s="68">
        <v>69.287833827893195</v>
      </c>
    </row>
    <row r="658" spans="1:18" x14ac:dyDescent="0.2">
      <c r="A658" s="141" t="s">
        <v>716</v>
      </c>
      <c r="B658" s="67" t="s">
        <v>1611</v>
      </c>
      <c r="C658" s="67">
        <v>69</v>
      </c>
      <c r="D658" s="67" t="s">
        <v>334</v>
      </c>
      <c r="E658" s="71">
        <v>0.69269084848543205</v>
      </c>
      <c r="F658" s="68">
        <v>56.076134699853597</v>
      </c>
      <c r="G658" s="71">
        <v>0.807114776847495</v>
      </c>
      <c r="H658" s="68">
        <v>38.799414348462697</v>
      </c>
      <c r="I658" s="71">
        <v>0.71553987686012799</v>
      </c>
      <c r="J658" s="68">
        <v>34.553440702781799</v>
      </c>
      <c r="K658" s="71">
        <v>0.81986860339162904</v>
      </c>
      <c r="L658" s="68">
        <v>40.849194729136201</v>
      </c>
      <c r="M658" s="71">
        <v>0.44978575254418901</v>
      </c>
      <c r="N658" s="68">
        <v>19.180087847730601</v>
      </c>
      <c r="O658" s="71">
        <v>0.36383608126915201</v>
      </c>
      <c r="P658" s="68">
        <v>32.258064516128997</v>
      </c>
      <c r="Q658" s="71">
        <v>1</v>
      </c>
      <c r="R658" s="68">
        <v>100</v>
      </c>
    </row>
    <row r="659" spans="1:18" x14ac:dyDescent="0.2">
      <c r="A659" s="141" t="s">
        <v>1612</v>
      </c>
      <c r="B659" s="67" t="s">
        <v>1613</v>
      </c>
      <c r="C659" s="67">
        <v>69</v>
      </c>
      <c r="D659" s="67" t="s">
        <v>334</v>
      </c>
      <c r="E659" s="71">
        <v>0.56146212435499399</v>
      </c>
      <c r="F659" s="68">
        <v>24.890190336749601</v>
      </c>
      <c r="G659" s="71">
        <v>0.82994190419611702</v>
      </c>
      <c r="H659" s="68">
        <v>49.780380673499302</v>
      </c>
      <c r="I659" s="71">
        <v>0.67210027677284501</v>
      </c>
      <c r="J659" s="68">
        <v>18.740849194729101</v>
      </c>
      <c r="K659" s="71">
        <v>0.67397498154832503</v>
      </c>
      <c r="L659" s="68">
        <v>9.22401171303075</v>
      </c>
      <c r="M659" s="71">
        <v>0.51004284949116196</v>
      </c>
      <c r="N659" s="68">
        <v>26.500732064421701</v>
      </c>
      <c r="O659" s="71">
        <v>0.32521273412151402</v>
      </c>
      <c r="P659" s="68">
        <v>24.633431085043998</v>
      </c>
      <c r="Q659" s="71">
        <v>0.35749999999999998</v>
      </c>
      <c r="R659" s="68">
        <v>42.8783382789317</v>
      </c>
    </row>
    <row r="660" spans="1:18" x14ac:dyDescent="0.2">
      <c r="A660" s="141" t="s">
        <v>1614</v>
      </c>
      <c r="B660" s="67" t="s">
        <v>1615</v>
      </c>
      <c r="C660" s="67">
        <v>69</v>
      </c>
      <c r="D660" s="67" t="s">
        <v>334</v>
      </c>
      <c r="E660" s="71">
        <v>0.54534354633189197</v>
      </c>
      <c r="F660" s="68">
        <v>21.083455344070298</v>
      </c>
      <c r="G660" s="71">
        <v>0.74642689829133702</v>
      </c>
      <c r="H660" s="68">
        <v>21.083455344070298</v>
      </c>
      <c r="I660" s="71">
        <v>0.69973599735230296</v>
      </c>
      <c r="J660" s="68">
        <v>27.8184480234261</v>
      </c>
      <c r="K660" s="71">
        <v>0.67411816134941105</v>
      </c>
      <c r="L660" s="68">
        <v>9.3704245973645701</v>
      </c>
      <c r="M660" s="71">
        <v>0.42300482056775601</v>
      </c>
      <c r="N660" s="68">
        <v>16.251830161054201</v>
      </c>
      <c r="O660" s="71">
        <v>0.33487540043054198</v>
      </c>
      <c r="P660" s="68">
        <v>26.686217008797701</v>
      </c>
      <c r="Q660" s="71">
        <v>0.39389999999999997</v>
      </c>
      <c r="R660" s="68">
        <v>45.845697329376897</v>
      </c>
    </row>
    <row r="661" spans="1:18" x14ac:dyDescent="0.2">
      <c r="A661" s="141" t="s">
        <v>1616</v>
      </c>
      <c r="B661" s="67" t="s">
        <v>1617</v>
      </c>
      <c r="C661" s="67">
        <v>69</v>
      </c>
      <c r="D661" s="67" t="s">
        <v>334</v>
      </c>
      <c r="E661" s="71">
        <v>0.72107221324995296</v>
      </c>
      <c r="F661" s="68">
        <v>62.957540263543201</v>
      </c>
      <c r="G661" s="71">
        <v>0.82468197404037902</v>
      </c>
      <c r="H661" s="68">
        <v>46.412884333821403</v>
      </c>
      <c r="I661" s="71">
        <v>0.701462078953352</v>
      </c>
      <c r="J661" s="68">
        <v>28.111273792093701</v>
      </c>
      <c r="K661" s="71">
        <v>0.86496344612486298</v>
      </c>
      <c r="L661" s="68">
        <v>56.661786237188899</v>
      </c>
      <c r="M661" s="71">
        <v>0.47656668452062201</v>
      </c>
      <c r="N661" s="68">
        <v>22.254758418740799</v>
      </c>
      <c r="O661" s="71">
        <v>0.45875909586050201</v>
      </c>
      <c r="P661" s="68">
        <v>50.879765395894403</v>
      </c>
      <c r="Q661" s="71">
        <v>1</v>
      </c>
      <c r="R661" s="68">
        <v>100</v>
      </c>
    </row>
    <row r="662" spans="1:18" x14ac:dyDescent="0.2">
      <c r="A662" s="141" t="s">
        <v>1618</v>
      </c>
      <c r="B662" s="67" t="s">
        <v>1619</v>
      </c>
      <c r="C662" s="67">
        <v>69</v>
      </c>
      <c r="D662" s="67" t="s">
        <v>334</v>
      </c>
      <c r="E662" s="71">
        <v>0.62979371739087298</v>
      </c>
      <c r="F662" s="68">
        <v>41.288433382137598</v>
      </c>
      <c r="G662" s="71">
        <v>0.82755963722466497</v>
      </c>
      <c r="H662" s="68">
        <v>47.877013177159597</v>
      </c>
      <c r="I662" s="71">
        <v>0.69579408802945597</v>
      </c>
      <c r="J662" s="68">
        <v>26.354319180087799</v>
      </c>
      <c r="K662" s="71">
        <v>0.78904073706605704</v>
      </c>
      <c r="L662" s="68">
        <v>31.478770131771601</v>
      </c>
      <c r="M662" s="71">
        <v>0.55690948044991995</v>
      </c>
      <c r="N662" s="68">
        <v>32.942898975109799</v>
      </c>
      <c r="O662" s="71">
        <v>0.44245836157514201</v>
      </c>
      <c r="P662" s="68">
        <v>48.533724340176001</v>
      </c>
      <c r="Q662" s="71">
        <v>0.46700000000000003</v>
      </c>
      <c r="R662" s="68">
        <v>51.780415430267098</v>
      </c>
    </row>
    <row r="663" spans="1:18" x14ac:dyDescent="0.2">
      <c r="A663" s="141" t="s">
        <v>1597</v>
      </c>
      <c r="B663" s="67" t="s">
        <v>1620</v>
      </c>
      <c r="C663" s="67">
        <v>69</v>
      </c>
      <c r="D663" s="67" t="s">
        <v>334</v>
      </c>
      <c r="E663" s="71">
        <v>0.685652222991183</v>
      </c>
      <c r="F663" s="68">
        <v>54.465592972181597</v>
      </c>
      <c r="G663" s="71">
        <v>0.83218838602888701</v>
      </c>
      <c r="H663" s="68">
        <v>50.658857979502201</v>
      </c>
      <c r="I663" s="71">
        <v>0.75280700038029602</v>
      </c>
      <c r="J663" s="68">
        <v>48.462664714494899</v>
      </c>
      <c r="K663" s="71">
        <v>0.85405169039255702</v>
      </c>
      <c r="L663" s="68">
        <v>52.122986822840403</v>
      </c>
      <c r="M663" s="71">
        <v>0.69750937332619201</v>
      </c>
      <c r="N663" s="68">
        <v>60.029282576866798</v>
      </c>
      <c r="O663" s="71">
        <v>0.57375688781916401</v>
      </c>
      <c r="P663" s="68">
        <v>65.982404692082099</v>
      </c>
      <c r="Q663" s="71">
        <v>0.40360000000000001</v>
      </c>
      <c r="R663" s="68">
        <v>46.735905044510403</v>
      </c>
    </row>
    <row r="664" spans="1:18" x14ac:dyDescent="0.2">
      <c r="A664" s="141" t="s">
        <v>399</v>
      </c>
      <c r="B664" s="67" t="s">
        <v>1621</v>
      </c>
      <c r="C664" s="67">
        <v>70</v>
      </c>
      <c r="D664" s="67" t="s">
        <v>334</v>
      </c>
      <c r="E664" s="71">
        <v>0.57431190388983799</v>
      </c>
      <c r="F664" s="68">
        <v>26.6471449487555</v>
      </c>
      <c r="G664" s="71">
        <v>0.82575444092256001</v>
      </c>
      <c r="H664" s="68">
        <v>47.437774524158101</v>
      </c>
      <c r="I664" s="71">
        <v>0.67806000754165496</v>
      </c>
      <c r="J664" s="68">
        <v>20.204978038067299</v>
      </c>
      <c r="K664" s="71">
        <v>0.818782184384095</v>
      </c>
      <c r="L664" s="68">
        <v>40.263543191800899</v>
      </c>
      <c r="M664" s="71">
        <v>0.54351901446170403</v>
      </c>
      <c r="N664" s="68">
        <v>29.721815519765698</v>
      </c>
      <c r="O664" s="71">
        <v>0.40735577602901102</v>
      </c>
      <c r="P664" s="68">
        <v>39.589442815249299</v>
      </c>
      <c r="Q664" s="71">
        <v>0.1724</v>
      </c>
      <c r="R664" s="68">
        <v>24.9258160237389</v>
      </c>
    </row>
    <row r="665" spans="1:18" x14ac:dyDescent="0.2">
      <c r="A665" s="141" t="s">
        <v>1622</v>
      </c>
      <c r="B665" s="67" t="s">
        <v>1623</v>
      </c>
      <c r="C665" s="67">
        <v>69</v>
      </c>
      <c r="D665" s="67" t="s">
        <v>334</v>
      </c>
      <c r="E665" s="71">
        <v>0.61066265681836995</v>
      </c>
      <c r="F665" s="68">
        <v>34.553440702781799</v>
      </c>
      <c r="G665" s="71">
        <v>0.85997266449935394</v>
      </c>
      <c r="H665" s="68">
        <v>65.007320644216705</v>
      </c>
      <c r="I665" s="71">
        <v>0.74157496907911602</v>
      </c>
      <c r="J665" s="68">
        <v>44.509516837481698</v>
      </c>
      <c r="K665" s="71">
        <v>0.86065210407603798</v>
      </c>
      <c r="L665" s="68">
        <v>54.319180087847698</v>
      </c>
      <c r="M665" s="71">
        <v>0.72429030530262495</v>
      </c>
      <c r="N665" s="68">
        <v>65.592972181552</v>
      </c>
      <c r="O665" s="71">
        <v>0.47748589795308499</v>
      </c>
      <c r="P665" s="68">
        <v>53.519061583577702</v>
      </c>
      <c r="Q665" s="71">
        <v>0</v>
      </c>
      <c r="R665" s="68">
        <v>10.5341246290801</v>
      </c>
    </row>
    <row r="666" spans="1:18" x14ac:dyDescent="0.2">
      <c r="A666" s="141" t="s">
        <v>1624</v>
      </c>
      <c r="B666" s="67" t="s">
        <v>1625</v>
      </c>
      <c r="C666" s="67">
        <v>70</v>
      </c>
      <c r="D666" s="67" t="s">
        <v>334</v>
      </c>
      <c r="E666" s="71">
        <v>0.60159482326986602</v>
      </c>
      <c r="F666" s="68">
        <v>32.210834553440698</v>
      </c>
      <c r="G666" s="71">
        <v>0.82874384298403203</v>
      </c>
      <c r="H666" s="68">
        <v>48.609077598828698</v>
      </c>
      <c r="I666" s="71">
        <v>0.70375861531385997</v>
      </c>
      <c r="J666" s="68">
        <v>29.136163982430499</v>
      </c>
      <c r="K666" s="71">
        <v>0.84867667545516601</v>
      </c>
      <c r="L666" s="68">
        <v>50.073206442166899</v>
      </c>
      <c r="M666" s="71">
        <v>0.52343331547937899</v>
      </c>
      <c r="N666" s="68">
        <v>27.379209370424601</v>
      </c>
      <c r="O666" s="71">
        <v>0.274056490386762</v>
      </c>
      <c r="P666" s="68">
        <v>16.715542521994099</v>
      </c>
      <c r="Q666" s="71">
        <v>0.43090000000000001</v>
      </c>
      <c r="R666" s="68">
        <v>48.961424332344201</v>
      </c>
    </row>
    <row r="667" spans="1:18" x14ac:dyDescent="0.2">
      <c r="A667" s="141" t="s">
        <v>1626</v>
      </c>
      <c r="B667" s="67" t="s">
        <v>1627</v>
      </c>
      <c r="C667" s="67">
        <v>70</v>
      </c>
      <c r="D667" s="67" t="s">
        <v>334</v>
      </c>
      <c r="E667" s="71">
        <v>0.57838312927260305</v>
      </c>
      <c r="F667" s="68">
        <v>26.939970717423101</v>
      </c>
      <c r="G667" s="71">
        <v>0.78218302233703996</v>
      </c>
      <c r="H667" s="68">
        <v>30.893118594436299</v>
      </c>
      <c r="I667" s="71">
        <v>0.71037350722983605</v>
      </c>
      <c r="J667" s="68">
        <v>31.1859443631039</v>
      </c>
      <c r="K667" s="71">
        <v>0.86757791040827503</v>
      </c>
      <c r="L667" s="68">
        <v>57.686676427525597</v>
      </c>
      <c r="M667" s="71">
        <v>0.55021424745581204</v>
      </c>
      <c r="N667" s="68">
        <v>31.039531478770101</v>
      </c>
      <c r="O667" s="71">
        <v>0.306150088204652</v>
      </c>
      <c r="P667" s="68">
        <v>20.9677419354839</v>
      </c>
      <c r="Q667" s="71">
        <v>0.25380000000000003</v>
      </c>
      <c r="R667" s="68">
        <v>34.866468842730001</v>
      </c>
    </row>
    <row r="668" spans="1:18" x14ac:dyDescent="0.2">
      <c r="A668" s="141" t="s">
        <v>1628</v>
      </c>
      <c r="B668" s="67" t="s">
        <v>1629</v>
      </c>
      <c r="C668" s="67">
        <v>70</v>
      </c>
      <c r="D668" s="67" t="s">
        <v>334</v>
      </c>
      <c r="E668" s="71">
        <v>0.54615558002996401</v>
      </c>
      <c r="F668" s="68">
        <v>21.3762811127379</v>
      </c>
      <c r="G668" s="71">
        <v>0.798729433857438</v>
      </c>
      <c r="H668" s="68">
        <v>36.0175695461201</v>
      </c>
      <c r="I668" s="71">
        <v>0.64285272839885199</v>
      </c>
      <c r="J668" s="68">
        <v>12.0058565153734</v>
      </c>
      <c r="K668" s="71">
        <v>0.83516218475630299</v>
      </c>
      <c r="L668" s="68">
        <v>46.412884333821403</v>
      </c>
      <c r="M668" s="71">
        <v>0.59708087841456903</v>
      </c>
      <c r="N668" s="68">
        <v>39.970717423133202</v>
      </c>
      <c r="O668" s="71">
        <v>0.32275825475262299</v>
      </c>
      <c r="P668" s="68">
        <v>23.900293255131999</v>
      </c>
      <c r="Q668" s="71">
        <v>8.0350000000000005E-2</v>
      </c>
      <c r="R668" s="68">
        <v>16.320474777448101</v>
      </c>
    </row>
    <row r="669" spans="1:18" x14ac:dyDescent="0.2">
      <c r="A669" s="141" t="s">
        <v>1437</v>
      </c>
      <c r="B669" s="67" t="s">
        <v>1630</v>
      </c>
      <c r="C669" s="67">
        <v>70</v>
      </c>
      <c r="D669" s="67" t="s">
        <v>334</v>
      </c>
      <c r="E669" s="71">
        <v>0.64830947228396696</v>
      </c>
      <c r="F669" s="68">
        <v>45.387994143484597</v>
      </c>
      <c r="G669" s="71">
        <v>0.83892755690260901</v>
      </c>
      <c r="H669" s="68">
        <v>54.172767203513899</v>
      </c>
      <c r="I669" s="71">
        <v>0.71587636520064102</v>
      </c>
      <c r="J669" s="68">
        <v>34.846266471449503</v>
      </c>
      <c r="K669" s="71">
        <v>0.88014827717285804</v>
      </c>
      <c r="L669" s="68">
        <v>64.275256222547597</v>
      </c>
      <c r="M669" s="71">
        <v>0.57029994643813697</v>
      </c>
      <c r="N669" s="68">
        <v>35.431918008784798</v>
      </c>
      <c r="O669" s="71">
        <v>0.35150468798955498</v>
      </c>
      <c r="P669" s="68">
        <v>30.2052785923754</v>
      </c>
      <c r="Q669" s="71">
        <v>0.53310000000000002</v>
      </c>
      <c r="R669" s="68">
        <v>55.192878338278902</v>
      </c>
    </row>
    <row r="670" spans="1:18" x14ac:dyDescent="0.2">
      <c r="A670" s="141" t="s">
        <v>1631</v>
      </c>
      <c r="B670" s="67" t="s">
        <v>1632</v>
      </c>
      <c r="C670" s="67">
        <v>70</v>
      </c>
      <c r="D670" s="67" t="s">
        <v>334</v>
      </c>
      <c r="E670" s="71">
        <v>0.70327014610174898</v>
      </c>
      <c r="F670" s="68">
        <v>58.418740849194698</v>
      </c>
      <c r="G670" s="71">
        <v>0.86816644567797197</v>
      </c>
      <c r="H670" s="68">
        <v>68.228404099560805</v>
      </c>
      <c r="I670" s="71">
        <v>0.726852971134335</v>
      </c>
      <c r="J670" s="68">
        <v>38.799414348462697</v>
      </c>
      <c r="K670" s="71">
        <v>0.92782867085024801</v>
      </c>
      <c r="L670" s="68">
        <v>86.383601756954604</v>
      </c>
      <c r="M670" s="71">
        <v>0.53682378146759502</v>
      </c>
      <c r="N670" s="68">
        <v>28.843338213762799</v>
      </c>
      <c r="O670" s="71">
        <v>0.30484900748034599</v>
      </c>
      <c r="P670" s="68">
        <v>20.674486803519098</v>
      </c>
      <c r="Q670" s="71">
        <v>0.85509999999999997</v>
      </c>
      <c r="R670" s="68">
        <v>74.777448071216597</v>
      </c>
    </row>
    <row r="671" spans="1:18" x14ac:dyDescent="0.2">
      <c r="A671" s="141" t="s">
        <v>1633</v>
      </c>
      <c r="B671" s="67" t="s">
        <v>1634</v>
      </c>
      <c r="C671" s="67">
        <v>70</v>
      </c>
      <c r="D671" s="67" t="s">
        <v>334</v>
      </c>
      <c r="E671" s="71">
        <v>0.68991374482214396</v>
      </c>
      <c r="F671" s="68">
        <v>55.7833089311859</v>
      </c>
      <c r="G671" s="71">
        <v>0.84380746622523095</v>
      </c>
      <c r="H671" s="68">
        <v>55.929721815519798</v>
      </c>
      <c r="I671" s="71">
        <v>0.73481309435557396</v>
      </c>
      <c r="J671" s="68">
        <v>41.874084919472899</v>
      </c>
      <c r="K671" s="71">
        <v>0.92876454130688502</v>
      </c>
      <c r="L671" s="68">
        <v>86.676427525622302</v>
      </c>
      <c r="M671" s="71">
        <v>0.583690412426353</v>
      </c>
      <c r="N671" s="68">
        <v>37.920937042459698</v>
      </c>
      <c r="O671" s="71">
        <v>0.33590695461882197</v>
      </c>
      <c r="P671" s="68">
        <v>26.9794721407625</v>
      </c>
      <c r="Q671" s="71">
        <v>0.71250000000000002</v>
      </c>
      <c r="R671" s="68">
        <v>67.655786350148404</v>
      </c>
    </row>
    <row r="672" spans="1:18" x14ac:dyDescent="0.2">
      <c r="A672" s="141" t="s">
        <v>1635</v>
      </c>
      <c r="B672" s="67" t="s">
        <v>1636</v>
      </c>
      <c r="C672" s="67">
        <v>70</v>
      </c>
      <c r="D672" s="67" t="s">
        <v>334</v>
      </c>
      <c r="E672" s="71">
        <v>0.40114230308109999</v>
      </c>
      <c r="F672" s="68">
        <v>3.51390922401171</v>
      </c>
      <c r="G672" s="71">
        <v>0.50976931750822996</v>
      </c>
      <c r="H672" s="68">
        <v>4.099560761347</v>
      </c>
      <c r="I672" s="71">
        <v>0.58557704853679604</v>
      </c>
      <c r="J672" s="68">
        <v>6.0029282576866798</v>
      </c>
      <c r="K672" s="71">
        <v>0.80691887899393699</v>
      </c>
      <c r="L672" s="68">
        <v>36.456808199121497</v>
      </c>
      <c r="M672" s="71">
        <v>0.33596679164434901</v>
      </c>
      <c r="N672" s="68">
        <v>11.2737920937042</v>
      </c>
      <c r="O672" s="71">
        <v>3.8721781803284297E-2</v>
      </c>
      <c r="P672" s="68">
        <v>1.61290322580645</v>
      </c>
      <c r="Q672" s="71">
        <v>0.12989999999999999</v>
      </c>
      <c r="R672" s="68">
        <v>20.771513353115701</v>
      </c>
    </row>
    <row r="673" spans="1:18" x14ac:dyDescent="0.2">
      <c r="A673" s="141" t="s">
        <v>1637</v>
      </c>
      <c r="B673" s="67" t="s">
        <v>1638</v>
      </c>
      <c r="C673" s="67">
        <v>70</v>
      </c>
      <c r="D673" s="67" t="s">
        <v>334</v>
      </c>
      <c r="E673" s="71">
        <v>0.33049480502571799</v>
      </c>
      <c r="F673" s="68">
        <v>1.46412884333821</v>
      </c>
      <c r="G673" s="71">
        <v>0.37876394246116601</v>
      </c>
      <c r="H673" s="68">
        <v>1.3177159590043901</v>
      </c>
      <c r="I673" s="71">
        <v>0.48199603995177498</v>
      </c>
      <c r="J673" s="68">
        <v>1.1713030746705699</v>
      </c>
      <c r="K673" s="71">
        <v>0.62742685402402898</v>
      </c>
      <c r="L673" s="68">
        <v>6.0029282576866798</v>
      </c>
      <c r="M673" s="71">
        <v>1.2051419389396401E-3</v>
      </c>
      <c r="N673" s="68">
        <v>1.3177159590043901</v>
      </c>
      <c r="O673" s="71">
        <v>1.4876851778399E-2</v>
      </c>
      <c r="P673" s="68">
        <v>0.87976539589442804</v>
      </c>
      <c r="Q673" s="71">
        <v>0.47870000000000001</v>
      </c>
      <c r="R673" s="68">
        <v>52.077151335311598</v>
      </c>
    </row>
    <row r="674" spans="1:18" x14ac:dyDescent="0.2">
      <c r="A674" s="141" t="s">
        <v>1639</v>
      </c>
      <c r="B674" s="67" t="s">
        <v>1640</v>
      </c>
      <c r="C674" s="67">
        <v>69</v>
      </c>
      <c r="D674" s="67" t="s">
        <v>334</v>
      </c>
      <c r="E674" s="71">
        <v>0.61769277156052105</v>
      </c>
      <c r="F674" s="68">
        <v>37.920937042459698</v>
      </c>
      <c r="G674" s="71">
        <v>0.88987365967153798</v>
      </c>
      <c r="H674" s="68">
        <v>79.795021961932704</v>
      </c>
      <c r="I674" s="71">
        <v>0.64678305653188195</v>
      </c>
      <c r="J674" s="68">
        <v>13.1771595900439</v>
      </c>
      <c r="K674" s="71">
        <v>0.83231521047530799</v>
      </c>
      <c r="L674" s="68">
        <v>45.680819912152302</v>
      </c>
      <c r="M674" s="71">
        <v>0.62386181039100197</v>
      </c>
      <c r="N674" s="68">
        <v>45.095168374817</v>
      </c>
      <c r="O674" s="71">
        <v>0.41792289229339402</v>
      </c>
      <c r="P674" s="68">
        <v>42.2287390029325</v>
      </c>
      <c r="Q674" s="71">
        <v>0.2954</v>
      </c>
      <c r="R674" s="68">
        <v>39.169139465875404</v>
      </c>
    </row>
    <row r="675" spans="1:18" x14ac:dyDescent="0.2">
      <c r="A675" s="141" t="s">
        <v>1641</v>
      </c>
      <c r="B675" s="67" t="s">
        <v>1642</v>
      </c>
      <c r="C675" s="67">
        <v>69</v>
      </c>
      <c r="D675" s="67" t="s">
        <v>334</v>
      </c>
      <c r="E675" s="71">
        <v>0.65774878105007495</v>
      </c>
      <c r="F675" s="68">
        <v>47.730600292825798</v>
      </c>
      <c r="G675" s="71">
        <v>0.88907097310734695</v>
      </c>
      <c r="H675" s="68">
        <v>79.355783308931194</v>
      </c>
      <c r="I675" s="71">
        <v>0.72462710529525198</v>
      </c>
      <c r="J675" s="68">
        <v>38.213762811127403</v>
      </c>
      <c r="K675" s="71">
        <v>0.88324646849159505</v>
      </c>
      <c r="L675" s="68">
        <v>66.178623718887295</v>
      </c>
      <c r="M675" s="71">
        <v>0.78454740224959896</v>
      </c>
      <c r="N675" s="68">
        <v>77.452415812591497</v>
      </c>
      <c r="O675" s="71">
        <v>0.53080073715665799</v>
      </c>
      <c r="P675" s="68">
        <v>60.117302052785902</v>
      </c>
      <c r="Q675" s="71">
        <v>0.13420000000000001</v>
      </c>
      <c r="R675" s="68">
        <v>21.2166172106825</v>
      </c>
    </row>
    <row r="676" spans="1:18" x14ac:dyDescent="0.2">
      <c r="A676" s="141" t="s">
        <v>1643</v>
      </c>
      <c r="B676" s="67" t="s">
        <v>1644</v>
      </c>
      <c r="C676" s="67">
        <v>70</v>
      </c>
      <c r="D676" s="67" t="s">
        <v>334</v>
      </c>
      <c r="E676" s="71">
        <v>0.60588410538412496</v>
      </c>
      <c r="F676" s="68">
        <v>33.674963396778899</v>
      </c>
      <c r="G676" s="71">
        <v>0.802059482192373</v>
      </c>
      <c r="H676" s="68">
        <v>37.042459736456799</v>
      </c>
      <c r="I676" s="71">
        <v>0.67809903545281003</v>
      </c>
      <c r="J676" s="68">
        <v>20.351390922401201</v>
      </c>
      <c r="K676" s="71">
        <v>0.81345455470844596</v>
      </c>
      <c r="L676" s="68">
        <v>38.653001464128799</v>
      </c>
      <c r="M676" s="71">
        <v>0.71089983931440903</v>
      </c>
      <c r="N676" s="68">
        <v>62.518301610541698</v>
      </c>
      <c r="O676" s="71">
        <v>0.362291720636712</v>
      </c>
      <c r="P676" s="68">
        <v>31.818181818181799</v>
      </c>
      <c r="Q676" s="71">
        <v>0.26850000000000002</v>
      </c>
      <c r="R676" s="68">
        <v>36.943620178041499</v>
      </c>
    </row>
    <row r="677" spans="1:18" x14ac:dyDescent="0.2">
      <c r="A677" s="141" t="s">
        <v>1645</v>
      </c>
      <c r="B677" s="67" t="s">
        <v>1646</v>
      </c>
      <c r="C677" s="67">
        <v>69</v>
      </c>
      <c r="D677" s="67" t="s">
        <v>334</v>
      </c>
      <c r="E677" s="71">
        <v>0.69154320942400604</v>
      </c>
      <c r="F677" s="68">
        <v>55.929721815519798</v>
      </c>
      <c r="G677" s="71">
        <v>0.839967801480071</v>
      </c>
      <c r="H677" s="68">
        <v>54.758418740849201</v>
      </c>
      <c r="I677" s="71">
        <v>0.69154329724713104</v>
      </c>
      <c r="J677" s="68">
        <v>24.890190336749601</v>
      </c>
      <c r="K677" s="71">
        <v>0.86300555388426503</v>
      </c>
      <c r="L677" s="68">
        <v>55.7833089311859</v>
      </c>
      <c r="M677" s="71">
        <v>0.49665238350294599</v>
      </c>
      <c r="N677" s="68">
        <v>24.1581259150805</v>
      </c>
      <c r="O677" s="71">
        <v>0.54349022042962403</v>
      </c>
      <c r="P677" s="68">
        <v>62.316715542521997</v>
      </c>
      <c r="Q677" s="71">
        <v>0.71460000000000001</v>
      </c>
      <c r="R677" s="68">
        <v>68.100890207715096</v>
      </c>
    </row>
    <row r="678" spans="1:18" x14ac:dyDescent="0.2">
      <c r="A678" s="141" t="s">
        <v>1647</v>
      </c>
      <c r="B678" s="67" t="s">
        <v>1648</v>
      </c>
      <c r="C678" s="67">
        <v>69</v>
      </c>
      <c r="D678" s="67" t="s">
        <v>334</v>
      </c>
      <c r="E678" s="71">
        <v>0.75544210567669501</v>
      </c>
      <c r="F678" s="68">
        <v>70.278184480234302</v>
      </c>
      <c r="G678" s="71">
        <v>0.88484457171315101</v>
      </c>
      <c r="H678" s="68">
        <v>77.159590043923899</v>
      </c>
      <c r="I678" s="71">
        <v>0.75396138640483201</v>
      </c>
      <c r="J678" s="68">
        <v>48.609077598828698</v>
      </c>
      <c r="K678" s="71">
        <v>0.91073735939570799</v>
      </c>
      <c r="L678" s="68">
        <v>78.6237188872621</v>
      </c>
      <c r="M678" s="71">
        <v>0.68411890733797598</v>
      </c>
      <c r="N678" s="68">
        <v>57.101024890190303</v>
      </c>
      <c r="O678" s="71">
        <v>0.62964040920850195</v>
      </c>
      <c r="P678" s="68">
        <v>72.727272727272705</v>
      </c>
      <c r="Q678" s="71">
        <v>0.66935</v>
      </c>
      <c r="R678" s="68">
        <v>64.985163204747806</v>
      </c>
    </row>
    <row r="679" spans="1:18" x14ac:dyDescent="0.2">
      <c r="A679" s="141" t="s">
        <v>1649</v>
      </c>
      <c r="B679" s="67" t="s">
        <v>1650</v>
      </c>
      <c r="C679" s="67">
        <v>70</v>
      </c>
      <c r="D679" s="67" t="s">
        <v>334</v>
      </c>
      <c r="E679" s="71">
        <v>0.762341876888046</v>
      </c>
      <c r="F679" s="68">
        <v>71.742313323572503</v>
      </c>
      <c r="G679" s="71">
        <v>0.87342457407359497</v>
      </c>
      <c r="H679" s="68">
        <v>71.303074670570993</v>
      </c>
      <c r="I679" s="71">
        <v>0.71553828292117105</v>
      </c>
      <c r="J679" s="68">
        <v>34.407027818448</v>
      </c>
      <c r="K679" s="71">
        <v>0.87253362495463804</v>
      </c>
      <c r="L679" s="68">
        <v>60.029282576866798</v>
      </c>
      <c r="M679" s="71">
        <v>0.71089983931440903</v>
      </c>
      <c r="N679" s="68">
        <v>62.518301610541698</v>
      </c>
      <c r="O679" s="71">
        <v>0.52710494006446096</v>
      </c>
      <c r="P679" s="68">
        <v>59.090909090909101</v>
      </c>
      <c r="Q679" s="71">
        <v>0.87455000000000005</v>
      </c>
      <c r="R679" s="68">
        <v>75.667655786350196</v>
      </c>
    </row>
    <row r="680" spans="1:18" x14ac:dyDescent="0.2">
      <c r="A680" s="141" t="s">
        <v>1651</v>
      </c>
      <c r="B680" s="67" t="s">
        <v>1652</v>
      </c>
      <c r="C680" s="67">
        <v>70</v>
      </c>
      <c r="D680" s="67" t="s">
        <v>334</v>
      </c>
      <c r="E680" s="71">
        <v>0.63183067163362705</v>
      </c>
      <c r="F680" s="68">
        <v>41.581259150805302</v>
      </c>
      <c r="G680" s="71">
        <v>0.83397815433260702</v>
      </c>
      <c r="H680" s="68">
        <v>51.537335285505101</v>
      </c>
      <c r="I680" s="71">
        <v>0.676374392003255</v>
      </c>
      <c r="J680" s="68">
        <v>19.765739385065899</v>
      </c>
      <c r="K680" s="71">
        <v>0.71181112661844004</v>
      </c>
      <c r="L680" s="68">
        <v>14.202049780380699</v>
      </c>
      <c r="M680" s="71">
        <v>0.637252276379218</v>
      </c>
      <c r="N680" s="68">
        <v>47.5841874084919</v>
      </c>
      <c r="O680" s="71">
        <v>0.32806808046823999</v>
      </c>
      <c r="P680" s="68">
        <v>25.366568914956002</v>
      </c>
      <c r="Q680" s="71">
        <v>0.60350000000000004</v>
      </c>
      <c r="R680" s="68">
        <v>59.940652818991097</v>
      </c>
    </row>
    <row r="681" spans="1:18" x14ac:dyDescent="0.2">
      <c r="A681" s="141" t="s">
        <v>1653</v>
      </c>
      <c r="B681" s="67" t="s">
        <v>1654</v>
      </c>
      <c r="C681" s="67">
        <v>70</v>
      </c>
      <c r="D681" s="67" t="s">
        <v>334</v>
      </c>
      <c r="E681" s="71">
        <v>0.64480263387676595</v>
      </c>
      <c r="F681" s="68">
        <v>44.802342606149303</v>
      </c>
      <c r="G681" s="71">
        <v>0.80002157565026599</v>
      </c>
      <c r="H681" s="68">
        <v>36.456808199121497</v>
      </c>
      <c r="I681" s="71">
        <v>0.74936951631209303</v>
      </c>
      <c r="J681" s="68">
        <v>46.852122986822799</v>
      </c>
      <c r="K681" s="71">
        <v>0.84859673190825002</v>
      </c>
      <c r="L681" s="68">
        <v>49.926793557833101</v>
      </c>
      <c r="M681" s="71">
        <v>0.57699517943224499</v>
      </c>
      <c r="N681" s="68">
        <v>36.310395314787698</v>
      </c>
      <c r="O681" s="71">
        <v>0.410032799957739</v>
      </c>
      <c r="P681" s="68">
        <v>40.322580645161302</v>
      </c>
      <c r="Q681" s="71">
        <v>0.48380000000000001</v>
      </c>
      <c r="R681" s="68">
        <v>52.373887240356098</v>
      </c>
    </row>
    <row r="682" spans="1:18" x14ac:dyDescent="0.2">
      <c r="A682" s="141" t="s">
        <v>1655</v>
      </c>
      <c r="B682" s="67" t="s">
        <v>1656</v>
      </c>
      <c r="C682" s="67">
        <v>70</v>
      </c>
      <c r="D682" s="67" t="s">
        <v>334</v>
      </c>
      <c r="E682" s="71">
        <v>0.73633965472614704</v>
      </c>
      <c r="F682" s="68">
        <v>65.885797950219597</v>
      </c>
      <c r="G682" s="71">
        <v>0.83670177715237903</v>
      </c>
      <c r="H682" s="68">
        <v>53.587115666178597</v>
      </c>
      <c r="I682" s="71">
        <v>0.77384501783375104</v>
      </c>
      <c r="J682" s="68">
        <v>55.636896046852101</v>
      </c>
      <c r="K682" s="71">
        <v>0.892649262813071</v>
      </c>
      <c r="L682" s="68">
        <v>71.303074670570993</v>
      </c>
      <c r="M682" s="71">
        <v>0.56360471344402796</v>
      </c>
      <c r="N682" s="68">
        <v>33.967789165446597</v>
      </c>
      <c r="O682" s="71">
        <v>0.351237157113656</v>
      </c>
      <c r="P682" s="68">
        <v>30.058651026393001</v>
      </c>
      <c r="Q682" s="71">
        <v>1</v>
      </c>
      <c r="R682" s="68">
        <v>100</v>
      </c>
    </row>
    <row r="683" spans="1:18" x14ac:dyDescent="0.2">
      <c r="A683" s="141" t="s">
        <v>1657</v>
      </c>
      <c r="B683" s="67" t="s">
        <v>1658</v>
      </c>
      <c r="C683" s="67">
        <v>70</v>
      </c>
      <c r="D683" s="67" t="s">
        <v>334</v>
      </c>
      <c r="E683" s="71">
        <v>0.61725962815840496</v>
      </c>
      <c r="F683" s="68">
        <v>37.628111273792101</v>
      </c>
      <c r="G683" s="71">
        <v>0.82881262408787704</v>
      </c>
      <c r="H683" s="68">
        <v>48.755490483162497</v>
      </c>
      <c r="I683" s="71">
        <v>0.74041014617019396</v>
      </c>
      <c r="J683" s="68">
        <v>43.923865300146403</v>
      </c>
      <c r="K683" s="71">
        <v>0.82016594030090995</v>
      </c>
      <c r="L683" s="68">
        <v>40.99560761347</v>
      </c>
      <c r="M683" s="71">
        <v>0.751071237279058</v>
      </c>
      <c r="N683" s="68">
        <v>72.1815519765739</v>
      </c>
      <c r="O683" s="71">
        <v>0.229297821112389</v>
      </c>
      <c r="P683" s="68">
        <v>13.049853372434001</v>
      </c>
      <c r="Q683" s="71">
        <v>0.33379999999999999</v>
      </c>
      <c r="R683" s="68">
        <v>41.097922848664702</v>
      </c>
    </row>
    <row r="684" spans="1:18" x14ac:dyDescent="0.2">
      <c r="A684" s="141" t="s">
        <v>1659</v>
      </c>
      <c r="B684" s="67" t="s">
        <v>1660</v>
      </c>
      <c r="C684" s="67">
        <v>70</v>
      </c>
      <c r="D684" s="67" t="s">
        <v>334</v>
      </c>
      <c r="E684" s="71">
        <v>0.46277770477651697</v>
      </c>
      <c r="F684" s="68">
        <v>8.199121522694</v>
      </c>
      <c r="G684" s="71">
        <v>0.597757039827298</v>
      </c>
      <c r="H684" s="68">
        <v>8.0527086383601798</v>
      </c>
      <c r="I684" s="71">
        <v>0.67243571250058298</v>
      </c>
      <c r="J684" s="68">
        <v>18.887262079062999</v>
      </c>
      <c r="K684" s="71">
        <v>0.72751901438441002</v>
      </c>
      <c r="L684" s="68">
        <v>17.423133235724698</v>
      </c>
      <c r="M684" s="71">
        <v>0.59708087841456903</v>
      </c>
      <c r="N684" s="68">
        <v>39.970717423133202</v>
      </c>
      <c r="O684" s="71">
        <v>0.179873583532243</v>
      </c>
      <c r="P684" s="68">
        <v>8.9442815249266907</v>
      </c>
      <c r="Q684" s="71">
        <v>2E-3</v>
      </c>
      <c r="R684" s="68">
        <v>11.275964391691399</v>
      </c>
    </row>
    <row r="685" spans="1:18" x14ac:dyDescent="0.2">
      <c r="A685" s="141" t="s">
        <v>1661</v>
      </c>
      <c r="B685" s="67" t="s">
        <v>1662</v>
      </c>
      <c r="C685" s="67">
        <v>70</v>
      </c>
      <c r="D685" s="67" t="s">
        <v>334</v>
      </c>
      <c r="E685" s="71">
        <v>0.44935077770700999</v>
      </c>
      <c r="F685" s="68">
        <v>7.4670571010248903</v>
      </c>
      <c r="G685" s="71">
        <v>0.58083520520398202</v>
      </c>
      <c r="H685" s="68">
        <v>7.0278184480234298</v>
      </c>
      <c r="I685" s="71">
        <v>0.64206344518656</v>
      </c>
      <c r="J685" s="68">
        <v>11.8594436310395</v>
      </c>
      <c r="K685" s="71">
        <v>0.756395151591571</v>
      </c>
      <c r="L685" s="68">
        <v>22.986822840409999</v>
      </c>
      <c r="M685" s="71">
        <v>0.46317621853240498</v>
      </c>
      <c r="N685" s="68">
        <v>21.229868228404101</v>
      </c>
      <c r="O685" s="71">
        <v>6.9834645727543596E-2</v>
      </c>
      <c r="P685" s="68">
        <v>2.9325513196480899</v>
      </c>
      <c r="Q685" s="71">
        <v>0.18379999999999999</v>
      </c>
      <c r="R685" s="68">
        <v>26.112759643916899</v>
      </c>
    </row>
    <row r="686" spans="1:18" x14ac:dyDescent="0.2">
      <c r="B686" s="61"/>
    </row>
    <row r="687" spans="1:18" x14ac:dyDescent="0.2">
      <c r="B687" s="61"/>
    </row>
    <row r="688" spans="1:18"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685"/>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1" t="s">
        <v>102</v>
      </c>
      <c r="B1" s="201"/>
      <c r="C1" s="201"/>
      <c r="D1" s="201"/>
      <c r="E1" s="202" t="s">
        <v>100</v>
      </c>
      <c r="F1" s="202"/>
      <c r="G1" s="202" t="s">
        <v>103</v>
      </c>
      <c r="H1" s="202"/>
      <c r="I1" s="202" t="s">
        <v>40</v>
      </c>
      <c r="J1" s="202"/>
      <c r="K1" s="202" t="s">
        <v>44</v>
      </c>
      <c r="L1" s="202"/>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332</v>
      </c>
      <c r="B3" s="66" t="s">
        <v>333</v>
      </c>
      <c r="C3" s="67">
        <v>67</v>
      </c>
      <c r="D3" s="67" t="s">
        <v>334</v>
      </c>
      <c r="E3" s="71">
        <v>8.0228408350340494E-2</v>
      </c>
      <c r="F3" s="68">
        <v>6.7349926793557797</v>
      </c>
      <c r="G3" s="71">
        <v>0.23399719441789699</v>
      </c>
      <c r="H3" s="68">
        <v>17.130307467057101</v>
      </c>
      <c r="I3" s="71">
        <v>2.4828161671866401E-3</v>
      </c>
      <c r="J3" s="68">
        <v>7.3206442166910701</v>
      </c>
      <c r="K3" s="71">
        <v>4.2052144659377802E-3</v>
      </c>
      <c r="L3" s="68">
        <v>9.8096632503660306</v>
      </c>
    </row>
    <row r="4" spans="1:12" x14ac:dyDescent="0.2">
      <c r="A4" s="72" t="s">
        <v>335</v>
      </c>
      <c r="B4" s="66" t="s">
        <v>336</v>
      </c>
      <c r="C4" s="67">
        <v>67</v>
      </c>
      <c r="D4" s="67" t="s">
        <v>334</v>
      </c>
      <c r="E4" s="71">
        <v>8.9547430902484099E-2</v>
      </c>
      <c r="F4" s="68">
        <v>15.8125915080527</v>
      </c>
      <c r="G4" s="71">
        <v>0.25050930333228899</v>
      </c>
      <c r="H4" s="68">
        <v>51.830161054172798</v>
      </c>
      <c r="I4" s="71">
        <v>5.51734597734961E-3</v>
      </c>
      <c r="J4" s="68">
        <v>16.251830161054201</v>
      </c>
      <c r="K4" s="71">
        <v>1.2615643397813301E-2</v>
      </c>
      <c r="L4" s="68">
        <v>20.0585651537335</v>
      </c>
    </row>
    <row r="5" spans="1:12" x14ac:dyDescent="0.2">
      <c r="A5" s="72" t="s">
        <v>337</v>
      </c>
      <c r="B5" s="66" t="s">
        <v>338</v>
      </c>
      <c r="C5" s="67">
        <v>67</v>
      </c>
      <c r="D5" s="67" t="s">
        <v>334</v>
      </c>
      <c r="E5" s="71">
        <v>8.4441758184321605E-2</v>
      </c>
      <c r="F5" s="68">
        <v>9.0775988286969298</v>
      </c>
      <c r="G5" s="71">
        <v>0.24806824672057201</v>
      </c>
      <c r="H5" s="68">
        <v>26.6471449487555</v>
      </c>
      <c r="I5" s="71">
        <v>1.05181336645467E-3</v>
      </c>
      <c r="J5" s="68">
        <v>2.48901903367496</v>
      </c>
      <c r="K5" s="71">
        <v>4.2052144659377802E-3</v>
      </c>
      <c r="L5" s="68">
        <v>9.8096632503660306</v>
      </c>
    </row>
    <row r="6" spans="1:12" x14ac:dyDescent="0.2">
      <c r="A6" s="72" t="s">
        <v>339</v>
      </c>
      <c r="B6" s="66" t="s">
        <v>340</v>
      </c>
      <c r="C6" s="67">
        <v>67</v>
      </c>
      <c r="D6" s="67" t="s">
        <v>334</v>
      </c>
      <c r="E6" s="71">
        <v>5.97375361997661E-2</v>
      </c>
      <c r="F6" s="68">
        <v>3.07467057101025</v>
      </c>
      <c r="G6" s="71">
        <v>0.15967478236913299</v>
      </c>
      <c r="H6" s="68">
        <v>4.6852122986822797</v>
      </c>
      <c r="I6" s="71">
        <v>2.7169683664144901E-3</v>
      </c>
      <c r="J6" s="68">
        <v>7.9062957540263499</v>
      </c>
      <c r="K6" s="71">
        <v>1.68208578637511E-2</v>
      </c>
      <c r="L6" s="68">
        <v>27.379209370424601</v>
      </c>
    </row>
    <row r="7" spans="1:12" x14ac:dyDescent="0.2">
      <c r="A7" s="72" t="s">
        <v>341</v>
      </c>
      <c r="B7" s="66" t="s">
        <v>342</v>
      </c>
      <c r="C7" s="67">
        <v>67</v>
      </c>
      <c r="D7" s="67" t="s">
        <v>334</v>
      </c>
      <c r="E7" s="71">
        <v>9.4157983770986095E-2</v>
      </c>
      <c r="F7" s="68">
        <v>25.183016105417298</v>
      </c>
      <c r="G7" s="71">
        <v>0.24931163237944201</v>
      </c>
      <c r="H7" s="68">
        <v>28.550512445095201</v>
      </c>
      <c r="I7" s="71">
        <v>7.9310321378898794E-3</v>
      </c>
      <c r="J7" s="68">
        <v>25.4758418740849</v>
      </c>
      <c r="K7" s="71">
        <v>2.5231286795626699E-2</v>
      </c>
      <c r="L7" s="68">
        <v>38.067349926793597</v>
      </c>
    </row>
    <row r="8" spans="1:12" x14ac:dyDescent="0.2">
      <c r="A8" s="72" t="s">
        <v>343</v>
      </c>
      <c r="B8" s="66" t="s">
        <v>344</v>
      </c>
      <c r="C8" s="67">
        <v>67</v>
      </c>
      <c r="D8" s="67" t="s">
        <v>334</v>
      </c>
      <c r="E8" s="71">
        <v>8.4830266714682495E-2</v>
      </c>
      <c r="F8" s="68">
        <v>9.6632503660322104</v>
      </c>
      <c r="G8" s="71">
        <v>0.226194433864261</v>
      </c>
      <c r="H8" s="68">
        <v>13.909224011713</v>
      </c>
      <c r="I8" s="71">
        <v>3.0650794841593598E-3</v>
      </c>
      <c r="J8" s="68">
        <v>8.9311859443631008</v>
      </c>
      <c r="K8" s="71">
        <v>2.5231286795626699E-2</v>
      </c>
      <c r="L8" s="68">
        <v>38.067349926793597</v>
      </c>
    </row>
    <row r="9" spans="1:12" x14ac:dyDescent="0.2">
      <c r="A9" s="72" t="s">
        <v>345</v>
      </c>
      <c r="B9" s="66" t="s">
        <v>346</v>
      </c>
      <c r="C9" s="67">
        <v>67</v>
      </c>
      <c r="D9" s="67" t="s">
        <v>334</v>
      </c>
      <c r="E9" s="71">
        <v>8.2310508044928593E-2</v>
      </c>
      <c r="F9" s="68">
        <v>7.9062957540263499</v>
      </c>
      <c r="G9" s="71">
        <v>0.202680325924638</v>
      </c>
      <c r="H9" s="68">
        <v>8.9311859443631008</v>
      </c>
      <c r="I9" s="71">
        <v>1.0609482482645601E-2</v>
      </c>
      <c r="J9" s="68">
        <v>32.357247437774497</v>
      </c>
      <c r="K9" s="71">
        <v>3.36417157275022E-2</v>
      </c>
      <c r="L9" s="68">
        <v>44.655929721815497</v>
      </c>
    </row>
    <row r="10" spans="1:12" x14ac:dyDescent="0.2">
      <c r="A10" s="72" t="s">
        <v>347</v>
      </c>
      <c r="B10" s="66" t="s">
        <v>348</v>
      </c>
      <c r="C10" s="67">
        <v>67</v>
      </c>
      <c r="D10" s="67" t="s">
        <v>334</v>
      </c>
      <c r="E10" s="71">
        <v>0.116944660695635</v>
      </c>
      <c r="F10" s="68">
        <v>49.926793557833101</v>
      </c>
      <c r="G10" s="71">
        <v>0.27124110496090398</v>
      </c>
      <c r="H10" s="68">
        <v>75.256222547584201</v>
      </c>
      <c r="I10" s="71">
        <v>2.4925089068811201E-2</v>
      </c>
      <c r="J10" s="68">
        <v>56.5153733528551</v>
      </c>
      <c r="K10" s="71">
        <v>5.4667788057190997E-2</v>
      </c>
      <c r="L10" s="68">
        <v>56.222547584187403</v>
      </c>
    </row>
    <row r="11" spans="1:12" x14ac:dyDescent="0.2">
      <c r="A11" s="72" t="s">
        <v>349</v>
      </c>
      <c r="B11" s="66" t="s">
        <v>350</v>
      </c>
      <c r="C11" s="67">
        <v>67</v>
      </c>
      <c r="D11" s="67" t="s">
        <v>334</v>
      </c>
      <c r="E11" s="71">
        <v>0.30321495005395999</v>
      </c>
      <c r="F11" s="68">
        <v>88.872620790629597</v>
      </c>
      <c r="G11" s="71">
        <v>0.253441156228493</v>
      </c>
      <c r="H11" s="68">
        <v>59.00439238653</v>
      </c>
      <c r="I11" s="71">
        <v>5.0148185102435398E-2</v>
      </c>
      <c r="J11" s="68">
        <v>75.109809663250402</v>
      </c>
      <c r="K11" s="71">
        <v>0.60605550883095105</v>
      </c>
      <c r="L11" s="68">
        <v>92.972181551976604</v>
      </c>
    </row>
    <row r="12" spans="1:12" x14ac:dyDescent="0.2">
      <c r="A12" s="72" t="s">
        <v>351</v>
      </c>
      <c r="B12" s="66" t="s">
        <v>352</v>
      </c>
      <c r="C12" s="67">
        <v>67</v>
      </c>
      <c r="D12" s="67" t="s">
        <v>334</v>
      </c>
      <c r="E12" s="71">
        <v>9.2982387183841594E-2</v>
      </c>
      <c r="F12" s="68">
        <v>22.401171303074701</v>
      </c>
      <c r="G12" s="71">
        <v>0.25398382999503899</v>
      </c>
      <c r="H12" s="68">
        <v>59.8828696925329</v>
      </c>
      <c r="I12" s="71">
        <v>3.9372592267972401E-3</v>
      </c>
      <c r="J12" s="68">
        <v>10.980966325036601</v>
      </c>
      <c r="K12" s="71">
        <v>2.1026072329688901E-2</v>
      </c>
      <c r="L12" s="68">
        <v>33.528550512445101</v>
      </c>
    </row>
    <row r="13" spans="1:12" x14ac:dyDescent="0.2">
      <c r="A13" s="72" t="s">
        <v>353</v>
      </c>
      <c r="B13" s="66" t="s">
        <v>354</v>
      </c>
      <c r="C13" s="67">
        <v>67</v>
      </c>
      <c r="D13" s="67" t="s">
        <v>334</v>
      </c>
      <c r="E13" s="71">
        <v>0.10096378518205799</v>
      </c>
      <c r="F13" s="68">
        <v>36.456808199121497</v>
      </c>
      <c r="G13" s="71">
        <v>0.24671367519439999</v>
      </c>
      <c r="H13" s="68">
        <v>24.743777452415799</v>
      </c>
      <c r="I13" s="71">
        <v>5.7151067605206102E-3</v>
      </c>
      <c r="J13" s="68">
        <v>17.5695461200586</v>
      </c>
      <c r="K13" s="71">
        <v>5.04625735912533E-2</v>
      </c>
      <c r="L13" s="68">
        <v>53.587115666178597</v>
      </c>
    </row>
    <row r="14" spans="1:12" x14ac:dyDescent="0.2">
      <c r="A14" s="72" t="s">
        <v>355</v>
      </c>
      <c r="B14" s="66" t="s">
        <v>356</v>
      </c>
      <c r="C14" s="67">
        <v>67</v>
      </c>
      <c r="D14" s="67" t="s">
        <v>334</v>
      </c>
      <c r="E14" s="71">
        <v>9.5256744083324296E-2</v>
      </c>
      <c r="F14" s="68">
        <v>27.379209370424601</v>
      </c>
      <c r="G14" s="71">
        <v>0.23500490943941801</v>
      </c>
      <c r="H14" s="68">
        <v>17.5695461200586</v>
      </c>
      <c r="I14" s="71">
        <v>2.55340360149286E-2</v>
      </c>
      <c r="J14" s="68">
        <v>56.954612005856497</v>
      </c>
      <c r="K14" s="71">
        <v>2.5231286795626699E-2</v>
      </c>
      <c r="L14" s="68">
        <v>38.067349926793597</v>
      </c>
    </row>
    <row r="15" spans="1:12" x14ac:dyDescent="0.2">
      <c r="A15" s="72" t="s">
        <v>357</v>
      </c>
      <c r="B15" s="66" t="s">
        <v>358</v>
      </c>
      <c r="C15" s="67">
        <v>67</v>
      </c>
      <c r="D15" s="67" t="s">
        <v>334</v>
      </c>
      <c r="E15" s="71">
        <v>0.148607963228963</v>
      </c>
      <c r="F15" s="68">
        <v>62.079062957540302</v>
      </c>
      <c r="G15" s="71">
        <v>0.26893711671336501</v>
      </c>
      <c r="H15" s="68">
        <v>74.524158125915093</v>
      </c>
      <c r="I15" s="71">
        <v>9.6033415185202906E-3</v>
      </c>
      <c r="J15" s="68">
        <v>30.453879941434799</v>
      </c>
      <c r="K15" s="71">
        <v>0.16728343145500399</v>
      </c>
      <c r="L15" s="68">
        <v>72.767203513909195</v>
      </c>
    </row>
    <row r="16" spans="1:12" x14ac:dyDescent="0.2">
      <c r="A16" s="72" t="s">
        <v>359</v>
      </c>
      <c r="B16" s="66" t="s">
        <v>360</v>
      </c>
      <c r="C16" s="67">
        <v>67</v>
      </c>
      <c r="D16" s="67" t="s">
        <v>334</v>
      </c>
      <c r="E16" s="71">
        <v>9.6531922797742503E-2</v>
      </c>
      <c r="F16" s="68">
        <v>30.161054172767201</v>
      </c>
      <c r="G16" s="71">
        <v>0.249460537089252</v>
      </c>
      <c r="H16" s="68">
        <v>29.136163982430499</v>
      </c>
      <c r="I16" s="71">
        <v>2.2883011105353001E-3</v>
      </c>
      <c r="J16" s="68">
        <v>6.7349926793557797</v>
      </c>
      <c r="K16" s="71">
        <v>3.7846930193440001E-2</v>
      </c>
      <c r="L16" s="68">
        <v>47.291361639824302</v>
      </c>
    </row>
    <row r="17" spans="1:12" x14ac:dyDescent="0.2">
      <c r="A17" s="72" t="s">
        <v>361</v>
      </c>
      <c r="B17" s="66" t="s">
        <v>362</v>
      </c>
      <c r="C17" s="67">
        <v>67</v>
      </c>
      <c r="D17" s="67" t="s">
        <v>334</v>
      </c>
      <c r="E17" s="71">
        <v>0.133844343726087</v>
      </c>
      <c r="F17" s="68">
        <v>56.222547584187403</v>
      </c>
      <c r="G17" s="71">
        <v>0.25516173434273898</v>
      </c>
      <c r="H17" s="68">
        <v>62.664714494875597</v>
      </c>
      <c r="I17" s="71">
        <v>7.0677436448642203E-2</v>
      </c>
      <c r="J17" s="68">
        <v>80.819912152269396</v>
      </c>
      <c r="K17" s="71">
        <v>7.5693860386879905E-2</v>
      </c>
      <c r="L17" s="68">
        <v>62.225475841874101</v>
      </c>
    </row>
    <row r="18" spans="1:12" x14ac:dyDescent="0.2">
      <c r="A18" s="72" t="s">
        <v>363</v>
      </c>
      <c r="B18" s="66" t="s">
        <v>364</v>
      </c>
      <c r="C18" s="67">
        <v>67</v>
      </c>
      <c r="D18" s="67" t="s">
        <v>334</v>
      </c>
      <c r="E18" s="71">
        <v>6.2553111302839498E-2</v>
      </c>
      <c r="F18" s="68">
        <v>3.2210834553440701</v>
      </c>
      <c r="G18" s="71">
        <v>0.14783347397820301</v>
      </c>
      <c r="H18" s="68">
        <v>4.099560761347</v>
      </c>
      <c r="I18" s="71">
        <v>1.97892973687507E-3</v>
      </c>
      <c r="J18" s="68">
        <v>4.9780380673499298</v>
      </c>
      <c r="K18" s="71">
        <v>3.7846930193440001E-2</v>
      </c>
      <c r="L18" s="68">
        <v>47.291361639824302</v>
      </c>
    </row>
    <row r="19" spans="1:12" x14ac:dyDescent="0.2">
      <c r="A19" s="72" t="s">
        <v>365</v>
      </c>
      <c r="B19" s="66" t="s">
        <v>366</v>
      </c>
      <c r="C19" s="67">
        <v>67</v>
      </c>
      <c r="D19" s="67" t="s">
        <v>334</v>
      </c>
      <c r="E19" s="71">
        <v>0.16816989067965399</v>
      </c>
      <c r="F19" s="68">
        <v>67.642752562225496</v>
      </c>
      <c r="G19" s="71">
        <v>0.21248220369583201</v>
      </c>
      <c r="H19" s="68">
        <v>10.980966325036601</v>
      </c>
      <c r="I19" s="71">
        <v>0.11212839349031101</v>
      </c>
      <c r="J19" s="68">
        <v>86.530014641288403</v>
      </c>
      <c r="K19" s="71">
        <v>0.179899074852818</v>
      </c>
      <c r="L19" s="68">
        <v>74.084919472913597</v>
      </c>
    </row>
    <row r="20" spans="1:12" x14ac:dyDescent="0.2">
      <c r="A20" s="72" t="s">
        <v>367</v>
      </c>
      <c r="B20" s="66" t="s">
        <v>368</v>
      </c>
      <c r="C20" s="67">
        <v>67</v>
      </c>
      <c r="D20" s="67" t="s">
        <v>334</v>
      </c>
      <c r="E20" s="71">
        <v>0.17056254931635501</v>
      </c>
      <c r="F20" s="68">
        <v>68.081991215226907</v>
      </c>
      <c r="G20" s="71">
        <v>0.249999999992922</v>
      </c>
      <c r="H20" s="68">
        <v>42.606149341142</v>
      </c>
      <c r="I20" s="71">
        <v>1.4505141648321101E-2</v>
      </c>
      <c r="J20" s="68">
        <v>40.556368960468497</v>
      </c>
      <c r="K20" s="71">
        <v>0.24718250630782199</v>
      </c>
      <c r="L20" s="68">
        <v>79.209370424597395</v>
      </c>
    </row>
    <row r="21" spans="1:12" x14ac:dyDescent="0.2">
      <c r="A21" s="72" t="s">
        <v>369</v>
      </c>
      <c r="B21" s="66" t="s">
        <v>370</v>
      </c>
      <c r="C21" s="67">
        <v>67</v>
      </c>
      <c r="D21" s="67" t="s">
        <v>334</v>
      </c>
      <c r="E21" s="71">
        <v>0.225075556584834</v>
      </c>
      <c r="F21" s="68">
        <v>79.062957540263497</v>
      </c>
      <c r="G21" s="71">
        <v>0.24985499660640101</v>
      </c>
      <c r="H21" s="68">
        <v>29.721815519765698</v>
      </c>
      <c r="I21" s="71">
        <v>0.148752665578716</v>
      </c>
      <c r="J21" s="68">
        <v>89.604685212298705</v>
      </c>
      <c r="K21" s="71">
        <v>0.27661900756938601</v>
      </c>
      <c r="L21" s="68">
        <v>80.527086383601798</v>
      </c>
    </row>
    <row r="22" spans="1:12" x14ac:dyDescent="0.2">
      <c r="A22" s="72" t="s">
        <v>371</v>
      </c>
      <c r="B22" s="66" t="s">
        <v>372</v>
      </c>
      <c r="C22" s="67">
        <v>67</v>
      </c>
      <c r="D22" s="67" t="s">
        <v>334</v>
      </c>
      <c r="E22" s="71">
        <v>0.10022352090078</v>
      </c>
      <c r="F22" s="68">
        <v>35.871156661786202</v>
      </c>
      <c r="G22" s="71">
        <v>0.250563829537788</v>
      </c>
      <c r="H22" s="68">
        <v>51.976573938506597</v>
      </c>
      <c r="I22" s="71">
        <v>3.84937403923493E-3</v>
      </c>
      <c r="J22" s="68">
        <v>10.688140556369</v>
      </c>
      <c r="K22" s="71">
        <v>4.6257359125315499E-2</v>
      </c>
      <c r="L22" s="68">
        <v>51.976573938506597</v>
      </c>
    </row>
    <row r="23" spans="1:12" x14ac:dyDescent="0.2">
      <c r="A23" s="72" t="s">
        <v>373</v>
      </c>
      <c r="B23" s="66" t="s">
        <v>374</v>
      </c>
      <c r="C23" s="67">
        <v>67</v>
      </c>
      <c r="D23" s="67" t="s">
        <v>334</v>
      </c>
      <c r="E23" s="71">
        <v>0.105598292502371</v>
      </c>
      <c r="F23" s="68">
        <v>42.020497803806698</v>
      </c>
      <c r="G23" s="71">
        <v>0.247205221730153</v>
      </c>
      <c r="H23" s="68">
        <v>25.4758418740849</v>
      </c>
      <c r="I23" s="71">
        <v>2.3062243219550199E-3</v>
      </c>
      <c r="J23" s="68">
        <v>7.0278184480234298</v>
      </c>
      <c r="K23" s="71">
        <v>6.7283431455004303E-2</v>
      </c>
      <c r="L23" s="68">
        <v>59.736456808199101</v>
      </c>
    </row>
    <row r="24" spans="1:12" x14ac:dyDescent="0.2">
      <c r="A24" s="72" t="s">
        <v>375</v>
      </c>
      <c r="B24" s="66" t="s">
        <v>376</v>
      </c>
      <c r="C24" s="67">
        <v>67</v>
      </c>
      <c r="D24" s="67" t="s">
        <v>334</v>
      </c>
      <c r="E24" s="71">
        <v>0.121245065579098</v>
      </c>
      <c r="F24" s="68">
        <v>52.122986822840403</v>
      </c>
      <c r="G24" s="71">
        <v>0.25573525925018498</v>
      </c>
      <c r="H24" s="68">
        <v>63.250366032210799</v>
      </c>
      <c r="I24" s="71">
        <v>7.0747903046013503E-3</v>
      </c>
      <c r="J24" s="68">
        <v>21.6691068814056</v>
      </c>
      <c r="K24" s="71">
        <v>0.100925147182507</v>
      </c>
      <c r="L24" s="68">
        <v>67.935578330893094</v>
      </c>
    </row>
    <row r="25" spans="1:12" x14ac:dyDescent="0.2">
      <c r="A25" s="72" t="s">
        <v>377</v>
      </c>
      <c r="B25" s="66" t="s">
        <v>378</v>
      </c>
      <c r="C25" s="67">
        <v>67</v>
      </c>
      <c r="D25" s="67" t="s">
        <v>334</v>
      </c>
      <c r="E25" s="71">
        <v>0.14046086381775999</v>
      </c>
      <c r="F25" s="68">
        <v>59.00439238653</v>
      </c>
      <c r="G25" s="71">
        <v>0.261492043813844</v>
      </c>
      <c r="H25" s="68">
        <v>68.814055636896001</v>
      </c>
      <c r="I25" s="71">
        <v>5.8965400456928302E-2</v>
      </c>
      <c r="J25" s="68">
        <v>78.330893118594403</v>
      </c>
      <c r="K25" s="71">
        <v>0.100925147182507</v>
      </c>
      <c r="L25" s="68">
        <v>67.935578330893094</v>
      </c>
    </row>
    <row r="26" spans="1:12" x14ac:dyDescent="0.2">
      <c r="A26" s="72" t="s">
        <v>379</v>
      </c>
      <c r="B26" s="66" t="s">
        <v>380</v>
      </c>
      <c r="C26" s="67">
        <v>67</v>
      </c>
      <c r="D26" s="67" t="s">
        <v>334</v>
      </c>
      <c r="E26" s="71">
        <v>0.18100199966230199</v>
      </c>
      <c r="F26" s="68">
        <v>70.4245973645681</v>
      </c>
      <c r="G26" s="71">
        <v>0.26204404679972498</v>
      </c>
      <c r="H26" s="68">
        <v>69.253294289897497</v>
      </c>
      <c r="I26" s="71">
        <v>0.18844723393655</v>
      </c>
      <c r="J26" s="68">
        <v>91.215226939970705</v>
      </c>
      <c r="K26" s="71">
        <v>9.2514718250630998E-2</v>
      </c>
      <c r="L26" s="68">
        <v>66.325036603221093</v>
      </c>
    </row>
    <row r="27" spans="1:12" x14ac:dyDescent="0.2">
      <c r="A27" s="72" t="s">
        <v>381</v>
      </c>
      <c r="B27" s="66" t="s">
        <v>382</v>
      </c>
      <c r="C27" s="67">
        <v>67</v>
      </c>
      <c r="D27" s="67" t="s">
        <v>334</v>
      </c>
      <c r="E27" s="71">
        <v>0.117481243315869</v>
      </c>
      <c r="F27" s="68">
        <v>50.219619326500698</v>
      </c>
      <c r="G27" s="71">
        <v>0.25</v>
      </c>
      <c r="H27" s="68">
        <v>51.390922401171302</v>
      </c>
      <c r="I27" s="71">
        <v>1.51858276509936E-3</v>
      </c>
      <c r="J27" s="68">
        <v>4.5387994143484596</v>
      </c>
      <c r="K27" s="71">
        <v>0.100925147182507</v>
      </c>
      <c r="L27" s="68">
        <v>67.935578330893094</v>
      </c>
    </row>
    <row r="28" spans="1:12" x14ac:dyDescent="0.2">
      <c r="A28" s="72" t="s">
        <v>383</v>
      </c>
      <c r="B28" s="66" t="s">
        <v>384</v>
      </c>
      <c r="C28" s="67">
        <v>67</v>
      </c>
      <c r="D28" s="67" t="s">
        <v>334</v>
      </c>
      <c r="E28" s="71">
        <v>0.15771161042392801</v>
      </c>
      <c r="F28" s="68">
        <v>64.714494875549093</v>
      </c>
      <c r="G28" s="71">
        <v>0.26664301663048301</v>
      </c>
      <c r="H28" s="68">
        <v>73.352855051244504</v>
      </c>
      <c r="I28" s="71">
        <v>1.36145299285756E-3</v>
      </c>
      <c r="J28" s="68">
        <v>3.8067349926793601</v>
      </c>
      <c r="K28" s="71">
        <v>0.205130361648444</v>
      </c>
      <c r="L28" s="68">
        <v>75.549048316251799</v>
      </c>
    </row>
    <row r="29" spans="1:12" x14ac:dyDescent="0.2">
      <c r="A29" s="72" t="s">
        <v>385</v>
      </c>
      <c r="B29" s="66" t="s">
        <v>386</v>
      </c>
      <c r="C29" s="67">
        <v>67</v>
      </c>
      <c r="D29" s="67" t="s">
        <v>334</v>
      </c>
      <c r="E29" s="71">
        <v>0.113310484943261</v>
      </c>
      <c r="F29" s="68">
        <v>47.730600292825798</v>
      </c>
      <c r="G29" s="71">
        <v>0.24999999994979399</v>
      </c>
      <c r="H29" s="68">
        <v>41.581259150805302</v>
      </c>
      <c r="I29" s="71">
        <v>1.6219510952968899E-3</v>
      </c>
      <c r="J29" s="68">
        <v>4.8316251830161097</v>
      </c>
      <c r="K29" s="71">
        <v>8.8309503784693197E-2</v>
      </c>
      <c r="L29" s="68">
        <v>65.885797950219597</v>
      </c>
    </row>
    <row r="30" spans="1:12" x14ac:dyDescent="0.2">
      <c r="A30" s="72" t="s">
        <v>387</v>
      </c>
      <c r="B30" s="66" t="s">
        <v>388</v>
      </c>
      <c r="C30" s="67">
        <v>67</v>
      </c>
      <c r="D30" s="67" t="s">
        <v>334</v>
      </c>
      <c r="E30" s="71">
        <v>0.184060184467879</v>
      </c>
      <c r="F30" s="68">
        <v>71.156661786237194</v>
      </c>
      <c r="G30" s="71">
        <v>0.28159773963411899</v>
      </c>
      <c r="H30" s="68">
        <v>79.355783308931194</v>
      </c>
      <c r="I30" s="71">
        <v>0.13181073639357199</v>
      </c>
      <c r="J30" s="68">
        <v>88.726207906295798</v>
      </c>
      <c r="K30" s="71">
        <v>0.13877207737594699</v>
      </c>
      <c r="L30" s="68">
        <v>71.303074670570993</v>
      </c>
    </row>
    <row r="31" spans="1:12" x14ac:dyDescent="0.2">
      <c r="A31" s="72" t="s">
        <v>389</v>
      </c>
      <c r="B31" s="66" t="s">
        <v>390</v>
      </c>
      <c r="C31" s="67">
        <v>67</v>
      </c>
      <c r="D31" s="67" t="s">
        <v>334</v>
      </c>
      <c r="E31" s="71">
        <v>0.24161425087338001</v>
      </c>
      <c r="F31" s="68">
        <v>82.137628111273798</v>
      </c>
      <c r="G31" s="71">
        <v>0.258613652092404</v>
      </c>
      <c r="H31" s="68">
        <v>66.325036603221093</v>
      </c>
      <c r="I31" s="71">
        <v>0.14335273383303601</v>
      </c>
      <c r="J31" s="68">
        <v>89.311859443630993</v>
      </c>
      <c r="K31" s="71">
        <v>0.32287636669470199</v>
      </c>
      <c r="L31" s="68">
        <v>83.894582723279697</v>
      </c>
    </row>
    <row r="32" spans="1:12" x14ac:dyDescent="0.2">
      <c r="A32" s="72" t="s">
        <v>391</v>
      </c>
      <c r="B32" s="66" t="s">
        <v>392</v>
      </c>
      <c r="C32" s="67">
        <v>67</v>
      </c>
      <c r="D32" s="67" t="s">
        <v>334</v>
      </c>
      <c r="E32" s="71">
        <v>0.30935741238142</v>
      </c>
      <c r="F32" s="68">
        <v>89.604685212298705</v>
      </c>
      <c r="G32" s="71">
        <v>0.31026327964367401</v>
      </c>
      <c r="H32" s="68">
        <v>83.601756954612</v>
      </c>
      <c r="I32" s="71">
        <v>0.19493259080588299</v>
      </c>
      <c r="J32" s="68">
        <v>91.508052708638402</v>
      </c>
      <c r="K32" s="71">
        <v>0.42287636669470202</v>
      </c>
      <c r="L32" s="68">
        <v>88.433382137628101</v>
      </c>
    </row>
    <row r="33" spans="1:12" x14ac:dyDescent="0.2">
      <c r="A33" s="72" t="s">
        <v>393</v>
      </c>
      <c r="B33" s="66" t="s">
        <v>394</v>
      </c>
      <c r="C33" s="67">
        <v>67</v>
      </c>
      <c r="D33" s="67" t="s">
        <v>334</v>
      </c>
      <c r="E33" s="71">
        <v>0.26830513117158999</v>
      </c>
      <c r="F33" s="68">
        <v>85.358711566617899</v>
      </c>
      <c r="G33" s="71">
        <v>0.392297686551421</v>
      </c>
      <c r="H33" s="68">
        <v>91.361639824304504</v>
      </c>
      <c r="I33" s="71">
        <v>0.10656219813239801</v>
      </c>
      <c r="J33" s="68">
        <v>85.212298682284001</v>
      </c>
      <c r="K33" s="71">
        <v>0.30605550883095101</v>
      </c>
      <c r="L33" s="68">
        <v>82.137628111273798</v>
      </c>
    </row>
    <row r="34" spans="1:12" x14ac:dyDescent="0.2">
      <c r="A34" s="72" t="s">
        <v>395</v>
      </c>
      <c r="B34" s="66" t="s">
        <v>396</v>
      </c>
      <c r="C34" s="67">
        <v>67</v>
      </c>
      <c r="D34" s="67" t="s">
        <v>334</v>
      </c>
      <c r="E34" s="71">
        <v>0.13483535536241101</v>
      </c>
      <c r="F34" s="68">
        <v>56.954612005856497</v>
      </c>
      <c r="G34" s="71">
        <v>0.27261714101812601</v>
      </c>
      <c r="H34" s="68">
        <v>76.281112737920907</v>
      </c>
      <c r="I34" s="71">
        <v>1.5272766250351601E-3</v>
      </c>
      <c r="J34" s="68">
        <v>4.6852122986822797</v>
      </c>
      <c r="K34" s="71">
        <v>0.130361648444071</v>
      </c>
      <c r="L34" s="68">
        <v>70.863836017569596</v>
      </c>
    </row>
    <row r="35" spans="1:12" x14ac:dyDescent="0.2">
      <c r="A35" s="72" t="s">
        <v>397</v>
      </c>
      <c r="B35" s="66" t="s">
        <v>398</v>
      </c>
      <c r="C35" s="67">
        <v>67</v>
      </c>
      <c r="D35" s="67" t="s">
        <v>334</v>
      </c>
      <c r="E35" s="71">
        <v>9.7097002635533794E-2</v>
      </c>
      <c r="F35" s="68">
        <v>31.039531478770101</v>
      </c>
      <c r="G35" s="71">
        <v>0.14209066641829601</v>
      </c>
      <c r="H35" s="68">
        <v>3.6603221083455302</v>
      </c>
      <c r="I35" s="71">
        <v>2.0178351804832901E-3</v>
      </c>
      <c r="J35" s="68">
        <v>5.4172767203513903</v>
      </c>
      <c r="K35" s="71">
        <v>0.14718250630782201</v>
      </c>
      <c r="L35" s="68">
        <v>72.1815519765739</v>
      </c>
    </row>
    <row r="36" spans="1:12" x14ac:dyDescent="0.2">
      <c r="A36" s="72" t="s">
        <v>399</v>
      </c>
      <c r="B36" s="66" t="s">
        <v>400</v>
      </c>
      <c r="C36" s="67">
        <v>67</v>
      </c>
      <c r="D36" s="67" t="s">
        <v>334</v>
      </c>
      <c r="E36" s="71">
        <v>0.16995804613295401</v>
      </c>
      <c r="F36" s="68">
        <v>67.935578330893094</v>
      </c>
      <c r="G36" s="71">
        <v>0.24932919730914899</v>
      </c>
      <c r="H36" s="68">
        <v>28.696925329429</v>
      </c>
      <c r="I36" s="71">
        <v>1.6642502065322098E-2</v>
      </c>
      <c r="J36" s="68">
        <v>44.2166910688141</v>
      </c>
      <c r="K36" s="71">
        <v>0.24390243902439099</v>
      </c>
      <c r="L36" s="68">
        <v>78.916544655929698</v>
      </c>
    </row>
    <row r="37" spans="1:12" x14ac:dyDescent="0.2">
      <c r="A37" s="72" t="s">
        <v>401</v>
      </c>
      <c r="B37" s="66" t="s">
        <v>402</v>
      </c>
      <c r="C37" s="67">
        <v>67</v>
      </c>
      <c r="D37" s="67" t="s">
        <v>334</v>
      </c>
      <c r="E37" s="71">
        <v>0.11239446598021199</v>
      </c>
      <c r="F37" s="68">
        <v>47.144948755490503</v>
      </c>
      <c r="G37" s="71">
        <v>0.16175539323968799</v>
      </c>
      <c r="H37" s="68">
        <v>5.12445095168375</v>
      </c>
      <c r="I37" s="71">
        <v>3.0142115974998102E-3</v>
      </c>
      <c r="J37" s="68">
        <v>8.7847730600292806</v>
      </c>
      <c r="K37" s="71">
        <v>0.17241379310344901</v>
      </c>
      <c r="L37" s="68">
        <v>73.206442166910705</v>
      </c>
    </row>
    <row r="38" spans="1:12" x14ac:dyDescent="0.2">
      <c r="A38" s="72" t="s">
        <v>403</v>
      </c>
      <c r="B38" s="66" t="s">
        <v>404</v>
      </c>
      <c r="C38" s="67">
        <v>67</v>
      </c>
      <c r="D38" s="67" t="s">
        <v>334</v>
      </c>
      <c r="E38" s="71">
        <v>0.178018803613749</v>
      </c>
      <c r="F38" s="68">
        <v>69.399707174231295</v>
      </c>
      <c r="G38" s="71">
        <v>0.25057352348835199</v>
      </c>
      <c r="H38" s="68">
        <v>52.269399707174202</v>
      </c>
      <c r="I38" s="71">
        <v>5.6401306192257E-2</v>
      </c>
      <c r="J38" s="68">
        <v>77.745241581259194</v>
      </c>
      <c r="K38" s="71">
        <v>0.22708158116064001</v>
      </c>
      <c r="L38" s="68">
        <v>78.038067349926806</v>
      </c>
    </row>
    <row r="39" spans="1:12" x14ac:dyDescent="0.2">
      <c r="A39" s="72" t="s">
        <v>405</v>
      </c>
      <c r="B39" s="66" t="s">
        <v>406</v>
      </c>
      <c r="C39" s="67">
        <v>67</v>
      </c>
      <c r="D39" s="67" t="s">
        <v>334</v>
      </c>
      <c r="E39" s="71">
        <v>0.171365451087134</v>
      </c>
      <c r="F39" s="68">
        <v>68.521229868228403</v>
      </c>
      <c r="G39" s="71">
        <v>0.27181551249708702</v>
      </c>
      <c r="H39" s="68">
        <v>75.549048316251799</v>
      </c>
      <c r="I39" s="71">
        <v>2.3609688535550202E-2</v>
      </c>
      <c r="J39" s="68">
        <v>54.319180087847698</v>
      </c>
      <c r="K39" s="71">
        <v>0.21867115222876399</v>
      </c>
      <c r="L39" s="68">
        <v>76.427525622254706</v>
      </c>
    </row>
    <row r="40" spans="1:12" x14ac:dyDescent="0.2">
      <c r="A40" s="72" t="s">
        <v>407</v>
      </c>
      <c r="B40" s="66" t="s">
        <v>408</v>
      </c>
      <c r="C40" s="67">
        <v>69</v>
      </c>
      <c r="D40" s="67" t="s">
        <v>334</v>
      </c>
      <c r="E40" s="71">
        <v>0.127515213444062</v>
      </c>
      <c r="F40" s="68">
        <v>54.026354319180101</v>
      </c>
      <c r="G40" s="71">
        <v>0.33208190884212402</v>
      </c>
      <c r="H40" s="68">
        <v>86.383601756954604</v>
      </c>
      <c r="I40" s="71">
        <v>8.4115868306854601E-3</v>
      </c>
      <c r="J40" s="68">
        <v>27.5256222547584</v>
      </c>
      <c r="K40" s="71">
        <v>4.2052144659377802E-2</v>
      </c>
      <c r="L40" s="68">
        <v>49.780380673499302</v>
      </c>
    </row>
    <row r="41" spans="1:12" x14ac:dyDescent="0.2">
      <c r="A41" s="72" t="s">
        <v>409</v>
      </c>
      <c r="B41" s="66" t="s">
        <v>410</v>
      </c>
      <c r="C41" s="67">
        <v>69</v>
      </c>
      <c r="D41" s="67" t="s">
        <v>334</v>
      </c>
      <c r="E41" s="71">
        <v>0.103162429559734</v>
      </c>
      <c r="F41" s="68">
        <v>40.1171303074671</v>
      </c>
      <c r="G41" s="71">
        <v>0.27241056158960703</v>
      </c>
      <c r="H41" s="68">
        <v>75.988286969253295</v>
      </c>
      <c r="I41" s="71">
        <v>1.6050654759907201E-2</v>
      </c>
      <c r="J41" s="68">
        <v>43.338213762811101</v>
      </c>
      <c r="K41" s="71">
        <v>2.1026072329688901E-2</v>
      </c>
      <c r="L41" s="68">
        <v>33.528550512445101</v>
      </c>
    </row>
    <row r="42" spans="1:12" x14ac:dyDescent="0.2">
      <c r="A42" s="72" t="s">
        <v>411</v>
      </c>
      <c r="B42" s="66" t="s">
        <v>412</v>
      </c>
      <c r="C42" s="67">
        <v>69</v>
      </c>
      <c r="D42" s="67" t="s">
        <v>334</v>
      </c>
      <c r="E42" s="71">
        <v>0.112405089161844</v>
      </c>
      <c r="F42" s="68">
        <v>47.291361639824302</v>
      </c>
      <c r="G42" s="71">
        <v>0.309116228026863</v>
      </c>
      <c r="H42" s="68">
        <v>83.308931185944402</v>
      </c>
      <c r="I42" s="71">
        <v>1.5483396060857199E-2</v>
      </c>
      <c r="J42" s="68">
        <v>42.459736456808201</v>
      </c>
      <c r="K42" s="71">
        <v>1.2615643397813301E-2</v>
      </c>
      <c r="L42" s="68">
        <v>20.0585651537335</v>
      </c>
    </row>
    <row r="43" spans="1:12" x14ac:dyDescent="0.2">
      <c r="A43" s="72" t="s">
        <v>413</v>
      </c>
      <c r="B43" s="66" t="s">
        <v>414</v>
      </c>
      <c r="C43" s="67">
        <v>69</v>
      </c>
      <c r="D43" s="67" t="s">
        <v>334</v>
      </c>
      <c r="E43" s="71">
        <v>0.18870285355404801</v>
      </c>
      <c r="F43" s="68">
        <v>72.913616398242993</v>
      </c>
      <c r="G43" s="71">
        <v>0.53604720359028502</v>
      </c>
      <c r="H43" s="68">
        <v>96.339677891654503</v>
      </c>
      <c r="I43" s="71">
        <v>9.0352847421694606E-3</v>
      </c>
      <c r="J43" s="68">
        <v>29.282576866764298</v>
      </c>
      <c r="K43" s="71">
        <v>2.1026072329688901E-2</v>
      </c>
      <c r="L43" s="68">
        <v>33.528550512445101</v>
      </c>
    </row>
    <row r="44" spans="1:12" x14ac:dyDescent="0.2">
      <c r="A44" s="72" t="s">
        <v>415</v>
      </c>
      <c r="B44" s="66" t="s">
        <v>416</v>
      </c>
      <c r="C44" s="67">
        <v>67</v>
      </c>
      <c r="D44" s="67" t="s">
        <v>334</v>
      </c>
      <c r="E44" s="71">
        <v>0.13162985941990399</v>
      </c>
      <c r="F44" s="68">
        <v>55.7833089311859</v>
      </c>
      <c r="G44" s="71">
        <v>0.23335434940421801</v>
      </c>
      <c r="H44" s="68">
        <v>16.544655929721799</v>
      </c>
      <c r="I44" s="71">
        <v>0.119483084196115</v>
      </c>
      <c r="J44" s="68">
        <v>87.701317715958993</v>
      </c>
      <c r="K44" s="71">
        <v>4.2052144659377802E-2</v>
      </c>
      <c r="L44" s="68">
        <v>49.780380673499302</v>
      </c>
    </row>
    <row r="45" spans="1:12" x14ac:dyDescent="0.2">
      <c r="A45" s="72" t="s">
        <v>417</v>
      </c>
      <c r="B45" s="66" t="s">
        <v>418</v>
      </c>
      <c r="C45" s="67">
        <v>67</v>
      </c>
      <c r="D45" s="67" t="s">
        <v>334</v>
      </c>
      <c r="E45" s="71">
        <v>0.15260860571767901</v>
      </c>
      <c r="F45" s="68">
        <v>63.689604685212302</v>
      </c>
      <c r="G45" s="71">
        <v>0.415878163318946</v>
      </c>
      <c r="H45" s="68">
        <v>92.972181551976604</v>
      </c>
      <c r="I45" s="71">
        <v>4.1007236406504404E-3</v>
      </c>
      <c r="J45" s="68">
        <v>12.0058565153734</v>
      </c>
      <c r="K45" s="71">
        <v>3.7846930193440001E-2</v>
      </c>
      <c r="L45" s="68">
        <v>47.291361639824302</v>
      </c>
    </row>
    <row r="46" spans="1:12" x14ac:dyDescent="0.2">
      <c r="A46" s="72" t="s">
        <v>419</v>
      </c>
      <c r="B46" s="66" t="s">
        <v>420</v>
      </c>
      <c r="C46" s="67">
        <v>67</v>
      </c>
      <c r="D46" s="67" t="s">
        <v>334</v>
      </c>
      <c r="E46" s="71">
        <v>0.210758992557873</v>
      </c>
      <c r="F46" s="68">
        <v>76.134699853587094</v>
      </c>
      <c r="G46" s="71">
        <v>0.39246044949244602</v>
      </c>
      <c r="H46" s="68">
        <v>91.654465592972201</v>
      </c>
      <c r="I46" s="71">
        <v>1.3660094203041101E-2</v>
      </c>
      <c r="J46" s="68">
        <v>38.945827232796503</v>
      </c>
      <c r="K46" s="71">
        <v>0.22615643397813301</v>
      </c>
      <c r="L46" s="68">
        <v>77.598828696925295</v>
      </c>
    </row>
    <row r="47" spans="1:12" x14ac:dyDescent="0.2">
      <c r="A47" s="72" t="s">
        <v>421</v>
      </c>
      <c r="B47" s="66" t="s">
        <v>422</v>
      </c>
      <c r="C47" s="67">
        <v>67</v>
      </c>
      <c r="D47" s="67" t="s">
        <v>334</v>
      </c>
      <c r="E47" s="71">
        <v>0.13938673944914701</v>
      </c>
      <c r="F47" s="68">
        <v>58.565153733528597</v>
      </c>
      <c r="G47" s="71">
        <v>0.28330755631316701</v>
      </c>
      <c r="H47" s="68">
        <v>79.941434846266503</v>
      </c>
      <c r="I47" s="71">
        <v>4.4910135902037898E-3</v>
      </c>
      <c r="J47" s="68">
        <v>12.8843338213763</v>
      </c>
      <c r="K47" s="71">
        <v>0.130361648444071</v>
      </c>
      <c r="L47" s="68">
        <v>70.863836017569596</v>
      </c>
    </row>
    <row r="48" spans="1:12" x14ac:dyDescent="0.2">
      <c r="A48" s="72" t="s">
        <v>423</v>
      </c>
      <c r="B48" s="66" t="s">
        <v>424</v>
      </c>
      <c r="C48" s="67">
        <v>67</v>
      </c>
      <c r="D48" s="67" t="s">
        <v>334</v>
      </c>
      <c r="E48" s="71">
        <v>0.122071875582171</v>
      </c>
      <c r="F48" s="68">
        <v>52.4158125915081</v>
      </c>
      <c r="G48" s="71">
        <v>0.25286763019041097</v>
      </c>
      <c r="H48" s="68">
        <v>57.540263543191799</v>
      </c>
      <c r="I48" s="71">
        <v>4.0124204417217504E-3</v>
      </c>
      <c r="J48" s="68">
        <v>11.8594436310395</v>
      </c>
      <c r="K48" s="71">
        <v>0.10933557611438199</v>
      </c>
      <c r="L48" s="68">
        <v>68.667642752562202</v>
      </c>
    </row>
    <row r="49" spans="1:12" x14ac:dyDescent="0.2">
      <c r="A49" s="72" t="s">
        <v>425</v>
      </c>
      <c r="B49" s="66" t="s">
        <v>426</v>
      </c>
      <c r="C49" s="67">
        <v>67</v>
      </c>
      <c r="D49" s="67" t="s">
        <v>334</v>
      </c>
      <c r="E49" s="71">
        <v>0.15792291297741201</v>
      </c>
      <c r="F49" s="68">
        <v>64.860907759882906</v>
      </c>
      <c r="G49" s="71">
        <v>0.27126350951344202</v>
      </c>
      <c r="H49" s="68">
        <v>75.402635431918</v>
      </c>
      <c r="I49" s="71">
        <v>2.1681007383471E-2</v>
      </c>
      <c r="J49" s="68">
        <v>51.830161054172798</v>
      </c>
      <c r="K49" s="71">
        <v>0.180824222035324</v>
      </c>
      <c r="L49" s="68">
        <v>74.231332357247396</v>
      </c>
    </row>
    <row r="50" spans="1:12" x14ac:dyDescent="0.2">
      <c r="A50" s="72" t="s">
        <v>427</v>
      </c>
      <c r="B50" s="66" t="s">
        <v>428</v>
      </c>
      <c r="C50" s="67">
        <v>67</v>
      </c>
      <c r="D50" s="67" t="s">
        <v>334</v>
      </c>
      <c r="E50" s="71">
        <v>0.16232769569893099</v>
      </c>
      <c r="F50" s="68">
        <v>66.178623718887295</v>
      </c>
      <c r="G50" s="71">
        <v>0.28275555332728702</v>
      </c>
      <c r="H50" s="68">
        <v>79.795021961932704</v>
      </c>
      <c r="I50" s="71">
        <v>3.1813740666057799E-2</v>
      </c>
      <c r="J50" s="68">
        <v>64.128843338213798</v>
      </c>
      <c r="K50" s="71">
        <v>0.17241379310344901</v>
      </c>
      <c r="L50" s="68">
        <v>73.206442166910705</v>
      </c>
    </row>
    <row r="51" spans="1:12" x14ac:dyDescent="0.2">
      <c r="A51" s="72" t="s">
        <v>429</v>
      </c>
      <c r="B51" s="66" t="s">
        <v>430</v>
      </c>
      <c r="C51" s="67">
        <v>67</v>
      </c>
      <c r="D51" s="67" t="s">
        <v>334</v>
      </c>
      <c r="E51" s="71">
        <v>0.18217221644437601</v>
      </c>
      <c r="F51" s="68">
        <v>70.717423133235698</v>
      </c>
      <c r="G51" s="71">
        <v>0.254588208304657</v>
      </c>
      <c r="H51" s="68">
        <v>61.346998535871201</v>
      </c>
      <c r="I51" s="71">
        <v>1.8589500742514298E-2</v>
      </c>
      <c r="J51" s="68">
        <v>48.609077598828698</v>
      </c>
      <c r="K51" s="71">
        <v>0.27333894028595501</v>
      </c>
      <c r="L51" s="68">
        <v>80.3806734992679</v>
      </c>
    </row>
    <row r="52" spans="1:12" x14ac:dyDescent="0.2">
      <c r="A52" s="72" t="s">
        <v>431</v>
      </c>
      <c r="B52" s="66" t="s">
        <v>432</v>
      </c>
      <c r="C52" s="67">
        <v>67</v>
      </c>
      <c r="D52" s="67" t="s">
        <v>334</v>
      </c>
      <c r="E52" s="71">
        <v>0.18421303444253501</v>
      </c>
      <c r="F52" s="68">
        <v>71.303074670570993</v>
      </c>
      <c r="G52" s="71">
        <v>0.252294104152329</v>
      </c>
      <c r="H52" s="68">
        <v>56.808199121522698</v>
      </c>
      <c r="I52" s="71">
        <v>5.2237345684949199E-2</v>
      </c>
      <c r="J52" s="68">
        <v>75.841874084919496</v>
      </c>
      <c r="K52" s="71">
        <v>0.24810765349032901</v>
      </c>
      <c r="L52" s="68">
        <v>79.355783308931194</v>
      </c>
    </row>
    <row r="53" spans="1:12" x14ac:dyDescent="0.2">
      <c r="A53" s="72" t="s">
        <v>433</v>
      </c>
      <c r="B53" s="66" t="s">
        <v>434</v>
      </c>
      <c r="C53" s="67">
        <v>67</v>
      </c>
      <c r="D53" s="67" t="s">
        <v>334</v>
      </c>
      <c r="E53" s="71">
        <v>0.18263761145729701</v>
      </c>
      <c r="F53" s="68">
        <v>70.863836017569596</v>
      </c>
      <c r="G53" s="71">
        <v>0.272984087627689</v>
      </c>
      <c r="H53" s="68">
        <v>76.427525622254706</v>
      </c>
      <c r="I53" s="71">
        <v>4.7847165583561203E-2</v>
      </c>
      <c r="J53" s="68">
        <v>73.792093704246</v>
      </c>
      <c r="K53" s="71">
        <v>0.22708158116064001</v>
      </c>
      <c r="L53" s="68">
        <v>78.038067349926806</v>
      </c>
    </row>
    <row r="54" spans="1:12" x14ac:dyDescent="0.2">
      <c r="A54" s="72" t="s">
        <v>435</v>
      </c>
      <c r="B54" s="66" t="s">
        <v>436</v>
      </c>
      <c r="C54" s="67">
        <v>67</v>
      </c>
      <c r="D54" s="67" t="s">
        <v>334</v>
      </c>
      <c r="E54" s="71">
        <v>0.16725238216014501</v>
      </c>
      <c r="F54" s="68">
        <v>67.349926793557799</v>
      </c>
      <c r="G54" s="71">
        <v>0.25211428317476098</v>
      </c>
      <c r="H54" s="68">
        <v>55.7833089311859</v>
      </c>
      <c r="I54" s="71">
        <v>1.8356067679096501E-2</v>
      </c>
      <c r="J54" s="68">
        <v>47.730600292825798</v>
      </c>
      <c r="K54" s="71">
        <v>0.231286795626577</v>
      </c>
      <c r="L54" s="68">
        <v>78.184480234260604</v>
      </c>
    </row>
    <row r="55" spans="1:12" x14ac:dyDescent="0.2">
      <c r="A55" s="72" t="s">
        <v>437</v>
      </c>
      <c r="B55" s="66" t="s">
        <v>438</v>
      </c>
      <c r="C55" s="67">
        <v>67</v>
      </c>
      <c r="D55" s="67" t="s">
        <v>334</v>
      </c>
      <c r="E55" s="71">
        <v>0.17056514193116901</v>
      </c>
      <c r="F55" s="68">
        <v>68.228404099560805</v>
      </c>
      <c r="G55" s="71">
        <v>0.256653693149482</v>
      </c>
      <c r="H55" s="68">
        <v>64.275256222547597</v>
      </c>
      <c r="I55" s="71">
        <v>3.2165365949322698E-2</v>
      </c>
      <c r="J55" s="68">
        <v>64.421669106881396</v>
      </c>
      <c r="K55" s="71">
        <v>0.22287636669470201</v>
      </c>
      <c r="L55" s="68">
        <v>77.013177159590001</v>
      </c>
    </row>
    <row r="56" spans="1:12" x14ac:dyDescent="0.2">
      <c r="A56" s="72" t="s">
        <v>439</v>
      </c>
      <c r="B56" s="66" t="s">
        <v>440</v>
      </c>
      <c r="C56" s="67">
        <v>67</v>
      </c>
      <c r="D56" s="67" t="s">
        <v>334</v>
      </c>
      <c r="E56" s="71">
        <v>0.22095123266938901</v>
      </c>
      <c r="F56" s="68">
        <v>77.891654465593007</v>
      </c>
      <c r="G56" s="71">
        <v>0.29249473444858198</v>
      </c>
      <c r="H56" s="68">
        <v>81.405563689604705</v>
      </c>
      <c r="I56" s="71">
        <v>1.7120948420811102E-2</v>
      </c>
      <c r="J56" s="68">
        <v>45.534407027818403</v>
      </c>
      <c r="K56" s="71">
        <v>0.35323801513877301</v>
      </c>
      <c r="L56" s="68">
        <v>85.944363103953194</v>
      </c>
    </row>
    <row r="57" spans="1:12" x14ac:dyDescent="0.2">
      <c r="A57" s="72" t="s">
        <v>441</v>
      </c>
      <c r="B57" s="66" t="s">
        <v>442</v>
      </c>
      <c r="C57" s="67">
        <v>67</v>
      </c>
      <c r="D57" s="67" t="s">
        <v>334</v>
      </c>
      <c r="E57" s="71">
        <v>0.23247771536957201</v>
      </c>
      <c r="F57" s="68">
        <v>80.234260614934101</v>
      </c>
      <c r="G57" s="71">
        <v>0.25</v>
      </c>
      <c r="H57" s="68">
        <v>51.390922401171302</v>
      </c>
      <c r="I57" s="71">
        <v>1.00908416511888E-2</v>
      </c>
      <c r="J57" s="68">
        <v>31.478770131771601</v>
      </c>
      <c r="K57" s="71">
        <v>0.43734230445752798</v>
      </c>
      <c r="L57" s="68">
        <v>89.019033674963396</v>
      </c>
    </row>
    <row r="58" spans="1:12" x14ac:dyDescent="0.2">
      <c r="A58" s="72" t="s">
        <v>443</v>
      </c>
      <c r="B58" s="66" t="s">
        <v>444</v>
      </c>
      <c r="C58" s="67">
        <v>67</v>
      </c>
      <c r="D58" s="67" t="s">
        <v>334</v>
      </c>
      <c r="E58" s="71">
        <v>0.24015897551229801</v>
      </c>
      <c r="F58" s="68">
        <v>81.698389458272302</v>
      </c>
      <c r="G58" s="71">
        <v>0.25</v>
      </c>
      <c r="H58" s="68">
        <v>51.390922401171302</v>
      </c>
      <c r="I58" s="71">
        <v>7.9033352837393194E-3</v>
      </c>
      <c r="J58" s="68">
        <v>24.890190336749601</v>
      </c>
      <c r="K58" s="71">
        <v>0.462573591253155</v>
      </c>
      <c r="L58" s="68">
        <v>90.190336749634</v>
      </c>
    </row>
    <row r="59" spans="1:12" x14ac:dyDescent="0.2">
      <c r="A59" s="72" t="s">
        <v>445</v>
      </c>
      <c r="B59" s="66" t="s">
        <v>446</v>
      </c>
      <c r="C59" s="67">
        <v>67</v>
      </c>
      <c r="D59" s="67" t="s">
        <v>334</v>
      </c>
      <c r="E59" s="71">
        <v>0.228697181814284</v>
      </c>
      <c r="F59" s="68">
        <v>79.941434846266503</v>
      </c>
      <c r="G59" s="71">
        <v>0.25</v>
      </c>
      <c r="H59" s="68">
        <v>51.390922401171302</v>
      </c>
      <c r="I59" s="71">
        <v>7.1596699171981599E-3</v>
      </c>
      <c r="J59" s="68">
        <v>22.254758418740799</v>
      </c>
      <c r="K59" s="71">
        <v>0.42893187552565298</v>
      </c>
      <c r="L59" s="68">
        <v>88.726207906295798</v>
      </c>
    </row>
    <row r="60" spans="1:12" x14ac:dyDescent="0.2">
      <c r="A60" s="72" t="s">
        <v>447</v>
      </c>
      <c r="B60" s="66" t="s">
        <v>448</v>
      </c>
      <c r="C60" s="67">
        <v>67</v>
      </c>
      <c r="D60" s="67" t="s">
        <v>334</v>
      </c>
      <c r="E60" s="71">
        <v>0.15285073344088801</v>
      </c>
      <c r="F60" s="68">
        <v>63.836017569546101</v>
      </c>
      <c r="G60" s="71">
        <v>0.255671479203887</v>
      </c>
      <c r="H60" s="68">
        <v>63.103953147877</v>
      </c>
      <c r="I60" s="71">
        <v>6.1607884022075897E-3</v>
      </c>
      <c r="J60" s="68">
        <v>18.740849194729101</v>
      </c>
      <c r="K60" s="71">
        <v>0.19671993271656901</v>
      </c>
      <c r="L60" s="68">
        <v>75.256222547584201</v>
      </c>
    </row>
    <row r="61" spans="1:12" x14ac:dyDescent="0.2">
      <c r="A61" s="72" t="s">
        <v>449</v>
      </c>
      <c r="B61" s="66" t="s">
        <v>450</v>
      </c>
      <c r="C61" s="67">
        <v>67</v>
      </c>
      <c r="D61" s="67" t="s">
        <v>334</v>
      </c>
      <c r="E61" s="71">
        <v>9.0332509987257406E-2</v>
      </c>
      <c r="F61" s="68">
        <v>17.862371888726202</v>
      </c>
      <c r="G61" s="71">
        <v>0.209386023459951</v>
      </c>
      <c r="H61" s="68">
        <v>10.2489019033675</v>
      </c>
      <c r="I61" s="71">
        <v>1.1148932910568199E-2</v>
      </c>
      <c r="J61" s="68">
        <v>33.674963396778899</v>
      </c>
      <c r="K61" s="71">
        <v>5.04625735912533E-2</v>
      </c>
      <c r="L61" s="68">
        <v>53.587115666178597</v>
      </c>
    </row>
    <row r="62" spans="1:12" x14ac:dyDescent="0.2">
      <c r="A62" s="72" t="s">
        <v>451</v>
      </c>
      <c r="B62" s="66" t="s">
        <v>452</v>
      </c>
      <c r="C62" s="67">
        <v>67</v>
      </c>
      <c r="D62" s="67" t="s">
        <v>334</v>
      </c>
      <c r="E62" s="71">
        <v>0.146483145355844</v>
      </c>
      <c r="F62" s="68">
        <v>61.054172767203497</v>
      </c>
      <c r="G62" s="71">
        <v>0.32121408080383701</v>
      </c>
      <c r="H62" s="68">
        <v>84.919472913616403</v>
      </c>
      <c r="I62" s="71">
        <v>3.83362804108782E-2</v>
      </c>
      <c r="J62" s="68">
        <v>68.374816983894604</v>
      </c>
      <c r="K62" s="71">
        <v>7.9899074852817706E-2</v>
      </c>
      <c r="L62" s="68">
        <v>63.103953147877</v>
      </c>
    </row>
    <row r="63" spans="1:12" x14ac:dyDescent="0.2">
      <c r="A63" s="72" t="s">
        <v>453</v>
      </c>
      <c r="B63" s="66" t="s">
        <v>454</v>
      </c>
      <c r="C63" s="67">
        <v>67</v>
      </c>
      <c r="D63" s="67" t="s">
        <v>334</v>
      </c>
      <c r="E63" s="71">
        <v>0.108857051178613</v>
      </c>
      <c r="F63" s="68">
        <v>45.095168374817</v>
      </c>
      <c r="G63" s="71">
        <v>0.23563352682908201</v>
      </c>
      <c r="H63" s="68">
        <v>17.715959004392399</v>
      </c>
      <c r="I63" s="71">
        <v>2.3654195251752601E-2</v>
      </c>
      <c r="J63" s="68">
        <v>54.465592972181597</v>
      </c>
      <c r="K63" s="71">
        <v>6.7283431455004303E-2</v>
      </c>
      <c r="L63" s="68">
        <v>59.736456808199101</v>
      </c>
    </row>
    <row r="64" spans="1:12" x14ac:dyDescent="0.2">
      <c r="A64" s="72" t="s">
        <v>455</v>
      </c>
      <c r="B64" s="66" t="s">
        <v>456</v>
      </c>
      <c r="C64" s="67">
        <v>67</v>
      </c>
      <c r="D64" s="67" t="s">
        <v>334</v>
      </c>
      <c r="E64" s="71">
        <v>0.15082664196401499</v>
      </c>
      <c r="F64" s="68">
        <v>62.664714494875597</v>
      </c>
      <c r="G64" s="71">
        <v>0.36370881112056203</v>
      </c>
      <c r="H64" s="68">
        <v>89.165446559297195</v>
      </c>
      <c r="I64" s="71">
        <v>2.1487683316477799E-2</v>
      </c>
      <c r="J64" s="68">
        <v>51.537335285505101</v>
      </c>
      <c r="K64" s="71">
        <v>6.7283431455004303E-2</v>
      </c>
      <c r="L64" s="68">
        <v>59.736456808199101</v>
      </c>
    </row>
    <row r="65" spans="1:12" x14ac:dyDescent="0.2">
      <c r="A65" s="72" t="s">
        <v>457</v>
      </c>
      <c r="B65" s="66" t="s">
        <v>458</v>
      </c>
      <c r="C65" s="67">
        <v>67</v>
      </c>
      <c r="D65" s="67" t="s">
        <v>334</v>
      </c>
      <c r="E65" s="71">
        <v>8.7478347848926899E-2</v>
      </c>
      <c r="F65" s="68">
        <v>12.152269399707199</v>
      </c>
      <c r="G65" s="71">
        <v>0.18167433200233199</v>
      </c>
      <c r="H65" s="68">
        <v>7.17423133235725</v>
      </c>
      <c r="I65" s="71">
        <v>9.2720656235065497E-3</v>
      </c>
      <c r="J65" s="68">
        <v>29.8682284040996</v>
      </c>
      <c r="K65" s="71">
        <v>7.1488645920942104E-2</v>
      </c>
      <c r="L65" s="68">
        <v>60.614934114202001</v>
      </c>
    </row>
    <row r="66" spans="1:12" x14ac:dyDescent="0.2">
      <c r="A66" s="72" t="s">
        <v>459</v>
      </c>
      <c r="B66" s="66" t="s">
        <v>460</v>
      </c>
      <c r="C66" s="67">
        <v>67</v>
      </c>
      <c r="D66" s="67" t="s">
        <v>334</v>
      </c>
      <c r="E66" s="71">
        <v>0.13818496892557</v>
      </c>
      <c r="F66" s="68">
        <v>58.125915080527101</v>
      </c>
      <c r="G66" s="71">
        <v>0.233052248623519</v>
      </c>
      <c r="H66" s="68">
        <v>16.251830161054201</v>
      </c>
      <c r="I66" s="71">
        <v>1.32940795156804E-2</v>
      </c>
      <c r="J66" s="68">
        <v>37.774524158125899</v>
      </c>
      <c r="K66" s="71">
        <v>0.16820857863751101</v>
      </c>
      <c r="L66" s="68">
        <v>72.913616398242993</v>
      </c>
    </row>
    <row r="67" spans="1:12" x14ac:dyDescent="0.2">
      <c r="A67" s="72" t="s">
        <v>461</v>
      </c>
      <c r="B67" s="66" t="s">
        <v>462</v>
      </c>
      <c r="C67" s="67">
        <v>67</v>
      </c>
      <c r="D67" s="67" t="s">
        <v>334</v>
      </c>
      <c r="E67" s="71">
        <v>0.19319605909917101</v>
      </c>
      <c r="F67" s="68">
        <v>73.499267935578303</v>
      </c>
      <c r="G67" s="71">
        <v>0.239212130870502</v>
      </c>
      <c r="H67" s="68">
        <v>19.472913616398198</v>
      </c>
      <c r="I67" s="71">
        <v>2.9190175947617698E-2</v>
      </c>
      <c r="J67" s="68">
        <v>61.346998535871201</v>
      </c>
      <c r="K67" s="71">
        <v>0.311185870479395</v>
      </c>
      <c r="L67" s="68">
        <v>82.869692532942906</v>
      </c>
    </row>
    <row r="68" spans="1:12" x14ac:dyDescent="0.2">
      <c r="A68" s="72" t="s">
        <v>463</v>
      </c>
      <c r="B68" s="66" t="s">
        <v>464</v>
      </c>
      <c r="C68" s="67">
        <v>67</v>
      </c>
      <c r="D68" s="67" t="s">
        <v>334</v>
      </c>
      <c r="E68" s="71">
        <v>0.222880362444697</v>
      </c>
      <c r="F68" s="68">
        <v>78.770131771595899</v>
      </c>
      <c r="G68" s="71">
        <v>0.24604613838866099</v>
      </c>
      <c r="H68" s="68">
        <v>23.865300146412899</v>
      </c>
      <c r="I68" s="71">
        <v>2.3099574681340999E-2</v>
      </c>
      <c r="J68" s="68">
        <v>54.026354319180101</v>
      </c>
      <c r="K68" s="71">
        <v>0.39949537426408799</v>
      </c>
      <c r="L68" s="68">
        <v>87.701317715958993</v>
      </c>
    </row>
    <row r="69" spans="1:12" x14ac:dyDescent="0.2">
      <c r="A69" s="72" t="s">
        <v>465</v>
      </c>
      <c r="B69" s="66" t="s">
        <v>466</v>
      </c>
      <c r="C69" s="67">
        <v>67</v>
      </c>
      <c r="D69" s="67" t="s">
        <v>334</v>
      </c>
      <c r="E69" s="71">
        <v>0.226018476522927</v>
      </c>
      <c r="F69" s="68">
        <v>79.355783308931194</v>
      </c>
      <c r="G69" s="71">
        <v>0.25458820526467502</v>
      </c>
      <c r="H69" s="68">
        <v>61.200585651537303</v>
      </c>
      <c r="I69" s="71">
        <v>1.13562066422062E-2</v>
      </c>
      <c r="J69" s="68">
        <v>33.967789165446597</v>
      </c>
      <c r="K69" s="71">
        <v>0.412111017661902</v>
      </c>
      <c r="L69" s="68">
        <v>87.994143484626605</v>
      </c>
    </row>
    <row r="70" spans="1:12" x14ac:dyDescent="0.2">
      <c r="A70" s="72" t="s">
        <v>467</v>
      </c>
      <c r="B70" s="66" t="s">
        <v>468</v>
      </c>
      <c r="C70" s="67">
        <v>67</v>
      </c>
      <c r="D70" s="67" t="s">
        <v>334</v>
      </c>
      <c r="E70" s="71">
        <v>0.206631452081043</v>
      </c>
      <c r="F70" s="68">
        <v>75.256222547584201</v>
      </c>
      <c r="G70" s="71">
        <v>0.26780083023274798</v>
      </c>
      <c r="H70" s="68">
        <v>73.938506588579799</v>
      </c>
      <c r="I70" s="71">
        <v>1.5676368735358E-2</v>
      </c>
      <c r="J70" s="68">
        <v>42.752562225475799</v>
      </c>
      <c r="K70" s="71">
        <v>0.33641715727502203</v>
      </c>
      <c r="L70" s="68">
        <v>84.919472913616403</v>
      </c>
    </row>
    <row r="71" spans="1:12" x14ac:dyDescent="0.2">
      <c r="A71" s="72" t="s">
        <v>469</v>
      </c>
      <c r="B71" s="66" t="s">
        <v>470</v>
      </c>
      <c r="C71" s="67">
        <v>67</v>
      </c>
      <c r="D71" s="67" t="s">
        <v>334</v>
      </c>
      <c r="E71" s="71">
        <v>0.10825032771740201</v>
      </c>
      <c r="F71" s="68">
        <v>44.802342606149303</v>
      </c>
      <c r="G71" s="71">
        <v>0.25401468181192499</v>
      </c>
      <c r="H71" s="68">
        <v>60.322108345534403</v>
      </c>
      <c r="I71" s="71">
        <v>2.44789422149637E-2</v>
      </c>
      <c r="J71" s="68">
        <v>55.636896046852101</v>
      </c>
      <c r="K71" s="71">
        <v>4.6257359125315499E-2</v>
      </c>
      <c r="L71" s="68">
        <v>51.976573938506597</v>
      </c>
    </row>
    <row r="72" spans="1:12" x14ac:dyDescent="0.2">
      <c r="A72" s="72" t="s">
        <v>471</v>
      </c>
      <c r="B72" s="66" t="s">
        <v>472</v>
      </c>
      <c r="C72" s="67">
        <v>67</v>
      </c>
      <c r="D72" s="67" t="s">
        <v>334</v>
      </c>
      <c r="E72" s="71">
        <v>0.147040439216888</v>
      </c>
      <c r="F72" s="68">
        <v>61.200585651537303</v>
      </c>
      <c r="G72" s="71">
        <v>0.24935192752853</v>
      </c>
      <c r="H72" s="68">
        <v>28.843338213762799</v>
      </c>
      <c r="I72" s="71">
        <v>4.8792098280249899E-2</v>
      </c>
      <c r="J72" s="68">
        <v>74.670571010248906</v>
      </c>
      <c r="K72" s="71">
        <v>0.14297729184188401</v>
      </c>
      <c r="L72" s="68">
        <v>71.888726207906302</v>
      </c>
    </row>
    <row r="73" spans="1:12" x14ac:dyDescent="0.2">
      <c r="A73" s="72" t="s">
        <v>473</v>
      </c>
      <c r="B73" s="66" t="s">
        <v>474</v>
      </c>
      <c r="C73" s="67">
        <v>67</v>
      </c>
      <c r="D73" s="67" t="s">
        <v>334</v>
      </c>
      <c r="E73" s="71">
        <v>0.191514800448677</v>
      </c>
      <c r="F73" s="68">
        <v>73.206442166910705</v>
      </c>
      <c r="G73" s="71">
        <v>0.249999999985312</v>
      </c>
      <c r="H73" s="68">
        <v>42.166910688140597</v>
      </c>
      <c r="I73" s="71">
        <v>4.9481019494487201E-3</v>
      </c>
      <c r="J73" s="68">
        <v>13.4699853587116</v>
      </c>
      <c r="K73" s="71">
        <v>0.31959629941127099</v>
      </c>
      <c r="L73" s="68">
        <v>83.601756954612</v>
      </c>
    </row>
    <row r="74" spans="1:12" x14ac:dyDescent="0.2">
      <c r="A74" s="72" t="s">
        <v>475</v>
      </c>
      <c r="B74" s="66" t="s">
        <v>476</v>
      </c>
      <c r="C74" s="67">
        <v>67</v>
      </c>
      <c r="D74" s="67" t="s">
        <v>334</v>
      </c>
      <c r="E74" s="71">
        <v>0.17227242898794701</v>
      </c>
      <c r="F74" s="68">
        <v>68.667642752562202</v>
      </c>
      <c r="G74" s="71">
        <v>0.24999999982073001</v>
      </c>
      <c r="H74" s="68">
        <v>39.3850658857979</v>
      </c>
      <c r="I74" s="71">
        <v>6.0939902549697203E-3</v>
      </c>
      <c r="J74" s="68">
        <v>18.155197657393899</v>
      </c>
      <c r="K74" s="71">
        <v>0.260723296888142</v>
      </c>
      <c r="L74" s="68">
        <v>79.795021961932704</v>
      </c>
    </row>
    <row r="75" spans="1:12" x14ac:dyDescent="0.2">
      <c r="A75" s="72" t="s">
        <v>477</v>
      </c>
      <c r="B75" s="66" t="s">
        <v>478</v>
      </c>
      <c r="C75" s="67">
        <v>67</v>
      </c>
      <c r="D75" s="67" t="s">
        <v>334</v>
      </c>
      <c r="E75" s="71">
        <v>0.241197472231646</v>
      </c>
      <c r="F75" s="68">
        <v>81.99121522694</v>
      </c>
      <c r="G75" s="71">
        <v>0.26008070031524</v>
      </c>
      <c r="H75" s="68">
        <v>67.057101024890201</v>
      </c>
      <c r="I75" s="71">
        <v>4.7195484251857302E-2</v>
      </c>
      <c r="J75" s="68">
        <v>73.499267935578303</v>
      </c>
      <c r="K75" s="71">
        <v>0.41631623212783903</v>
      </c>
      <c r="L75" s="68">
        <v>88.140556368960503</v>
      </c>
    </row>
    <row r="76" spans="1:12" x14ac:dyDescent="0.2">
      <c r="A76" s="72" t="s">
        <v>479</v>
      </c>
      <c r="B76" s="66" t="s">
        <v>480</v>
      </c>
      <c r="C76" s="67">
        <v>67</v>
      </c>
      <c r="D76" s="67" t="s">
        <v>334</v>
      </c>
      <c r="E76" s="71">
        <v>0.16875779772199301</v>
      </c>
      <c r="F76" s="68">
        <v>67.789165446559295</v>
      </c>
      <c r="G76" s="71">
        <v>0.24297784404492401</v>
      </c>
      <c r="H76" s="68">
        <v>21.3762811127379</v>
      </c>
      <c r="I76" s="71">
        <v>1.0982681164789501E-2</v>
      </c>
      <c r="J76" s="68">
        <v>33.235724743777503</v>
      </c>
      <c r="K76" s="71">
        <v>0.25231286795626601</v>
      </c>
      <c r="L76" s="68">
        <v>79.502196193264993</v>
      </c>
    </row>
    <row r="77" spans="1:12" x14ac:dyDescent="0.2">
      <c r="A77" s="72" t="s">
        <v>481</v>
      </c>
      <c r="B77" s="66" t="s">
        <v>482</v>
      </c>
      <c r="C77" s="67">
        <v>67</v>
      </c>
      <c r="D77" s="67" t="s">
        <v>334</v>
      </c>
      <c r="E77" s="71">
        <v>0.173809936984818</v>
      </c>
      <c r="F77" s="68">
        <v>69.106881405563698</v>
      </c>
      <c r="G77" s="71">
        <v>0.246944341488081</v>
      </c>
      <c r="H77" s="68">
        <v>25.036603221083499</v>
      </c>
      <c r="I77" s="71">
        <v>9.5569581122930992E-3</v>
      </c>
      <c r="J77" s="68">
        <v>30.161054172767201</v>
      </c>
      <c r="K77" s="71">
        <v>0.26492851135408002</v>
      </c>
      <c r="L77" s="68">
        <v>79.941434846266503</v>
      </c>
    </row>
    <row r="78" spans="1:12" x14ac:dyDescent="0.2">
      <c r="A78" s="72" t="s">
        <v>483</v>
      </c>
      <c r="B78" s="66" t="s">
        <v>484</v>
      </c>
      <c r="C78" s="67">
        <v>67</v>
      </c>
      <c r="D78" s="67" t="s">
        <v>334</v>
      </c>
      <c r="E78" s="71">
        <v>0.14163540881314099</v>
      </c>
      <c r="F78" s="68">
        <v>59.590043923865302</v>
      </c>
      <c r="G78" s="71">
        <v>0.20965178624268799</v>
      </c>
      <c r="H78" s="68">
        <v>10.541727672035099</v>
      </c>
      <c r="I78" s="71">
        <v>9.1989313657827709E-3</v>
      </c>
      <c r="J78" s="68">
        <v>29.5754026354319</v>
      </c>
      <c r="K78" s="71">
        <v>0.206055508830951</v>
      </c>
      <c r="L78" s="68">
        <v>75.841874084919496</v>
      </c>
    </row>
    <row r="79" spans="1:12" x14ac:dyDescent="0.2">
      <c r="A79" s="72" t="s">
        <v>485</v>
      </c>
      <c r="B79" s="66" t="s">
        <v>486</v>
      </c>
      <c r="C79" s="67">
        <v>67</v>
      </c>
      <c r="D79" s="67" t="s">
        <v>334</v>
      </c>
      <c r="E79" s="71">
        <v>0.13545415154865201</v>
      </c>
      <c r="F79" s="68">
        <v>57.101024890190303</v>
      </c>
      <c r="G79" s="71">
        <v>0.25069353142970102</v>
      </c>
      <c r="H79" s="68">
        <v>53.440702781844799</v>
      </c>
      <c r="I79" s="71">
        <v>8.4864169084346193E-3</v>
      </c>
      <c r="J79" s="68">
        <v>28.111273792093701</v>
      </c>
      <c r="K79" s="71">
        <v>0.14718250630782201</v>
      </c>
      <c r="L79" s="68">
        <v>72.1815519765739</v>
      </c>
    </row>
    <row r="80" spans="1:12" x14ac:dyDescent="0.2">
      <c r="A80" s="72" t="s">
        <v>487</v>
      </c>
      <c r="B80" s="66" t="s">
        <v>488</v>
      </c>
      <c r="C80" s="67">
        <v>67</v>
      </c>
      <c r="D80" s="67" t="s">
        <v>334</v>
      </c>
      <c r="E80" s="71">
        <v>9.8686375962592401E-2</v>
      </c>
      <c r="F80" s="68">
        <v>33.382137628111302</v>
      </c>
      <c r="G80" s="71">
        <v>0.14709965693834001</v>
      </c>
      <c r="H80" s="68">
        <v>3.9531478770131798</v>
      </c>
      <c r="I80" s="71">
        <v>1.4392608039428699E-2</v>
      </c>
      <c r="J80" s="68">
        <v>40.409956076134698</v>
      </c>
      <c r="K80" s="71">
        <v>0.13456686291000899</v>
      </c>
      <c r="L80" s="68">
        <v>71.010248901903395</v>
      </c>
    </row>
    <row r="81" spans="1:12" x14ac:dyDescent="0.2">
      <c r="A81" s="72" t="s">
        <v>489</v>
      </c>
      <c r="B81" s="66" t="s">
        <v>490</v>
      </c>
      <c r="C81" s="67">
        <v>67</v>
      </c>
      <c r="D81" s="67" t="s">
        <v>334</v>
      </c>
      <c r="E81" s="71">
        <v>0.180642186548786</v>
      </c>
      <c r="F81" s="68">
        <v>70.131771595900403</v>
      </c>
      <c r="G81" s="71">
        <v>0.17575720985120999</v>
      </c>
      <c r="H81" s="68">
        <v>6.0029282576866798</v>
      </c>
      <c r="I81" s="71">
        <v>4.6573050383876699E-2</v>
      </c>
      <c r="J81" s="68">
        <v>73.206442166910705</v>
      </c>
      <c r="K81" s="71">
        <v>0.31959629941127099</v>
      </c>
      <c r="L81" s="68">
        <v>83.601756954612</v>
      </c>
    </row>
    <row r="82" spans="1:12" x14ac:dyDescent="0.2">
      <c r="A82" s="72" t="s">
        <v>491</v>
      </c>
      <c r="B82" s="66" t="s">
        <v>492</v>
      </c>
      <c r="C82" s="67">
        <v>67</v>
      </c>
      <c r="D82" s="67" t="s">
        <v>334</v>
      </c>
      <c r="E82" s="71">
        <v>0.23712760791423901</v>
      </c>
      <c r="F82" s="68">
        <v>81.259150805270906</v>
      </c>
      <c r="G82" s="71">
        <v>0.231768776552466</v>
      </c>
      <c r="H82" s="68">
        <v>15.5197657393851</v>
      </c>
      <c r="I82" s="71">
        <v>2.9656099334909099E-2</v>
      </c>
      <c r="J82" s="68">
        <v>62.079062957540302</v>
      </c>
      <c r="K82" s="71">
        <v>0.44995794785534199</v>
      </c>
      <c r="L82" s="68">
        <v>89.311859443630993</v>
      </c>
    </row>
    <row r="83" spans="1:12" x14ac:dyDescent="0.2">
      <c r="A83" s="72" t="s">
        <v>493</v>
      </c>
      <c r="B83" s="66" t="s">
        <v>494</v>
      </c>
      <c r="C83" s="67">
        <v>67</v>
      </c>
      <c r="D83" s="67" t="s">
        <v>334</v>
      </c>
      <c r="E83" s="71">
        <v>0.21139623467114199</v>
      </c>
      <c r="F83" s="68">
        <v>76.281112737920907</v>
      </c>
      <c r="G83" s="71">
        <v>0.213307706172148</v>
      </c>
      <c r="H83" s="68">
        <v>11.1273792093704</v>
      </c>
      <c r="I83" s="71">
        <v>3.8206481440941499E-2</v>
      </c>
      <c r="J83" s="68">
        <v>67.935578330893094</v>
      </c>
      <c r="K83" s="71">
        <v>0.38267451640033701</v>
      </c>
      <c r="L83" s="68">
        <v>86.969253294289899</v>
      </c>
    </row>
    <row r="84" spans="1:12" x14ac:dyDescent="0.2">
      <c r="A84" s="72" t="s">
        <v>495</v>
      </c>
      <c r="B84" s="66" t="s">
        <v>496</v>
      </c>
      <c r="C84" s="67">
        <v>67</v>
      </c>
      <c r="D84" s="67" t="s">
        <v>334</v>
      </c>
      <c r="E84" s="71">
        <v>7.6686959783447096E-3</v>
      </c>
      <c r="F84" s="68">
        <v>0.43923865300146397</v>
      </c>
      <c r="G84" s="71">
        <v>0</v>
      </c>
      <c r="H84" s="68">
        <v>0.43923865300146397</v>
      </c>
      <c r="I84" s="71">
        <v>1.98001560534525E-3</v>
      </c>
      <c r="J84" s="68">
        <v>5.12445095168375</v>
      </c>
      <c r="K84" s="71">
        <v>2.1026072329688901E-2</v>
      </c>
      <c r="L84" s="68">
        <v>33.528550512445101</v>
      </c>
    </row>
    <row r="85" spans="1:12" x14ac:dyDescent="0.2">
      <c r="A85" s="72" t="s">
        <v>497</v>
      </c>
      <c r="B85" s="66" t="s">
        <v>498</v>
      </c>
      <c r="C85" s="67">
        <v>67</v>
      </c>
      <c r="D85" s="67" t="s">
        <v>334</v>
      </c>
      <c r="E85" s="71">
        <v>0.13076780839882199</v>
      </c>
      <c r="F85" s="68">
        <v>55.490483162518302</v>
      </c>
      <c r="G85" s="71">
        <v>0.22460202769690299</v>
      </c>
      <c r="H85" s="68">
        <v>13.4699853587116</v>
      </c>
      <c r="I85" s="71">
        <v>2.4724105657679001E-2</v>
      </c>
      <c r="J85" s="68">
        <v>55.929721815519798</v>
      </c>
      <c r="K85" s="71">
        <v>0.14297729184188401</v>
      </c>
      <c r="L85" s="68">
        <v>71.888726207906302</v>
      </c>
    </row>
    <row r="86" spans="1:12" x14ac:dyDescent="0.2">
      <c r="A86" s="72" t="s">
        <v>499</v>
      </c>
      <c r="B86" s="66" t="s">
        <v>500</v>
      </c>
      <c r="C86" s="67">
        <v>67</v>
      </c>
      <c r="D86" s="67" t="s">
        <v>334</v>
      </c>
      <c r="E86" s="71">
        <v>0.24558641520573199</v>
      </c>
      <c r="F86" s="68">
        <v>82.869692532942906</v>
      </c>
      <c r="G86" s="71">
        <v>0.26766478214400502</v>
      </c>
      <c r="H86" s="68">
        <v>73.792093704246</v>
      </c>
      <c r="I86" s="71">
        <v>3.1752159015661002E-2</v>
      </c>
      <c r="J86" s="68">
        <v>63.9824304538799</v>
      </c>
      <c r="K86" s="71">
        <v>0.43734230445752798</v>
      </c>
      <c r="L86" s="68">
        <v>89.019033674963396</v>
      </c>
    </row>
    <row r="87" spans="1:12" x14ac:dyDescent="0.2">
      <c r="A87" s="72" t="s">
        <v>501</v>
      </c>
      <c r="B87" s="66" t="s">
        <v>502</v>
      </c>
      <c r="C87" s="67">
        <v>67</v>
      </c>
      <c r="D87" s="67" t="s">
        <v>334</v>
      </c>
      <c r="E87" s="71">
        <v>0.23288905771708701</v>
      </c>
      <c r="F87" s="68">
        <v>80.3806734992679</v>
      </c>
      <c r="G87" s="71">
        <v>0.26325669869449703</v>
      </c>
      <c r="H87" s="68">
        <v>70.717423133235698</v>
      </c>
      <c r="I87" s="71">
        <v>4.8530743590487598E-2</v>
      </c>
      <c r="J87" s="68">
        <v>74.524158125915093</v>
      </c>
      <c r="K87" s="71">
        <v>0.38687973086627497</v>
      </c>
      <c r="L87" s="68">
        <v>87.115666178623698</v>
      </c>
    </row>
    <row r="88" spans="1:12" x14ac:dyDescent="0.2">
      <c r="A88" s="72" t="s">
        <v>503</v>
      </c>
      <c r="B88" s="66" t="s">
        <v>504</v>
      </c>
      <c r="C88" s="67">
        <v>67</v>
      </c>
      <c r="D88" s="67" t="s">
        <v>334</v>
      </c>
      <c r="E88" s="71">
        <v>0.30678334985838202</v>
      </c>
      <c r="F88" s="68">
        <v>89.165446559297195</v>
      </c>
      <c r="G88" s="71">
        <v>0.53599473599195202</v>
      </c>
      <c r="H88" s="68">
        <v>96.193265007320605</v>
      </c>
      <c r="I88" s="71">
        <v>3.95277273762955E-2</v>
      </c>
      <c r="J88" s="68">
        <v>68.960468521229899</v>
      </c>
      <c r="K88" s="71">
        <v>0.34482758620689702</v>
      </c>
      <c r="L88" s="68">
        <v>85.651537335285497</v>
      </c>
    </row>
    <row r="89" spans="1:12" x14ac:dyDescent="0.2">
      <c r="A89" s="72" t="s">
        <v>505</v>
      </c>
      <c r="B89" s="66" t="s">
        <v>506</v>
      </c>
      <c r="C89" s="67">
        <v>67</v>
      </c>
      <c r="D89" s="67" t="s">
        <v>334</v>
      </c>
      <c r="E89" s="71">
        <v>0.28624634041366598</v>
      </c>
      <c r="F89" s="68">
        <v>86.969253294289899</v>
      </c>
      <c r="G89" s="71">
        <v>0.52852092072741896</v>
      </c>
      <c r="H89" s="68">
        <v>95.900439238652993</v>
      </c>
      <c r="I89" s="71">
        <v>5.2673945761685902E-2</v>
      </c>
      <c r="J89" s="68">
        <v>75.988286969253295</v>
      </c>
      <c r="K89" s="71">
        <v>0.27754415475189298</v>
      </c>
      <c r="L89" s="68">
        <v>80.673499267935597</v>
      </c>
    </row>
    <row r="90" spans="1:12" x14ac:dyDescent="0.2">
      <c r="A90" s="72" t="s">
        <v>507</v>
      </c>
      <c r="B90" s="66" t="s">
        <v>508</v>
      </c>
      <c r="C90" s="67">
        <v>67</v>
      </c>
      <c r="D90" s="67" t="s">
        <v>334</v>
      </c>
      <c r="E90" s="71">
        <v>0.11268313635906101</v>
      </c>
      <c r="F90" s="68">
        <v>47.437774524158101</v>
      </c>
      <c r="G90" s="71">
        <v>0.234945926985308</v>
      </c>
      <c r="H90" s="68">
        <v>17.423133235724698</v>
      </c>
      <c r="I90" s="71">
        <v>1.47939783071809E-2</v>
      </c>
      <c r="J90" s="68">
        <v>41.434846266471403</v>
      </c>
      <c r="K90" s="71">
        <v>8.8309503784693197E-2</v>
      </c>
      <c r="L90" s="68">
        <v>65.885797950219597</v>
      </c>
    </row>
    <row r="91" spans="1:12" x14ac:dyDescent="0.2">
      <c r="A91" s="72" t="s">
        <v>509</v>
      </c>
      <c r="B91" s="66" t="s">
        <v>510</v>
      </c>
      <c r="C91" s="67">
        <v>67</v>
      </c>
      <c r="D91" s="67" t="s">
        <v>334</v>
      </c>
      <c r="E91" s="71">
        <v>0.17874871334741099</v>
      </c>
      <c r="F91" s="68">
        <v>69.692532942899007</v>
      </c>
      <c r="G91" s="71">
        <v>0.25745583341009298</v>
      </c>
      <c r="H91" s="68">
        <v>65.007320644216705</v>
      </c>
      <c r="I91" s="71">
        <v>6.8529583335252803E-2</v>
      </c>
      <c r="J91" s="68">
        <v>80.3806734992679</v>
      </c>
      <c r="K91" s="71">
        <v>0.210260723296889</v>
      </c>
      <c r="L91" s="68">
        <v>76.281112737920907</v>
      </c>
    </row>
    <row r="92" spans="1:12" x14ac:dyDescent="0.2">
      <c r="A92" s="72" t="s">
        <v>511</v>
      </c>
      <c r="B92" s="66" t="s">
        <v>512</v>
      </c>
      <c r="C92" s="67">
        <v>67</v>
      </c>
      <c r="D92" s="67" t="s">
        <v>334</v>
      </c>
      <c r="E92" s="71">
        <v>0.17861302973600501</v>
      </c>
      <c r="F92" s="68">
        <v>69.546120058565194</v>
      </c>
      <c r="G92" s="71">
        <v>0.34617533961607699</v>
      </c>
      <c r="H92" s="68">
        <v>87.847730600292806</v>
      </c>
      <c r="I92" s="71">
        <v>5.0891672215992598E-2</v>
      </c>
      <c r="J92" s="68">
        <v>75.256222547584201</v>
      </c>
      <c r="K92" s="71">
        <v>0.13877207737594699</v>
      </c>
      <c r="L92" s="68">
        <v>71.303074670570993</v>
      </c>
    </row>
    <row r="93" spans="1:12" x14ac:dyDescent="0.2">
      <c r="A93" s="72" t="s">
        <v>399</v>
      </c>
      <c r="B93" s="66" t="s">
        <v>513</v>
      </c>
      <c r="C93" s="67">
        <v>67</v>
      </c>
      <c r="D93" s="67" t="s">
        <v>334</v>
      </c>
      <c r="E93" s="71">
        <v>0.39545701667766697</v>
      </c>
      <c r="F93" s="68">
        <v>96.339677891654503</v>
      </c>
      <c r="G93" s="71">
        <v>0.55800146037929998</v>
      </c>
      <c r="H93" s="68">
        <v>96.925329428989798</v>
      </c>
      <c r="I93" s="71">
        <v>0.28354200344680502</v>
      </c>
      <c r="J93" s="68">
        <v>94.729136163982403</v>
      </c>
      <c r="K93" s="71">
        <v>0.34482758620689702</v>
      </c>
      <c r="L93" s="68">
        <v>85.651537335285497</v>
      </c>
    </row>
    <row r="94" spans="1:12" x14ac:dyDescent="0.2">
      <c r="A94" s="72" t="s">
        <v>514</v>
      </c>
      <c r="B94" s="66" t="s">
        <v>515</v>
      </c>
      <c r="C94" s="67">
        <v>67</v>
      </c>
      <c r="D94" s="67" t="s">
        <v>334</v>
      </c>
      <c r="E94" s="71">
        <v>0.374930726435867</v>
      </c>
      <c r="F94" s="68">
        <v>95.168374816983899</v>
      </c>
      <c r="G94" s="71">
        <v>0.582111077164713</v>
      </c>
      <c r="H94" s="68">
        <v>97.657393850658906</v>
      </c>
      <c r="I94" s="71">
        <v>0.214674373799743</v>
      </c>
      <c r="J94" s="68">
        <v>92.093704245973697</v>
      </c>
      <c r="K94" s="71">
        <v>0.32800672834314598</v>
      </c>
      <c r="L94" s="68">
        <v>84.187408491947295</v>
      </c>
    </row>
    <row r="95" spans="1:12" x14ac:dyDescent="0.2">
      <c r="A95" s="72" t="s">
        <v>516</v>
      </c>
      <c r="B95" s="66" t="s">
        <v>517</v>
      </c>
      <c r="C95" s="67">
        <v>67</v>
      </c>
      <c r="D95" s="67" t="s">
        <v>334</v>
      </c>
      <c r="E95" s="71">
        <v>0.45886441488685398</v>
      </c>
      <c r="F95" s="68">
        <v>99.414348462664705</v>
      </c>
      <c r="G95" s="71">
        <v>0.68998777997059701</v>
      </c>
      <c r="H95" s="68">
        <v>98.975109809663294</v>
      </c>
      <c r="I95" s="71">
        <v>0.40485609547213403</v>
      </c>
      <c r="J95" s="68">
        <v>97.071742313323597</v>
      </c>
      <c r="K95" s="71">
        <v>0.281749369217831</v>
      </c>
      <c r="L95" s="68">
        <v>80.819912152269396</v>
      </c>
    </row>
    <row r="96" spans="1:12" x14ac:dyDescent="0.2">
      <c r="A96" s="72" t="s">
        <v>518</v>
      </c>
      <c r="B96" s="66" t="s">
        <v>519</v>
      </c>
      <c r="C96" s="67">
        <v>67</v>
      </c>
      <c r="D96" s="67" t="s">
        <v>334</v>
      </c>
      <c r="E96" s="71">
        <v>0.41426250444978702</v>
      </c>
      <c r="F96" s="68">
        <v>97.218155197657396</v>
      </c>
      <c r="G96" s="71">
        <v>0.711943192309057</v>
      </c>
      <c r="H96" s="68">
        <v>99.560761346998504</v>
      </c>
      <c r="I96" s="71">
        <v>0.22386366502684801</v>
      </c>
      <c r="J96" s="68">
        <v>92.679355783308907</v>
      </c>
      <c r="K96" s="71">
        <v>0.30698065601345698</v>
      </c>
      <c r="L96" s="68">
        <v>82.284040995607597</v>
      </c>
    </row>
    <row r="97" spans="1:12" x14ac:dyDescent="0.2">
      <c r="A97" s="72" t="s">
        <v>520</v>
      </c>
      <c r="B97" s="66" t="s">
        <v>521</v>
      </c>
      <c r="C97" s="67">
        <v>67</v>
      </c>
      <c r="D97" s="67" t="s">
        <v>334</v>
      </c>
      <c r="E97" s="71">
        <v>0.39224286527170499</v>
      </c>
      <c r="F97" s="68">
        <v>96.046852122986806</v>
      </c>
      <c r="G97" s="71">
        <v>0.59133053919636203</v>
      </c>
      <c r="H97" s="68">
        <v>97.803806734992705</v>
      </c>
      <c r="I97" s="71">
        <v>0.27421218613935699</v>
      </c>
      <c r="J97" s="68">
        <v>94.289897510981007</v>
      </c>
      <c r="K97" s="71">
        <v>0.311185870479395</v>
      </c>
      <c r="L97" s="68">
        <v>82.869692532942906</v>
      </c>
    </row>
    <row r="98" spans="1:12" x14ac:dyDescent="0.2">
      <c r="A98" s="72" t="s">
        <v>522</v>
      </c>
      <c r="B98" s="66" t="s">
        <v>523</v>
      </c>
      <c r="C98" s="67">
        <v>67</v>
      </c>
      <c r="D98" s="67" t="s">
        <v>334</v>
      </c>
      <c r="E98" s="71">
        <v>0.31755263652992199</v>
      </c>
      <c r="F98" s="68">
        <v>90.043923865300101</v>
      </c>
      <c r="G98" s="71">
        <v>0.52468314268973304</v>
      </c>
      <c r="H98" s="68">
        <v>95.754026354319194</v>
      </c>
      <c r="I98" s="71">
        <v>0.108378467488761</v>
      </c>
      <c r="J98" s="68">
        <v>86.090775988287007</v>
      </c>
      <c r="K98" s="71">
        <v>0.31959629941127099</v>
      </c>
      <c r="L98" s="68">
        <v>83.601756954612</v>
      </c>
    </row>
    <row r="99" spans="1:12" x14ac:dyDescent="0.2">
      <c r="A99" s="72" t="s">
        <v>524</v>
      </c>
      <c r="B99" s="66" t="s">
        <v>525</v>
      </c>
      <c r="C99" s="67">
        <v>67</v>
      </c>
      <c r="D99" s="67" t="s">
        <v>334</v>
      </c>
      <c r="E99" s="71">
        <v>0.24311179813492201</v>
      </c>
      <c r="F99" s="68">
        <v>82.430453879941396</v>
      </c>
      <c r="G99" s="71">
        <v>0.40445346616852001</v>
      </c>
      <c r="H99" s="68">
        <v>92.093704245973697</v>
      </c>
      <c r="I99" s="71">
        <v>3.4722130086539897E-2</v>
      </c>
      <c r="J99" s="68">
        <v>65.739385065885799</v>
      </c>
      <c r="K99" s="71">
        <v>0.29015979814970599</v>
      </c>
      <c r="L99" s="68">
        <v>81.551976573938504</v>
      </c>
    </row>
    <row r="100" spans="1:12" x14ac:dyDescent="0.2">
      <c r="A100" s="72" t="s">
        <v>526</v>
      </c>
      <c r="B100" s="66" t="s">
        <v>527</v>
      </c>
      <c r="C100" s="67">
        <v>67</v>
      </c>
      <c r="D100" s="67" t="s">
        <v>334</v>
      </c>
      <c r="E100" s="71">
        <v>0.33995693349352502</v>
      </c>
      <c r="F100" s="68">
        <v>91.654465592972201</v>
      </c>
      <c r="G100" s="71">
        <v>0.36995014071386501</v>
      </c>
      <c r="H100" s="68">
        <v>89.897510980966302</v>
      </c>
      <c r="I100" s="71">
        <v>0.47330165219732501</v>
      </c>
      <c r="J100" s="68">
        <v>98.535871156661798</v>
      </c>
      <c r="K100" s="71">
        <v>0.17661900756938601</v>
      </c>
      <c r="L100" s="68">
        <v>73.792093704246</v>
      </c>
    </row>
    <row r="101" spans="1:12" x14ac:dyDescent="0.2">
      <c r="A101" s="72" t="s">
        <v>528</v>
      </c>
      <c r="B101" s="66" t="s">
        <v>529</v>
      </c>
      <c r="C101" s="67">
        <v>67</v>
      </c>
      <c r="D101" s="67" t="s">
        <v>334</v>
      </c>
      <c r="E101" s="71">
        <v>0.31932730459749198</v>
      </c>
      <c r="F101" s="68">
        <v>90.190336749634</v>
      </c>
      <c r="G101" s="71">
        <v>0.35463441051293099</v>
      </c>
      <c r="H101" s="68">
        <v>88.5797950219619</v>
      </c>
      <c r="I101" s="71">
        <v>0.31318770512983701</v>
      </c>
      <c r="J101" s="68">
        <v>95.607613469985395</v>
      </c>
      <c r="K101" s="71">
        <v>0.29015979814970599</v>
      </c>
      <c r="L101" s="68">
        <v>81.551976573938504</v>
      </c>
    </row>
    <row r="102" spans="1:12" x14ac:dyDescent="0.2">
      <c r="A102" s="72" t="s">
        <v>530</v>
      </c>
      <c r="B102" s="66" t="s">
        <v>531</v>
      </c>
      <c r="C102" s="67">
        <v>67</v>
      </c>
      <c r="D102" s="67" t="s">
        <v>334</v>
      </c>
      <c r="E102" s="71">
        <v>0.20656065581713601</v>
      </c>
      <c r="F102" s="68">
        <v>75.109809663250402</v>
      </c>
      <c r="G102" s="71">
        <v>0.245370779283382</v>
      </c>
      <c r="H102" s="68">
        <v>23.133235724743798</v>
      </c>
      <c r="I102" s="71">
        <v>1.68679585633159E-2</v>
      </c>
      <c r="J102" s="68">
        <v>44.655929721815497</v>
      </c>
      <c r="K102" s="71">
        <v>0.35744322960471098</v>
      </c>
      <c r="L102" s="68">
        <v>86.237188872620806</v>
      </c>
    </row>
    <row r="103" spans="1:12" x14ac:dyDescent="0.2">
      <c r="A103" s="72" t="s">
        <v>532</v>
      </c>
      <c r="B103" s="66" t="s">
        <v>533</v>
      </c>
      <c r="C103" s="67">
        <v>67</v>
      </c>
      <c r="D103" s="67" t="s">
        <v>334</v>
      </c>
      <c r="E103" s="71">
        <v>0.23689701162208199</v>
      </c>
      <c r="F103" s="68">
        <v>81.112737920936993</v>
      </c>
      <c r="G103" s="71">
        <v>0.26319109623155201</v>
      </c>
      <c r="H103" s="68">
        <v>70.4245973645681</v>
      </c>
      <c r="I103" s="71">
        <v>0.11528799582561</v>
      </c>
      <c r="J103" s="68">
        <v>86.8228404099561</v>
      </c>
      <c r="K103" s="71">
        <v>0.332211942809084</v>
      </c>
      <c r="L103" s="68">
        <v>84.480234260614907</v>
      </c>
    </row>
    <row r="104" spans="1:12" x14ac:dyDescent="0.2">
      <c r="A104" s="72" t="s">
        <v>534</v>
      </c>
      <c r="B104" s="66" t="s">
        <v>535</v>
      </c>
      <c r="C104" s="67">
        <v>67</v>
      </c>
      <c r="D104" s="67" t="s">
        <v>334</v>
      </c>
      <c r="E104" s="71">
        <v>0.37520711437402399</v>
      </c>
      <c r="F104" s="68">
        <v>95.314787701317698</v>
      </c>
      <c r="G104" s="71">
        <v>0.27993442005109997</v>
      </c>
      <c r="H104" s="68">
        <v>78.770131771595899</v>
      </c>
      <c r="I104" s="71">
        <v>0.52188540919376503</v>
      </c>
      <c r="J104" s="68">
        <v>98.975109809663294</v>
      </c>
      <c r="K104" s="71">
        <v>0.32380151387720801</v>
      </c>
      <c r="L104" s="68">
        <v>84.040995607613496</v>
      </c>
    </row>
    <row r="105" spans="1:12" x14ac:dyDescent="0.2">
      <c r="A105" s="72" t="s">
        <v>536</v>
      </c>
      <c r="B105" s="66" t="s">
        <v>537</v>
      </c>
      <c r="C105" s="67">
        <v>66</v>
      </c>
      <c r="D105" s="67" t="s">
        <v>334</v>
      </c>
      <c r="E105" s="71">
        <v>0.18450195067702599</v>
      </c>
      <c r="F105" s="68">
        <v>71.595900439238704</v>
      </c>
      <c r="G105" s="71">
        <v>0.25123729707187398</v>
      </c>
      <c r="H105" s="68">
        <v>54.904831625183</v>
      </c>
      <c r="I105" s="71">
        <v>0.17611212098107201</v>
      </c>
      <c r="J105" s="68">
        <v>90.922401171303093</v>
      </c>
      <c r="K105" s="71">
        <v>0.126156433978133</v>
      </c>
      <c r="L105" s="68">
        <v>70.571010248901899</v>
      </c>
    </row>
    <row r="106" spans="1:12" x14ac:dyDescent="0.2">
      <c r="A106" s="72" t="s">
        <v>538</v>
      </c>
      <c r="B106" s="66" t="s">
        <v>539</v>
      </c>
      <c r="C106" s="67">
        <v>67</v>
      </c>
      <c r="D106" s="67" t="s">
        <v>334</v>
      </c>
      <c r="E106" s="71">
        <v>0.360989865335551</v>
      </c>
      <c r="F106" s="68">
        <v>94.143484626647194</v>
      </c>
      <c r="G106" s="71">
        <v>0.375268257271066</v>
      </c>
      <c r="H106" s="68">
        <v>90.336749633967798</v>
      </c>
      <c r="I106" s="71">
        <v>0.54369797456401303</v>
      </c>
      <c r="J106" s="68">
        <v>99.414348462664705</v>
      </c>
      <c r="K106" s="71">
        <v>0.16400336417157299</v>
      </c>
      <c r="L106" s="68">
        <v>72.620790629575396</v>
      </c>
    </row>
    <row r="107" spans="1:12" x14ac:dyDescent="0.2">
      <c r="A107" s="72" t="s">
        <v>540</v>
      </c>
      <c r="B107" s="66" t="s">
        <v>541</v>
      </c>
      <c r="C107" s="67">
        <v>67</v>
      </c>
      <c r="D107" s="67" t="s">
        <v>334</v>
      </c>
      <c r="E107" s="71">
        <v>9.1005633513326703E-2</v>
      </c>
      <c r="F107" s="68">
        <v>19.3265007320644</v>
      </c>
      <c r="G107" s="71">
        <v>0.23196457744163301</v>
      </c>
      <c r="H107" s="68">
        <v>15.666178623718899</v>
      </c>
      <c r="I107" s="71">
        <v>2.4231465234596201E-2</v>
      </c>
      <c r="J107" s="68">
        <v>55.490483162518302</v>
      </c>
      <c r="K107" s="71">
        <v>1.68208578637511E-2</v>
      </c>
      <c r="L107" s="68">
        <v>27.379209370424601</v>
      </c>
    </row>
    <row r="108" spans="1:12" x14ac:dyDescent="0.2">
      <c r="A108" s="72" t="s">
        <v>542</v>
      </c>
      <c r="B108" s="66" t="s">
        <v>543</v>
      </c>
      <c r="C108" s="67">
        <v>67</v>
      </c>
      <c r="D108" s="67" t="s">
        <v>334</v>
      </c>
      <c r="E108" s="71">
        <v>6.4810200537053497E-2</v>
      </c>
      <c r="F108" s="68">
        <v>3.3674963396778899</v>
      </c>
      <c r="G108" s="71">
        <v>0.17639231577352599</v>
      </c>
      <c r="H108" s="68">
        <v>6.2957540263543201</v>
      </c>
      <c r="I108" s="71">
        <v>1.2174279738832901E-3</v>
      </c>
      <c r="J108" s="68">
        <v>3.07467057101025</v>
      </c>
      <c r="K108" s="71">
        <v>1.68208578637511E-2</v>
      </c>
      <c r="L108" s="68">
        <v>27.379209370424601</v>
      </c>
    </row>
    <row r="109" spans="1:12" x14ac:dyDescent="0.2">
      <c r="A109" s="72" t="s">
        <v>544</v>
      </c>
      <c r="B109" s="66" t="s">
        <v>545</v>
      </c>
      <c r="C109" s="67">
        <v>67</v>
      </c>
      <c r="D109" s="67" t="s">
        <v>334</v>
      </c>
      <c r="E109" s="71">
        <v>9.9115296589545696E-2</v>
      </c>
      <c r="F109" s="68">
        <v>34.114202049780403</v>
      </c>
      <c r="G109" s="71">
        <v>0.249999989951395</v>
      </c>
      <c r="H109" s="68">
        <v>32.210834553440698</v>
      </c>
      <c r="I109" s="71">
        <v>1.08854069192677E-3</v>
      </c>
      <c r="J109" s="68">
        <v>2.63543191800879</v>
      </c>
      <c r="K109" s="71">
        <v>4.6257359125315499E-2</v>
      </c>
      <c r="L109" s="68">
        <v>51.976573938506597</v>
      </c>
    </row>
    <row r="110" spans="1:12" x14ac:dyDescent="0.2">
      <c r="A110" s="72" t="s">
        <v>546</v>
      </c>
      <c r="B110" s="66" t="s">
        <v>547</v>
      </c>
      <c r="C110" s="67">
        <v>67</v>
      </c>
      <c r="D110" s="67" t="s">
        <v>334</v>
      </c>
      <c r="E110" s="71">
        <v>7.8124957070549297E-2</v>
      </c>
      <c r="F110" s="68">
        <v>5.5636896046852096</v>
      </c>
      <c r="G110" s="71">
        <v>0.22646945709576899</v>
      </c>
      <c r="H110" s="68">
        <v>14.202049780380699</v>
      </c>
      <c r="I110" s="71">
        <v>7.9054141158791408E-3</v>
      </c>
      <c r="J110" s="68">
        <v>25.036603221083499</v>
      </c>
      <c r="K110" s="71">
        <v>0</v>
      </c>
      <c r="L110" s="68">
        <v>6.2957540263543201</v>
      </c>
    </row>
    <row r="111" spans="1:12" x14ac:dyDescent="0.2">
      <c r="A111" s="72" t="s">
        <v>548</v>
      </c>
      <c r="B111" s="66" t="s">
        <v>549</v>
      </c>
      <c r="C111" s="67">
        <v>67</v>
      </c>
      <c r="D111" s="67" t="s">
        <v>334</v>
      </c>
      <c r="E111" s="71">
        <v>8.9933840024961395E-2</v>
      </c>
      <c r="F111" s="68">
        <v>17.130307467057101</v>
      </c>
      <c r="G111" s="71">
        <v>0.26561589350044001</v>
      </c>
      <c r="H111" s="68">
        <v>73.206442166910705</v>
      </c>
      <c r="I111" s="71">
        <v>4.1856265744444499E-3</v>
      </c>
      <c r="J111" s="68">
        <v>12.152269399707199</v>
      </c>
      <c r="K111" s="71">
        <v>0</v>
      </c>
      <c r="L111" s="68">
        <v>6.2957540263543201</v>
      </c>
    </row>
    <row r="112" spans="1:12" x14ac:dyDescent="0.2">
      <c r="A112" s="72" t="s">
        <v>399</v>
      </c>
      <c r="B112" s="66" t="s">
        <v>550</v>
      </c>
      <c r="C112" s="67">
        <v>69</v>
      </c>
      <c r="D112" s="67" t="s">
        <v>334</v>
      </c>
      <c r="E112" s="71">
        <v>9.6275523404175403E-2</v>
      </c>
      <c r="F112" s="68">
        <v>29.721815519765698</v>
      </c>
      <c r="G112" s="71">
        <v>0.259760704173497</v>
      </c>
      <c r="H112" s="68">
        <v>66.910688140556402</v>
      </c>
      <c r="I112" s="71">
        <v>2.4860651573091402E-2</v>
      </c>
      <c r="J112" s="68">
        <v>56.076134699853597</v>
      </c>
      <c r="K112" s="71">
        <v>4.2052144659377802E-3</v>
      </c>
      <c r="L112" s="68">
        <v>9.8096632503660306</v>
      </c>
    </row>
    <row r="113" spans="1:12" x14ac:dyDescent="0.2">
      <c r="A113" s="72" t="s">
        <v>551</v>
      </c>
      <c r="B113" s="66" t="s">
        <v>552</v>
      </c>
      <c r="C113" s="67">
        <v>67</v>
      </c>
      <c r="D113" s="67" t="s">
        <v>334</v>
      </c>
      <c r="E113" s="71">
        <v>7.9849718136462203E-2</v>
      </c>
      <c r="F113" s="68">
        <v>6.4421669106881403</v>
      </c>
      <c r="G113" s="71">
        <v>0.176809979648934</v>
      </c>
      <c r="H113" s="68">
        <v>6.5885797950219596</v>
      </c>
      <c r="I113" s="71">
        <v>6.2739174760452807E-2</v>
      </c>
      <c r="J113" s="68">
        <v>79.062957540263497</v>
      </c>
      <c r="K113" s="71">
        <v>0</v>
      </c>
      <c r="L113" s="68">
        <v>6.2957540263543201</v>
      </c>
    </row>
    <row r="114" spans="1:12" x14ac:dyDescent="0.2">
      <c r="A114" s="72" t="s">
        <v>553</v>
      </c>
      <c r="B114" s="66" t="s">
        <v>554</v>
      </c>
      <c r="C114" s="67">
        <v>69</v>
      </c>
      <c r="D114" s="67" t="s">
        <v>334</v>
      </c>
      <c r="E114" s="71">
        <v>9.5283093492382495E-2</v>
      </c>
      <c r="F114" s="68">
        <v>27.672035139092198</v>
      </c>
      <c r="G114" s="71">
        <v>0.25</v>
      </c>
      <c r="H114" s="68">
        <v>51.390922401171302</v>
      </c>
      <c r="I114" s="71">
        <v>2.2075647496451502E-3</v>
      </c>
      <c r="J114" s="68">
        <v>6.1493411420205</v>
      </c>
      <c r="K114" s="71">
        <v>3.36417157275022E-2</v>
      </c>
      <c r="L114" s="68">
        <v>44.655929721815497</v>
      </c>
    </row>
    <row r="115" spans="1:12" x14ac:dyDescent="0.2">
      <c r="A115" s="72" t="s">
        <v>555</v>
      </c>
      <c r="B115" s="66" t="s">
        <v>556</v>
      </c>
      <c r="C115" s="67">
        <v>69</v>
      </c>
      <c r="D115" s="67" t="s">
        <v>334</v>
      </c>
      <c r="E115" s="71">
        <v>9.4308729055026602E-2</v>
      </c>
      <c r="F115" s="68">
        <v>25.4758418740849</v>
      </c>
      <c r="G115" s="71">
        <v>0.26379690949227402</v>
      </c>
      <c r="H115" s="68">
        <v>71.742313323572503</v>
      </c>
      <c r="I115" s="71">
        <v>6.51363427499269E-3</v>
      </c>
      <c r="J115" s="68">
        <v>19.6193265007321</v>
      </c>
      <c r="K115" s="71">
        <v>1.2615643397813301E-2</v>
      </c>
      <c r="L115" s="68">
        <v>20.0585651537335</v>
      </c>
    </row>
    <row r="116" spans="1:12" x14ac:dyDescent="0.2">
      <c r="A116" s="72" t="s">
        <v>557</v>
      </c>
      <c r="B116" s="66" t="s">
        <v>558</v>
      </c>
      <c r="C116" s="67">
        <v>69</v>
      </c>
      <c r="D116" s="67" t="s">
        <v>334</v>
      </c>
      <c r="E116" s="71">
        <v>9.4287514898330205E-2</v>
      </c>
      <c r="F116" s="68">
        <v>25.329428989751101</v>
      </c>
      <c r="G116" s="71">
        <v>0.24999999989331501</v>
      </c>
      <c r="H116" s="68">
        <v>40.1171303074671</v>
      </c>
      <c r="I116" s="71">
        <v>3.4260435401110702E-3</v>
      </c>
      <c r="J116" s="68">
        <v>10.2489019033675</v>
      </c>
      <c r="K116" s="71">
        <v>2.9436501261564399E-2</v>
      </c>
      <c r="L116" s="68">
        <v>41.727672035139101</v>
      </c>
    </row>
    <row r="117" spans="1:12" x14ac:dyDescent="0.2">
      <c r="A117" s="72" t="s">
        <v>559</v>
      </c>
      <c r="B117" s="66" t="s">
        <v>560</v>
      </c>
      <c r="C117" s="67">
        <v>69</v>
      </c>
      <c r="D117" s="67" t="s">
        <v>334</v>
      </c>
      <c r="E117" s="71">
        <v>9.2379952661063996E-2</v>
      </c>
      <c r="F117" s="68">
        <v>21.3762811127379</v>
      </c>
      <c r="G117" s="71">
        <v>0.24926384129606199</v>
      </c>
      <c r="H117" s="68">
        <v>28.404099560761299</v>
      </c>
      <c r="I117" s="71">
        <v>1.5260373289316599E-2</v>
      </c>
      <c r="J117" s="68">
        <v>42.020497803806698</v>
      </c>
      <c r="K117" s="71">
        <v>1.2615643397813301E-2</v>
      </c>
      <c r="L117" s="68">
        <v>20.0585651537335</v>
      </c>
    </row>
    <row r="118" spans="1:12" x14ac:dyDescent="0.2">
      <c r="A118" s="72" t="s">
        <v>561</v>
      </c>
      <c r="B118" s="66" t="s">
        <v>562</v>
      </c>
      <c r="C118" s="67">
        <v>69</v>
      </c>
      <c r="D118" s="67" t="s">
        <v>334</v>
      </c>
      <c r="E118" s="71">
        <v>8.9736400695168306E-2</v>
      </c>
      <c r="F118" s="68">
        <v>16.544655929721799</v>
      </c>
      <c r="G118" s="71">
        <v>0.25172057811424597</v>
      </c>
      <c r="H118" s="68">
        <v>55.490483162518302</v>
      </c>
      <c r="I118" s="71">
        <v>6.6776610750755101E-4</v>
      </c>
      <c r="J118" s="68">
        <v>1.9033674963396801</v>
      </c>
      <c r="K118" s="71">
        <v>1.68208578637511E-2</v>
      </c>
      <c r="L118" s="68">
        <v>27.379209370424601</v>
      </c>
    </row>
    <row r="119" spans="1:12" x14ac:dyDescent="0.2">
      <c r="A119" s="72" t="s">
        <v>563</v>
      </c>
      <c r="B119" s="66" t="s">
        <v>564</v>
      </c>
      <c r="C119" s="67">
        <v>69</v>
      </c>
      <c r="D119" s="67" t="s">
        <v>334</v>
      </c>
      <c r="E119" s="71">
        <v>8.9293408501743998E-2</v>
      </c>
      <c r="F119" s="68">
        <v>14.641288433382099</v>
      </c>
      <c r="G119" s="71">
        <v>0.25442575993198402</v>
      </c>
      <c r="H119" s="68">
        <v>61.054172767203497</v>
      </c>
      <c r="I119" s="71">
        <v>9.2492511073098208E-3</v>
      </c>
      <c r="J119" s="68">
        <v>29.721815519765698</v>
      </c>
      <c r="K119" s="71">
        <v>4.2052144659377802E-3</v>
      </c>
      <c r="L119" s="68">
        <v>9.8096632503660306</v>
      </c>
    </row>
    <row r="120" spans="1:12" x14ac:dyDescent="0.2">
      <c r="A120" s="72" t="s">
        <v>565</v>
      </c>
      <c r="B120" s="66" t="s">
        <v>566</v>
      </c>
      <c r="C120" s="67">
        <v>70</v>
      </c>
      <c r="D120" s="67" t="s">
        <v>334</v>
      </c>
      <c r="E120" s="71">
        <v>0.10702324478667199</v>
      </c>
      <c r="F120" s="68">
        <v>43.4846266471449</v>
      </c>
      <c r="G120" s="71">
        <v>0.25688231245698601</v>
      </c>
      <c r="H120" s="68">
        <v>64.714494875549093</v>
      </c>
      <c r="I120" s="71">
        <v>4.3161349573341001E-2</v>
      </c>
      <c r="J120" s="68">
        <v>70.571010248901899</v>
      </c>
      <c r="K120" s="71">
        <v>2.1026072329688901E-2</v>
      </c>
      <c r="L120" s="68">
        <v>33.528550512445101</v>
      </c>
    </row>
    <row r="121" spans="1:12" x14ac:dyDescent="0.2">
      <c r="A121" s="72" t="s">
        <v>567</v>
      </c>
      <c r="B121" s="66" t="s">
        <v>568</v>
      </c>
      <c r="C121" s="67">
        <v>69</v>
      </c>
      <c r="D121" s="67" t="s">
        <v>334</v>
      </c>
      <c r="E121" s="71">
        <v>0.1585063539173</v>
      </c>
      <c r="F121" s="68">
        <v>65.153733528550504</v>
      </c>
      <c r="G121" s="71">
        <v>0.25</v>
      </c>
      <c r="H121" s="68">
        <v>51.390922401171302</v>
      </c>
      <c r="I121" s="71">
        <v>0.20028777495627501</v>
      </c>
      <c r="J121" s="68">
        <v>91.654465592972201</v>
      </c>
      <c r="K121" s="71">
        <v>2.5231286795626699E-2</v>
      </c>
      <c r="L121" s="68">
        <v>38.067349926793597</v>
      </c>
    </row>
    <row r="122" spans="1:12" x14ac:dyDescent="0.2">
      <c r="A122" s="72" t="s">
        <v>569</v>
      </c>
      <c r="B122" s="66" t="s">
        <v>570</v>
      </c>
      <c r="C122" s="67">
        <v>69</v>
      </c>
      <c r="D122" s="67" t="s">
        <v>334</v>
      </c>
      <c r="E122" s="71">
        <v>0.102797311752305</v>
      </c>
      <c r="F122" s="68">
        <v>39.238653001464101</v>
      </c>
      <c r="G122" s="71">
        <v>0.27183703473388499</v>
      </c>
      <c r="H122" s="68">
        <v>75.695461200585697</v>
      </c>
      <c r="I122" s="71">
        <v>2.39392571252184E-2</v>
      </c>
      <c r="J122" s="68">
        <v>55.344070278184503</v>
      </c>
      <c r="K122" s="71">
        <v>1.2615643397813301E-2</v>
      </c>
      <c r="L122" s="68">
        <v>20.0585651537335</v>
      </c>
    </row>
    <row r="123" spans="1:12" x14ac:dyDescent="0.2">
      <c r="A123" s="72" t="s">
        <v>571</v>
      </c>
      <c r="B123" s="66" t="s">
        <v>572</v>
      </c>
      <c r="C123" s="67">
        <v>70</v>
      </c>
      <c r="D123" s="67" t="s">
        <v>334</v>
      </c>
      <c r="E123" s="71">
        <v>0.13645369500926099</v>
      </c>
      <c r="F123" s="68">
        <v>57.686676427525597</v>
      </c>
      <c r="G123" s="71">
        <v>0.321830653031762</v>
      </c>
      <c r="H123" s="68">
        <v>85.358711566617899</v>
      </c>
      <c r="I123" s="71">
        <v>6.6504359666331406E-2</v>
      </c>
      <c r="J123" s="68">
        <v>79.795021961932704</v>
      </c>
      <c r="K123" s="71">
        <v>2.1026072329688901E-2</v>
      </c>
      <c r="L123" s="68">
        <v>33.528550512445101</v>
      </c>
    </row>
    <row r="124" spans="1:12" x14ac:dyDescent="0.2">
      <c r="A124" s="72" t="s">
        <v>573</v>
      </c>
      <c r="B124" s="66" t="s">
        <v>574</v>
      </c>
      <c r="C124" s="67">
        <v>70</v>
      </c>
      <c r="D124" s="67" t="s">
        <v>334</v>
      </c>
      <c r="E124" s="71">
        <v>0.10124413842393</v>
      </c>
      <c r="F124" s="68">
        <v>36.896046852123</v>
      </c>
      <c r="G124" s="71">
        <v>0.25919705791073699</v>
      </c>
      <c r="H124" s="68">
        <v>66.471449487554906</v>
      </c>
      <c r="I124" s="71">
        <v>2.7714499497301901E-2</v>
      </c>
      <c r="J124" s="68">
        <v>59.443631039531503</v>
      </c>
      <c r="K124" s="71">
        <v>1.68208578637511E-2</v>
      </c>
      <c r="L124" s="68">
        <v>27.379209370424601</v>
      </c>
    </row>
    <row r="125" spans="1:12" x14ac:dyDescent="0.2">
      <c r="A125" s="72" t="s">
        <v>575</v>
      </c>
      <c r="B125" s="66" t="s">
        <v>576</v>
      </c>
      <c r="C125" s="67">
        <v>67</v>
      </c>
      <c r="D125" s="67" t="s">
        <v>334</v>
      </c>
      <c r="E125" s="71">
        <v>8.6255555959774105E-2</v>
      </c>
      <c r="F125" s="68">
        <v>10.980966325036601</v>
      </c>
      <c r="G125" s="71">
        <v>0.244510171524396</v>
      </c>
      <c r="H125" s="68">
        <v>22.693997071742299</v>
      </c>
      <c r="I125" s="71">
        <v>1.42564963549265E-2</v>
      </c>
      <c r="J125" s="68">
        <v>39.970717423133202</v>
      </c>
      <c r="K125" s="71">
        <v>0</v>
      </c>
      <c r="L125" s="68">
        <v>6.2957540263543201</v>
      </c>
    </row>
    <row r="126" spans="1:12" x14ac:dyDescent="0.2">
      <c r="A126" s="72" t="s">
        <v>577</v>
      </c>
      <c r="B126" s="66" t="s">
        <v>578</v>
      </c>
      <c r="C126" s="67">
        <v>67</v>
      </c>
      <c r="D126" s="67" t="s">
        <v>334</v>
      </c>
      <c r="E126" s="71">
        <v>9.9298415660461506E-2</v>
      </c>
      <c r="F126" s="68">
        <v>34.553440702781799</v>
      </c>
      <c r="G126" s="71">
        <v>0.24891181177052399</v>
      </c>
      <c r="H126" s="68">
        <v>27.964860907759899</v>
      </c>
      <c r="I126" s="71">
        <v>4.0573006278985198E-2</v>
      </c>
      <c r="J126" s="68">
        <v>69.546120058565194</v>
      </c>
      <c r="K126" s="71">
        <v>8.41042893187555E-3</v>
      </c>
      <c r="L126" s="68">
        <v>13.909224011713</v>
      </c>
    </row>
    <row r="127" spans="1:12" x14ac:dyDescent="0.2">
      <c r="A127" s="72" t="s">
        <v>579</v>
      </c>
      <c r="B127" s="66" t="s">
        <v>580</v>
      </c>
      <c r="C127" s="67">
        <v>67</v>
      </c>
      <c r="D127" s="67" t="s">
        <v>334</v>
      </c>
      <c r="E127" s="71">
        <v>0.11919385633537199</v>
      </c>
      <c r="F127" s="68">
        <v>51.6837481698389</v>
      </c>
      <c r="G127" s="71">
        <v>0.308596509604118</v>
      </c>
      <c r="H127" s="68">
        <v>83.016105417276705</v>
      </c>
      <c r="I127" s="71">
        <v>4.4779844936058702E-2</v>
      </c>
      <c r="J127" s="68">
        <v>72.1815519765739</v>
      </c>
      <c r="K127" s="71">
        <v>4.2052144659377802E-3</v>
      </c>
      <c r="L127" s="68">
        <v>9.8096632503660306</v>
      </c>
    </row>
    <row r="128" spans="1:12" x14ac:dyDescent="0.2">
      <c r="A128" s="72" t="s">
        <v>581</v>
      </c>
      <c r="B128" s="66" t="s">
        <v>582</v>
      </c>
      <c r="C128" s="67">
        <v>67</v>
      </c>
      <c r="D128" s="67" t="s">
        <v>334</v>
      </c>
      <c r="E128" s="71">
        <v>0.14138768034632099</v>
      </c>
      <c r="F128" s="68">
        <v>59.443631039531503</v>
      </c>
      <c r="G128" s="71">
        <v>0.31769667840528398</v>
      </c>
      <c r="H128" s="68">
        <v>84.626647144948706</v>
      </c>
      <c r="I128" s="71">
        <v>9.3850719235866006E-2</v>
      </c>
      <c r="J128" s="68">
        <v>84.040995607613496</v>
      </c>
      <c r="K128" s="71">
        <v>1.2615643397813301E-2</v>
      </c>
      <c r="L128" s="68">
        <v>20.0585651537335</v>
      </c>
    </row>
    <row r="129" spans="1:12" x14ac:dyDescent="0.2">
      <c r="A129" s="72" t="s">
        <v>583</v>
      </c>
      <c r="B129" s="66" t="s">
        <v>584</v>
      </c>
      <c r="C129" s="67">
        <v>67</v>
      </c>
      <c r="D129" s="67" t="s">
        <v>334</v>
      </c>
      <c r="E129" s="71">
        <v>0.15065745649788301</v>
      </c>
      <c r="F129" s="68">
        <v>62.518301610541698</v>
      </c>
      <c r="G129" s="71">
        <v>0.25516173433620898</v>
      </c>
      <c r="H129" s="68">
        <v>62.371888726207899</v>
      </c>
      <c r="I129" s="71">
        <v>0.184194991759626</v>
      </c>
      <c r="J129" s="68">
        <v>91.068814055636906</v>
      </c>
      <c r="K129" s="71">
        <v>1.2615643397813301E-2</v>
      </c>
      <c r="L129" s="68">
        <v>20.0585651537335</v>
      </c>
    </row>
    <row r="130" spans="1:12" x14ac:dyDescent="0.2">
      <c r="A130" s="72" t="s">
        <v>585</v>
      </c>
      <c r="B130" s="66" t="s">
        <v>586</v>
      </c>
      <c r="C130" s="67">
        <v>69</v>
      </c>
      <c r="D130" s="67" t="s">
        <v>334</v>
      </c>
      <c r="E130" s="71">
        <v>9.5163011553979104E-2</v>
      </c>
      <c r="F130" s="68">
        <v>27.232796486090798</v>
      </c>
      <c r="G130" s="71">
        <v>0.25</v>
      </c>
      <c r="H130" s="68">
        <v>51.390922401171302</v>
      </c>
      <c r="I130" s="71">
        <v>1.02577478663107E-2</v>
      </c>
      <c r="J130" s="68">
        <v>32.064421669106899</v>
      </c>
      <c r="K130" s="71">
        <v>2.5231286795626699E-2</v>
      </c>
      <c r="L130" s="68">
        <v>38.067349926793597</v>
      </c>
    </row>
    <row r="131" spans="1:12" x14ac:dyDescent="0.2">
      <c r="A131" s="72" t="s">
        <v>587</v>
      </c>
      <c r="B131" s="66" t="s">
        <v>588</v>
      </c>
      <c r="C131" s="67">
        <v>69</v>
      </c>
      <c r="D131" s="67" t="s">
        <v>334</v>
      </c>
      <c r="E131" s="71">
        <v>0.122771741817333</v>
      </c>
      <c r="F131" s="68">
        <v>52.708638360175698</v>
      </c>
      <c r="G131" s="71">
        <v>0.261470520748456</v>
      </c>
      <c r="H131" s="68">
        <v>68.521229868228403</v>
      </c>
      <c r="I131" s="71">
        <v>9.0023846839792601E-2</v>
      </c>
      <c r="J131" s="68">
        <v>83.601756954612</v>
      </c>
      <c r="K131" s="71">
        <v>1.68208578637511E-2</v>
      </c>
      <c r="L131" s="68">
        <v>27.379209370424601</v>
      </c>
    </row>
    <row r="132" spans="1:12" x14ac:dyDescent="0.2">
      <c r="A132" s="72" t="s">
        <v>589</v>
      </c>
      <c r="B132" s="66" t="s">
        <v>590</v>
      </c>
      <c r="C132" s="67">
        <v>69</v>
      </c>
      <c r="D132" s="67" t="s">
        <v>334</v>
      </c>
      <c r="E132" s="71">
        <v>0.103114249234945</v>
      </c>
      <c r="F132" s="68">
        <v>39.824304538799403</v>
      </c>
      <c r="G132" s="71">
        <v>0.27821388109946699</v>
      </c>
      <c r="H132" s="68">
        <v>78.184480234260604</v>
      </c>
      <c r="I132" s="71">
        <v>1.85132232075556E-2</v>
      </c>
      <c r="J132" s="68">
        <v>48.023426061493403</v>
      </c>
      <c r="K132" s="71">
        <v>1.2615643397813301E-2</v>
      </c>
      <c r="L132" s="68">
        <v>20.0585651537335</v>
      </c>
    </row>
    <row r="133" spans="1:12" x14ac:dyDescent="0.2">
      <c r="A133" s="72" t="s">
        <v>591</v>
      </c>
      <c r="B133" s="66" t="s">
        <v>592</v>
      </c>
      <c r="C133" s="67">
        <v>69</v>
      </c>
      <c r="D133" s="67" t="s">
        <v>334</v>
      </c>
      <c r="E133" s="71">
        <v>0.108815633214221</v>
      </c>
      <c r="F133" s="68">
        <v>44.948755490483201</v>
      </c>
      <c r="G133" s="71">
        <v>0.27813506044340103</v>
      </c>
      <c r="H133" s="68">
        <v>78.038067349926806</v>
      </c>
      <c r="I133" s="71">
        <v>2.3080552403634901E-2</v>
      </c>
      <c r="J133" s="68">
        <v>53.733528550512403</v>
      </c>
      <c r="K133" s="71">
        <v>2.5231286795626699E-2</v>
      </c>
      <c r="L133" s="68">
        <v>38.067349926793597</v>
      </c>
    </row>
    <row r="134" spans="1:12" x14ac:dyDescent="0.2">
      <c r="A134" s="72" t="s">
        <v>593</v>
      </c>
      <c r="B134" s="66" t="s">
        <v>594</v>
      </c>
      <c r="C134" s="67">
        <v>69</v>
      </c>
      <c r="D134" s="67" t="s">
        <v>334</v>
      </c>
      <c r="E134" s="71">
        <v>9.7186232221961294E-2</v>
      </c>
      <c r="F134" s="68">
        <v>31.1859443631039</v>
      </c>
      <c r="G134" s="71">
        <v>0.25847481909946401</v>
      </c>
      <c r="H134" s="68">
        <v>66.178623718887295</v>
      </c>
      <c r="I134" s="71">
        <v>1.6263019702669301E-2</v>
      </c>
      <c r="J134" s="68">
        <v>43.777452415812597</v>
      </c>
      <c r="K134" s="71">
        <v>1.68208578637511E-2</v>
      </c>
      <c r="L134" s="68">
        <v>27.379209370424601</v>
      </c>
    </row>
    <row r="135" spans="1:12" x14ac:dyDescent="0.2">
      <c r="A135" s="72" t="s">
        <v>595</v>
      </c>
      <c r="B135" s="66" t="s">
        <v>596</v>
      </c>
      <c r="C135" s="67">
        <v>69</v>
      </c>
      <c r="D135" s="67" t="s">
        <v>334</v>
      </c>
      <c r="E135" s="71">
        <v>0.11828837285508099</v>
      </c>
      <c r="F135" s="68">
        <v>50.805270863836</v>
      </c>
      <c r="G135" s="71">
        <v>0.261807455775947</v>
      </c>
      <c r="H135" s="68">
        <v>69.106881405563698</v>
      </c>
      <c r="I135" s="71">
        <v>6.7826375993670293E-2</v>
      </c>
      <c r="J135" s="68">
        <v>80.087847730600302</v>
      </c>
      <c r="K135" s="71">
        <v>2.5231286795626699E-2</v>
      </c>
      <c r="L135" s="68">
        <v>38.067349926793597</v>
      </c>
    </row>
    <row r="136" spans="1:12" x14ac:dyDescent="0.2">
      <c r="A136" s="72" t="s">
        <v>597</v>
      </c>
      <c r="B136" s="66" t="s">
        <v>598</v>
      </c>
      <c r="C136" s="67">
        <v>69</v>
      </c>
      <c r="D136" s="67" t="s">
        <v>334</v>
      </c>
      <c r="E136" s="71">
        <v>0.14220793622206701</v>
      </c>
      <c r="F136" s="68">
        <v>59.8828696925329</v>
      </c>
      <c r="G136" s="71">
        <v>0.32572334160136102</v>
      </c>
      <c r="H136" s="68">
        <v>85.944363103953194</v>
      </c>
      <c r="I136" s="71">
        <v>7.5669180269211905E-2</v>
      </c>
      <c r="J136" s="68">
        <v>81.259150805270906</v>
      </c>
      <c r="K136" s="71">
        <v>2.5231286795626699E-2</v>
      </c>
      <c r="L136" s="68">
        <v>38.067349926793597</v>
      </c>
    </row>
    <row r="137" spans="1:12" x14ac:dyDescent="0.2">
      <c r="A137" s="72" t="s">
        <v>599</v>
      </c>
      <c r="B137" s="66" t="s">
        <v>600</v>
      </c>
      <c r="C137" s="67">
        <v>69</v>
      </c>
      <c r="D137" s="67" t="s">
        <v>334</v>
      </c>
      <c r="E137" s="71">
        <v>9.5668583753034706E-2</v>
      </c>
      <c r="F137" s="68">
        <v>28.989751098096601</v>
      </c>
      <c r="G137" s="71">
        <v>0.26384344581825497</v>
      </c>
      <c r="H137" s="68">
        <v>71.888726207906302</v>
      </c>
      <c r="I137" s="71">
        <v>1.4751876508973499E-2</v>
      </c>
      <c r="J137" s="68">
        <v>40.849194729136201</v>
      </c>
      <c r="K137" s="71">
        <v>8.41042893187555E-3</v>
      </c>
      <c r="L137" s="68">
        <v>13.909224011713</v>
      </c>
    </row>
    <row r="138" spans="1:12" x14ac:dyDescent="0.2">
      <c r="A138" s="72" t="s">
        <v>601</v>
      </c>
      <c r="B138" s="66" t="s">
        <v>602</v>
      </c>
      <c r="C138" s="67">
        <v>70</v>
      </c>
      <c r="D138" s="67" t="s">
        <v>334</v>
      </c>
      <c r="E138" s="71">
        <v>0.113969903416867</v>
      </c>
      <c r="F138" s="68">
        <v>47.877013177159597</v>
      </c>
      <c r="G138" s="71">
        <v>0.26506931796902</v>
      </c>
      <c r="H138" s="68">
        <v>72.474377745241597</v>
      </c>
      <c r="I138" s="71">
        <v>6.00195344178307E-2</v>
      </c>
      <c r="J138" s="68">
        <v>78.477306002928302</v>
      </c>
      <c r="K138" s="71">
        <v>1.68208578637511E-2</v>
      </c>
      <c r="L138" s="68">
        <v>27.379209370424601</v>
      </c>
    </row>
    <row r="139" spans="1:12" x14ac:dyDescent="0.2">
      <c r="A139" s="72" t="s">
        <v>603</v>
      </c>
      <c r="B139" s="66" t="s">
        <v>604</v>
      </c>
      <c r="C139" s="67">
        <v>69</v>
      </c>
      <c r="D139" s="67" t="s">
        <v>334</v>
      </c>
      <c r="E139" s="71">
        <v>9.94663616380594E-2</v>
      </c>
      <c r="F139" s="68">
        <v>34.992679355783302</v>
      </c>
      <c r="G139" s="71">
        <v>0.26450470391014902</v>
      </c>
      <c r="H139" s="68">
        <v>72.035139092240101</v>
      </c>
      <c r="I139" s="71">
        <v>1.28683086743401E-2</v>
      </c>
      <c r="J139" s="68">
        <v>36.456808199121497</v>
      </c>
      <c r="K139" s="71">
        <v>2.1026072329688901E-2</v>
      </c>
      <c r="L139" s="68">
        <v>33.528550512445101</v>
      </c>
    </row>
    <row r="140" spans="1:12" x14ac:dyDescent="0.2">
      <c r="A140" s="72" t="s">
        <v>605</v>
      </c>
      <c r="B140" s="66" t="s">
        <v>606</v>
      </c>
      <c r="C140" s="67">
        <v>69</v>
      </c>
      <c r="D140" s="67" t="s">
        <v>334</v>
      </c>
      <c r="E140" s="71">
        <v>9.5147782206478695E-2</v>
      </c>
      <c r="F140" s="68">
        <v>27.086383601756999</v>
      </c>
      <c r="G140" s="71">
        <v>0.25067949421466101</v>
      </c>
      <c r="H140" s="68">
        <v>53.294289897511</v>
      </c>
      <c r="I140" s="71">
        <v>1.7942994541024399E-2</v>
      </c>
      <c r="J140" s="68">
        <v>46.998535871156697</v>
      </c>
      <c r="K140" s="71">
        <v>1.68208578637511E-2</v>
      </c>
      <c r="L140" s="68">
        <v>27.379209370424601</v>
      </c>
    </row>
    <row r="141" spans="1:12" x14ac:dyDescent="0.2">
      <c r="A141" s="72" t="s">
        <v>607</v>
      </c>
      <c r="B141" s="66" t="s">
        <v>608</v>
      </c>
      <c r="C141" s="67">
        <v>70</v>
      </c>
      <c r="D141" s="67" t="s">
        <v>334</v>
      </c>
      <c r="E141" s="71">
        <v>9.4588925754412495E-2</v>
      </c>
      <c r="F141" s="68">
        <v>26.207906295754</v>
      </c>
      <c r="G141" s="71">
        <v>0.24657792194764699</v>
      </c>
      <c r="H141" s="68">
        <v>24.597364568082</v>
      </c>
      <c r="I141" s="71">
        <v>1.6162782985901999E-2</v>
      </c>
      <c r="J141" s="68">
        <v>43.631039531478798</v>
      </c>
      <c r="K141" s="71">
        <v>2.1026072329688901E-2</v>
      </c>
      <c r="L141" s="68">
        <v>33.528550512445101</v>
      </c>
    </row>
    <row r="142" spans="1:12" x14ac:dyDescent="0.2">
      <c r="A142" s="72" t="s">
        <v>609</v>
      </c>
      <c r="B142" s="66" t="s">
        <v>610</v>
      </c>
      <c r="C142" s="67">
        <v>70</v>
      </c>
      <c r="D142" s="67" t="s">
        <v>334</v>
      </c>
      <c r="E142" s="71">
        <v>5.4851739850030903E-2</v>
      </c>
      <c r="F142" s="68">
        <v>2.48901903367496</v>
      </c>
      <c r="G142" s="71">
        <v>0.116109553344829</v>
      </c>
      <c r="H142" s="68">
        <v>3.2210834553440701</v>
      </c>
      <c r="I142" s="71">
        <v>3.1624808341511997E-2</v>
      </c>
      <c r="J142" s="68">
        <v>63.543191800878503</v>
      </c>
      <c r="K142" s="71">
        <v>1.68208578637511E-2</v>
      </c>
      <c r="L142" s="68">
        <v>27.379209370424601</v>
      </c>
    </row>
    <row r="143" spans="1:12" x14ac:dyDescent="0.2">
      <c r="A143" s="72" t="s">
        <v>611</v>
      </c>
      <c r="B143" s="66" t="s">
        <v>612</v>
      </c>
      <c r="C143" s="67">
        <v>70</v>
      </c>
      <c r="D143" s="67" t="s">
        <v>334</v>
      </c>
      <c r="E143" s="71">
        <v>0.16330226313927401</v>
      </c>
      <c r="F143" s="68">
        <v>66.471449487554906</v>
      </c>
      <c r="G143" s="71">
        <v>0.279607971493326</v>
      </c>
      <c r="H143" s="68">
        <v>78.6237188872621</v>
      </c>
      <c r="I143" s="71">
        <v>0.17245188773105499</v>
      </c>
      <c r="J143" s="68">
        <v>90.629575402635396</v>
      </c>
      <c r="K143" s="71">
        <v>3.7846930193440001E-2</v>
      </c>
      <c r="L143" s="68">
        <v>47.291361639824302</v>
      </c>
    </row>
    <row r="144" spans="1:12" x14ac:dyDescent="0.2">
      <c r="A144" s="72" t="s">
        <v>613</v>
      </c>
      <c r="B144" s="66" t="s">
        <v>614</v>
      </c>
      <c r="C144" s="67">
        <v>70</v>
      </c>
      <c r="D144" s="67" t="s">
        <v>334</v>
      </c>
      <c r="E144" s="71">
        <v>0.114533728178678</v>
      </c>
      <c r="F144" s="68">
        <v>48.3162518301611</v>
      </c>
      <c r="G144" s="71">
        <v>0.23667338564232401</v>
      </c>
      <c r="H144" s="68">
        <v>18.4480234260615</v>
      </c>
      <c r="I144" s="71">
        <v>2.2823509574955599E-2</v>
      </c>
      <c r="J144" s="68">
        <v>53.147877013177201</v>
      </c>
      <c r="K144" s="71">
        <v>8.4104289318755396E-2</v>
      </c>
      <c r="L144" s="68">
        <v>64.714494875549093</v>
      </c>
    </row>
    <row r="145" spans="1:12" x14ac:dyDescent="0.2">
      <c r="A145" s="72" t="s">
        <v>615</v>
      </c>
      <c r="B145" s="66" t="s">
        <v>616</v>
      </c>
      <c r="C145" s="67">
        <v>70</v>
      </c>
      <c r="D145" s="67" t="s">
        <v>334</v>
      </c>
      <c r="E145" s="71">
        <v>0.159599710539536</v>
      </c>
      <c r="F145" s="68">
        <v>65.592972181552</v>
      </c>
      <c r="G145" s="71">
        <v>0.27410961664168498</v>
      </c>
      <c r="H145" s="68">
        <v>77.013177159590001</v>
      </c>
      <c r="I145" s="71">
        <v>0.107969582260354</v>
      </c>
      <c r="J145" s="68">
        <v>85.797950219619295</v>
      </c>
      <c r="K145" s="71">
        <v>9.6719932716568702E-2</v>
      </c>
      <c r="L145" s="68">
        <v>66.764275256222504</v>
      </c>
    </row>
    <row r="146" spans="1:12" x14ac:dyDescent="0.2">
      <c r="A146" s="72" t="s">
        <v>617</v>
      </c>
      <c r="B146" s="66" t="s">
        <v>618</v>
      </c>
      <c r="C146" s="67">
        <v>70</v>
      </c>
      <c r="D146" s="67" t="s">
        <v>334</v>
      </c>
      <c r="E146" s="71">
        <v>9.9382781541990303E-2</v>
      </c>
      <c r="F146" s="68">
        <v>34.846266471449503</v>
      </c>
      <c r="G146" s="71">
        <v>0.256503246902061</v>
      </c>
      <c r="H146" s="68">
        <v>63.9824304538799</v>
      </c>
      <c r="I146" s="71">
        <v>1.6413810928283298E-2</v>
      </c>
      <c r="J146" s="68">
        <v>44.070278184480202</v>
      </c>
      <c r="K146" s="71">
        <v>2.5231286795626699E-2</v>
      </c>
      <c r="L146" s="68">
        <v>38.067349926793597</v>
      </c>
    </row>
    <row r="147" spans="1:12" x14ac:dyDescent="0.2">
      <c r="A147" s="72" t="s">
        <v>619</v>
      </c>
      <c r="B147" s="66" t="s">
        <v>620</v>
      </c>
      <c r="C147" s="67">
        <v>70</v>
      </c>
      <c r="D147" s="67" t="s">
        <v>334</v>
      </c>
      <c r="E147" s="71">
        <v>3.0628498559013301E-2</v>
      </c>
      <c r="F147" s="68">
        <v>1.61054172767204</v>
      </c>
      <c r="G147" s="71">
        <v>6.3172631429158396E-2</v>
      </c>
      <c r="H147" s="68">
        <v>1.9033674963396801</v>
      </c>
      <c r="I147" s="71">
        <v>7.6867919181926904E-3</v>
      </c>
      <c r="J147" s="68">
        <v>23.865300146412899</v>
      </c>
      <c r="K147" s="71">
        <v>2.1026072329688901E-2</v>
      </c>
      <c r="L147" s="68">
        <v>33.528550512445101</v>
      </c>
    </row>
    <row r="148" spans="1:12" x14ac:dyDescent="0.2">
      <c r="A148" s="72" t="s">
        <v>621</v>
      </c>
      <c r="B148" s="66" t="s">
        <v>622</v>
      </c>
      <c r="C148" s="67">
        <v>70</v>
      </c>
      <c r="D148" s="67" t="s">
        <v>334</v>
      </c>
      <c r="E148" s="71">
        <v>3.03934849296984E-2</v>
      </c>
      <c r="F148" s="68">
        <v>1.46412884333821</v>
      </c>
      <c r="G148" s="71">
        <v>6.5694094777429296E-2</v>
      </c>
      <c r="H148" s="68">
        <v>2.0497803806735</v>
      </c>
      <c r="I148" s="71">
        <v>8.6655021479147502E-3</v>
      </c>
      <c r="J148" s="68">
        <v>28.696925329429</v>
      </c>
      <c r="K148" s="71">
        <v>1.68208578637511E-2</v>
      </c>
      <c r="L148" s="68">
        <v>27.379209370424601</v>
      </c>
    </row>
    <row r="149" spans="1:12" x14ac:dyDescent="0.2">
      <c r="A149" s="72" t="s">
        <v>623</v>
      </c>
      <c r="B149" s="66" t="s">
        <v>624</v>
      </c>
      <c r="C149" s="67">
        <v>70</v>
      </c>
      <c r="D149" s="67" t="s">
        <v>334</v>
      </c>
      <c r="E149" s="71">
        <v>8.9768486441089104E-2</v>
      </c>
      <c r="F149" s="68">
        <v>16.691068814055601</v>
      </c>
      <c r="G149" s="71">
        <v>0.209540810844217</v>
      </c>
      <c r="H149" s="68">
        <v>10.395314787701301</v>
      </c>
      <c r="I149" s="71">
        <v>4.29437906152998E-2</v>
      </c>
      <c r="J149" s="68">
        <v>70.4245973645681</v>
      </c>
      <c r="K149" s="71">
        <v>1.68208578637511E-2</v>
      </c>
      <c r="L149" s="68">
        <v>27.379209370424601</v>
      </c>
    </row>
    <row r="150" spans="1:12" x14ac:dyDescent="0.2">
      <c r="A150" s="72" t="s">
        <v>625</v>
      </c>
      <c r="B150" s="66" t="s">
        <v>626</v>
      </c>
      <c r="C150" s="67">
        <v>70</v>
      </c>
      <c r="D150" s="67" t="s">
        <v>334</v>
      </c>
      <c r="E150" s="71">
        <v>0.118311483794733</v>
      </c>
      <c r="F150" s="68">
        <v>50.951683748169799</v>
      </c>
      <c r="G150" s="71">
        <v>0.26242960420529998</v>
      </c>
      <c r="H150" s="68">
        <v>69.692532942899007</v>
      </c>
      <c r="I150" s="71">
        <v>7.5683989315147193E-2</v>
      </c>
      <c r="J150" s="68">
        <v>81.405563689604705</v>
      </c>
      <c r="K150" s="71">
        <v>1.68208578637511E-2</v>
      </c>
      <c r="L150" s="68">
        <v>27.379209370424601</v>
      </c>
    </row>
    <row r="151" spans="1:12" x14ac:dyDescent="0.2">
      <c r="A151" s="72" t="s">
        <v>627</v>
      </c>
      <c r="B151" s="66" t="s">
        <v>628</v>
      </c>
      <c r="C151" s="67">
        <v>70</v>
      </c>
      <c r="D151" s="67" t="s">
        <v>334</v>
      </c>
      <c r="E151" s="71">
        <v>9.5022837469604493E-2</v>
      </c>
      <c r="F151" s="68">
        <v>26.939970717423101</v>
      </c>
      <c r="G151" s="71">
        <v>0.24999999999997599</v>
      </c>
      <c r="H151" s="68">
        <v>43.777452415812597</v>
      </c>
      <c r="I151" s="71">
        <v>9.8372256132112403E-3</v>
      </c>
      <c r="J151" s="68">
        <v>30.600292825768701</v>
      </c>
      <c r="K151" s="71">
        <v>2.5231286795626699E-2</v>
      </c>
      <c r="L151" s="68">
        <v>38.067349926793597</v>
      </c>
    </row>
    <row r="152" spans="1:12" x14ac:dyDescent="0.2">
      <c r="A152" s="72" t="s">
        <v>629</v>
      </c>
      <c r="B152" s="66" t="s">
        <v>630</v>
      </c>
      <c r="C152" s="67">
        <v>70</v>
      </c>
      <c r="D152" s="67" t="s">
        <v>334</v>
      </c>
      <c r="E152" s="71">
        <v>0.10440332407148201</v>
      </c>
      <c r="F152" s="68">
        <v>40.702781844802303</v>
      </c>
      <c r="G152" s="71">
        <v>0.26839587932299802</v>
      </c>
      <c r="H152" s="68">
        <v>74.377745241581295</v>
      </c>
      <c r="I152" s="71">
        <v>1.11723771639463E-2</v>
      </c>
      <c r="J152" s="68">
        <v>33.821376281112698</v>
      </c>
      <c r="K152" s="71">
        <v>3.36417157275022E-2</v>
      </c>
      <c r="L152" s="68">
        <v>44.655929721815497</v>
      </c>
    </row>
    <row r="153" spans="1:12" x14ac:dyDescent="0.2">
      <c r="A153" s="72" t="s">
        <v>631</v>
      </c>
      <c r="B153" s="66" t="s">
        <v>632</v>
      </c>
      <c r="C153" s="67">
        <v>70</v>
      </c>
      <c r="D153" s="67" t="s">
        <v>334</v>
      </c>
      <c r="E153" s="71">
        <v>0.10012001324266501</v>
      </c>
      <c r="F153" s="68">
        <v>35.724743777452403</v>
      </c>
      <c r="G153" s="71">
        <v>0.24999999831947101</v>
      </c>
      <c r="H153" s="68">
        <v>34.846266471449503</v>
      </c>
      <c r="I153" s="71">
        <v>8.3078967491472394E-3</v>
      </c>
      <c r="J153" s="68">
        <v>26.793557833089299</v>
      </c>
      <c r="K153" s="71">
        <v>4.2052144659377802E-2</v>
      </c>
      <c r="L153" s="68">
        <v>49.780380673499302</v>
      </c>
    </row>
    <row r="154" spans="1:12" x14ac:dyDescent="0.2">
      <c r="A154" s="72" t="s">
        <v>633</v>
      </c>
      <c r="B154" s="66" t="s">
        <v>634</v>
      </c>
      <c r="C154" s="67">
        <v>70</v>
      </c>
      <c r="D154" s="67" t="s">
        <v>334</v>
      </c>
      <c r="E154" s="71">
        <v>0.18044818763096401</v>
      </c>
      <c r="F154" s="68">
        <v>69.985358711566604</v>
      </c>
      <c r="G154" s="71">
        <v>0.23694227013508101</v>
      </c>
      <c r="H154" s="68">
        <v>18.594436310395299</v>
      </c>
      <c r="I154" s="71">
        <v>0.26235014809843399</v>
      </c>
      <c r="J154" s="68">
        <v>93.997071742313295</v>
      </c>
      <c r="K154" s="71">
        <v>4.2052144659377802E-2</v>
      </c>
      <c r="L154" s="68">
        <v>49.780380673499302</v>
      </c>
    </row>
    <row r="155" spans="1:12" x14ac:dyDescent="0.2">
      <c r="A155" s="72" t="s">
        <v>635</v>
      </c>
      <c r="B155" s="66" t="s">
        <v>636</v>
      </c>
      <c r="C155" s="67">
        <v>70</v>
      </c>
      <c r="D155" s="67" t="s">
        <v>334</v>
      </c>
      <c r="E155" s="71">
        <v>9.7788900486503696E-2</v>
      </c>
      <c r="F155" s="68">
        <v>31.6251830161054</v>
      </c>
      <c r="G155" s="71">
        <v>0.25499371062907999</v>
      </c>
      <c r="H155" s="68">
        <v>62.225475841874101</v>
      </c>
      <c r="I155" s="71">
        <v>1.73469185007426E-2</v>
      </c>
      <c r="J155" s="68">
        <v>45.680819912152302</v>
      </c>
      <c r="K155" s="71">
        <v>2.1026072329688901E-2</v>
      </c>
      <c r="L155" s="68">
        <v>33.528550512445101</v>
      </c>
    </row>
    <row r="156" spans="1:12" x14ac:dyDescent="0.2">
      <c r="A156" s="72" t="s">
        <v>637</v>
      </c>
      <c r="B156" s="66" t="s">
        <v>638</v>
      </c>
      <c r="C156" s="67">
        <v>70</v>
      </c>
      <c r="D156" s="67" t="s">
        <v>334</v>
      </c>
      <c r="E156" s="71">
        <v>9.0827097118086203E-2</v>
      </c>
      <c r="F156" s="68">
        <v>19.033674963396798</v>
      </c>
      <c r="G156" s="71">
        <v>0.24999999764994199</v>
      </c>
      <c r="H156" s="68">
        <v>34.260614934114201</v>
      </c>
      <c r="I156" s="71">
        <v>5.6604358405651202E-3</v>
      </c>
      <c r="J156" s="68">
        <v>16.837481698389499</v>
      </c>
      <c r="K156" s="71">
        <v>1.68208578637511E-2</v>
      </c>
      <c r="L156" s="68">
        <v>27.379209370424601</v>
      </c>
    </row>
    <row r="157" spans="1:12" x14ac:dyDescent="0.2">
      <c r="A157" s="72" t="s">
        <v>639</v>
      </c>
      <c r="B157" s="66" t="s">
        <v>640</v>
      </c>
      <c r="C157" s="67">
        <v>70</v>
      </c>
      <c r="D157" s="67" t="s">
        <v>334</v>
      </c>
      <c r="E157" s="71">
        <v>0.109722346230888</v>
      </c>
      <c r="F157" s="68">
        <v>45.680819912152302</v>
      </c>
      <c r="G157" s="71">
        <v>0.24999999673481699</v>
      </c>
      <c r="H157" s="68">
        <v>33.674963396778899</v>
      </c>
      <c r="I157" s="71">
        <v>4.5525326230345102E-2</v>
      </c>
      <c r="J157" s="68">
        <v>72.767203513909195</v>
      </c>
      <c r="K157" s="71">
        <v>3.36417157275022E-2</v>
      </c>
      <c r="L157" s="68">
        <v>44.655929721815497</v>
      </c>
    </row>
    <row r="158" spans="1:12" x14ac:dyDescent="0.2">
      <c r="A158" s="72" t="s">
        <v>641</v>
      </c>
      <c r="B158" s="66" t="s">
        <v>642</v>
      </c>
      <c r="C158" s="67">
        <v>70</v>
      </c>
      <c r="D158" s="67" t="s">
        <v>334</v>
      </c>
      <c r="E158" s="71">
        <v>0.10103893782823201</v>
      </c>
      <c r="F158" s="68">
        <v>36.603221083455303</v>
      </c>
      <c r="G158" s="71">
        <v>0.24999603201686499</v>
      </c>
      <c r="H158" s="68">
        <v>31.039531478770101</v>
      </c>
      <c r="I158" s="71">
        <v>2.7889494672203499E-2</v>
      </c>
      <c r="J158" s="68">
        <v>59.736456808199101</v>
      </c>
      <c r="K158" s="71">
        <v>2.5231286795626699E-2</v>
      </c>
      <c r="L158" s="68">
        <v>38.067349926793597</v>
      </c>
    </row>
    <row r="159" spans="1:12" x14ac:dyDescent="0.2">
      <c r="A159" s="72" t="s">
        <v>643</v>
      </c>
      <c r="B159" s="66" t="s">
        <v>644</v>
      </c>
      <c r="C159" s="67">
        <v>70</v>
      </c>
      <c r="D159" s="67" t="s">
        <v>334</v>
      </c>
      <c r="E159" s="71">
        <v>0.117883912487631</v>
      </c>
      <c r="F159" s="68">
        <v>50.366032210834597</v>
      </c>
      <c r="G159" s="71">
        <v>0.24302469843751101</v>
      </c>
      <c r="H159" s="68">
        <v>21.522693997071698</v>
      </c>
      <c r="I159" s="71">
        <v>8.1190537763818599E-2</v>
      </c>
      <c r="J159" s="68">
        <v>82.284040995607597</v>
      </c>
      <c r="K159" s="71">
        <v>2.9436501261564399E-2</v>
      </c>
      <c r="L159" s="68">
        <v>41.727672035139101</v>
      </c>
    </row>
    <row r="160" spans="1:12" x14ac:dyDescent="0.2">
      <c r="A160" s="72" t="s">
        <v>645</v>
      </c>
      <c r="B160" s="66" t="s">
        <v>646</v>
      </c>
      <c r="C160" s="67">
        <v>70</v>
      </c>
      <c r="D160" s="67" t="s">
        <v>334</v>
      </c>
      <c r="E160" s="71">
        <v>0.135657138785161</v>
      </c>
      <c r="F160" s="68">
        <v>57.247437774524201</v>
      </c>
      <c r="G160" s="71">
        <v>0.24755372051697</v>
      </c>
      <c r="H160" s="68">
        <v>26.207906295754</v>
      </c>
      <c r="I160" s="71">
        <v>0.12577598011101099</v>
      </c>
      <c r="J160" s="68">
        <v>88.140556368960503</v>
      </c>
      <c r="K160" s="71">
        <v>3.36417157275022E-2</v>
      </c>
      <c r="L160" s="68">
        <v>44.655929721815497</v>
      </c>
    </row>
    <row r="161" spans="1:12" x14ac:dyDescent="0.2">
      <c r="A161" s="72" t="s">
        <v>647</v>
      </c>
      <c r="B161" s="66" t="s">
        <v>648</v>
      </c>
      <c r="C161" s="67">
        <v>70</v>
      </c>
      <c r="D161" s="67" t="s">
        <v>334</v>
      </c>
      <c r="E161" s="71">
        <v>0.137811205608947</v>
      </c>
      <c r="F161" s="68">
        <v>57.979502196193302</v>
      </c>
      <c r="G161" s="71">
        <v>0.25836629910436998</v>
      </c>
      <c r="H161" s="68">
        <v>66.032210834553396</v>
      </c>
      <c r="I161" s="71">
        <v>0.10880995859715401</v>
      </c>
      <c r="J161" s="68">
        <v>86.383601756954604</v>
      </c>
      <c r="K161" s="71">
        <v>4.6257359125315499E-2</v>
      </c>
      <c r="L161" s="68">
        <v>51.976573938506597</v>
      </c>
    </row>
    <row r="162" spans="1:12" x14ac:dyDescent="0.2">
      <c r="A162" s="72" t="s">
        <v>649</v>
      </c>
      <c r="B162" s="66" t="s">
        <v>650</v>
      </c>
      <c r="C162" s="67">
        <v>70</v>
      </c>
      <c r="D162" s="67" t="s">
        <v>334</v>
      </c>
      <c r="E162" s="71">
        <v>0.20419302403446801</v>
      </c>
      <c r="F162" s="68">
        <v>74.670571010248906</v>
      </c>
      <c r="G162" s="71">
        <v>0.34996571431573997</v>
      </c>
      <c r="H162" s="68">
        <v>87.994143484626605</v>
      </c>
      <c r="I162" s="71">
        <v>0.14907256720734399</v>
      </c>
      <c r="J162" s="68">
        <v>89.751098096632504</v>
      </c>
      <c r="K162" s="71">
        <v>0.11354079058032</v>
      </c>
      <c r="L162" s="68">
        <v>69.253294289897497</v>
      </c>
    </row>
    <row r="163" spans="1:12" x14ac:dyDescent="0.2">
      <c r="A163" s="72" t="s">
        <v>651</v>
      </c>
      <c r="B163" s="66" t="s">
        <v>652</v>
      </c>
      <c r="C163" s="67">
        <v>70</v>
      </c>
      <c r="D163" s="67" t="s">
        <v>334</v>
      </c>
      <c r="E163" s="71">
        <v>0.107952215418038</v>
      </c>
      <c r="F163" s="68">
        <v>44.655929721815497</v>
      </c>
      <c r="G163" s="71">
        <v>0.251147052076164</v>
      </c>
      <c r="H163" s="68">
        <v>54.758418740849201</v>
      </c>
      <c r="I163" s="71">
        <v>5.16835218482605E-2</v>
      </c>
      <c r="J163" s="68">
        <v>75.549048316251799</v>
      </c>
      <c r="K163" s="71">
        <v>2.1026072329688901E-2</v>
      </c>
      <c r="L163" s="68">
        <v>33.528550512445101</v>
      </c>
    </row>
    <row r="164" spans="1:12" x14ac:dyDescent="0.2">
      <c r="A164" s="72" t="s">
        <v>653</v>
      </c>
      <c r="B164" s="66" t="s">
        <v>654</v>
      </c>
      <c r="C164" s="67">
        <v>70</v>
      </c>
      <c r="D164" s="67" t="s">
        <v>334</v>
      </c>
      <c r="E164" s="71">
        <v>9.8417159120693501E-2</v>
      </c>
      <c r="F164" s="68">
        <v>32.942898975109799</v>
      </c>
      <c r="G164" s="71">
        <v>0.260344991724208</v>
      </c>
      <c r="H164" s="68">
        <v>67.789165446559295</v>
      </c>
      <c r="I164" s="71">
        <v>2.22908422400587E-2</v>
      </c>
      <c r="J164" s="68">
        <v>52.708638360175698</v>
      </c>
      <c r="K164" s="71">
        <v>1.2615643397813301E-2</v>
      </c>
      <c r="L164" s="68">
        <v>20.0585651537335</v>
      </c>
    </row>
    <row r="165" spans="1:12" x14ac:dyDescent="0.2">
      <c r="A165" s="72" t="s">
        <v>655</v>
      </c>
      <c r="B165" s="66" t="s">
        <v>656</v>
      </c>
      <c r="C165" s="67">
        <v>70</v>
      </c>
      <c r="D165" s="67" t="s">
        <v>334</v>
      </c>
      <c r="E165" s="71">
        <v>9.8027045982218203E-2</v>
      </c>
      <c r="F165" s="68">
        <v>32.357247437774497</v>
      </c>
      <c r="G165" s="71">
        <v>0.25172057749246801</v>
      </c>
      <c r="H165" s="68">
        <v>55.051244509516799</v>
      </c>
      <c r="I165" s="71">
        <v>2.1334488124498001E-2</v>
      </c>
      <c r="J165" s="68">
        <v>51.390922401171302</v>
      </c>
      <c r="K165" s="71">
        <v>2.1026072329688901E-2</v>
      </c>
      <c r="L165" s="68">
        <v>33.528550512445101</v>
      </c>
    </row>
    <row r="166" spans="1:12" x14ac:dyDescent="0.2">
      <c r="A166" s="72" t="s">
        <v>657</v>
      </c>
      <c r="B166" s="66" t="s">
        <v>658</v>
      </c>
      <c r="C166" s="67">
        <v>70</v>
      </c>
      <c r="D166" s="67" t="s">
        <v>334</v>
      </c>
      <c r="E166" s="71">
        <v>0.110426117446126</v>
      </c>
      <c r="F166" s="68">
        <v>46.120058565153698</v>
      </c>
      <c r="G166" s="71">
        <v>0.25459896983075803</v>
      </c>
      <c r="H166" s="68">
        <v>62.079062957540302</v>
      </c>
      <c r="I166" s="71">
        <v>4.7242881246054601E-2</v>
      </c>
      <c r="J166" s="68">
        <v>73.645680819912201</v>
      </c>
      <c r="K166" s="71">
        <v>2.9436501261564399E-2</v>
      </c>
      <c r="L166" s="68">
        <v>41.727672035139101</v>
      </c>
    </row>
    <row r="167" spans="1:12" x14ac:dyDescent="0.2">
      <c r="A167" s="72" t="s">
        <v>659</v>
      </c>
      <c r="B167" s="66" t="s">
        <v>660</v>
      </c>
      <c r="C167" s="67">
        <v>70</v>
      </c>
      <c r="D167" s="67" t="s">
        <v>334</v>
      </c>
      <c r="E167" s="71">
        <v>0.107899639059237</v>
      </c>
      <c r="F167" s="68">
        <v>44.509516837481698</v>
      </c>
      <c r="G167" s="71">
        <v>0.26149204308938401</v>
      </c>
      <c r="H167" s="68">
        <v>68.667642752562202</v>
      </c>
      <c r="I167" s="71">
        <v>3.2770372826764302E-2</v>
      </c>
      <c r="J167" s="68">
        <v>64.860907759882906</v>
      </c>
      <c r="K167" s="71">
        <v>2.9436501261564399E-2</v>
      </c>
      <c r="L167" s="68">
        <v>41.727672035139101</v>
      </c>
    </row>
    <row r="168" spans="1:12" x14ac:dyDescent="0.2">
      <c r="A168" s="72" t="s">
        <v>661</v>
      </c>
      <c r="B168" s="66" t="s">
        <v>662</v>
      </c>
      <c r="C168" s="67">
        <v>70</v>
      </c>
      <c r="D168" s="67" t="s">
        <v>334</v>
      </c>
      <c r="E168" s="71">
        <v>0.20484691551246401</v>
      </c>
      <c r="F168" s="68">
        <v>74.816983894582705</v>
      </c>
      <c r="G168" s="71">
        <v>0.27469390393392001</v>
      </c>
      <c r="H168" s="68">
        <v>77.159590043923899</v>
      </c>
      <c r="I168" s="71">
        <v>0.27256341114846799</v>
      </c>
      <c r="J168" s="68">
        <v>94.143484626647194</v>
      </c>
      <c r="K168" s="71">
        <v>6.7283431455004303E-2</v>
      </c>
      <c r="L168" s="68">
        <v>59.736456808199101</v>
      </c>
    </row>
    <row r="169" spans="1:12" x14ac:dyDescent="0.2">
      <c r="A169" s="72" t="s">
        <v>663</v>
      </c>
      <c r="B169" s="66" t="s">
        <v>664</v>
      </c>
      <c r="C169" s="67">
        <v>70</v>
      </c>
      <c r="D169" s="67" t="s">
        <v>334</v>
      </c>
      <c r="E169" s="71">
        <v>0.18073083966985501</v>
      </c>
      <c r="F169" s="68">
        <v>70.278184480234302</v>
      </c>
      <c r="G169" s="71">
        <v>0.267205779559263</v>
      </c>
      <c r="H169" s="68">
        <v>73.645680819912201</v>
      </c>
      <c r="I169" s="71">
        <v>0.119393804210603</v>
      </c>
      <c r="J169" s="68">
        <v>87.554904831625194</v>
      </c>
      <c r="K169" s="71">
        <v>0.155592935239698</v>
      </c>
      <c r="L169" s="68">
        <v>72.474377745241597</v>
      </c>
    </row>
    <row r="170" spans="1:12" x14ac:dyDescent="0.2">
      <c r="A170" s="72" t="s">
        <v>665</v>
      </c>
      <c r="B170" s="66" t="s">
        <v>666</v>
      </c>
      <c r="C170" s="67">
        <v>70</v>
      </c>
      <c r="D170" s="67" t="s">
        <v>334</v>
      </c>
      <c r="E170" s="71">
        <v>0.155593447724336</v>
      </c>
      <c r="F170" s="68">
        <v>64.128843338213798</v>
      </c>
      <c r="G170" s="71">
        <v>0.263786147966173</v>
      </c>
      <c r="H170" s="68">
        <v>71.449487554904806</v>
      </c>
      <c r="I170" s="71">
        <v>0.139915978217767</v>
      </c>
      <c r="J170" s="68">
        <v>89.019033674963396</v>
      </c>
      <c r="K170" s="71">
        <v>6.3078216989066502E-2</v>
      </c>
      <c r="L170" s="68">
        <v>58.272327964860899</v>
      </c>
    </row>
    <row r="171" spans="1:12" x14ac:dyDescent="0.2">
      <c r="A171" s="72" t="s">
        <v>667</v>
      </c>
      <c r="B171" s="66" t="s">
        <v>668</v>
      </c>
      <c r="C171" s="67">
        <v>70</v>
      </c>
      <c r="D171" s="67" t="s">
        <v>334</v>
      </c>
      <c r="E171" s="71">
        <v>9.6694397560436698E-2</v>
      </c>
      <c r="F171" s="68">
        <v>30.307467057101</v>
      </c>
      <c r="G171" s="71">
        <v>0.253441156228493</v>
      </c>
      <c r="H171" s="68">
        <v>59.00439238653</v>
      </c>
      <c r="I171" s="71">
        <v>1.98211785890661E-2</v>
      </c>
      <c r="J171" s="68">
        <v>49.926793557833101</v>
      </c>
      <c r="K171" s="71">
        <v>1.68208578637511E-2</v>
      </c>
      <c r="L171" s="68">
        <v>27.379209370424601</v>
      </c>
    </row>
    <row r="172" spans="1:12" x14ac:dyDescent="0.2">
      <c r="A172" s="72" t="s">
        <v>669</v>
      </c>
      <c r="B172" s="66" t="s">
        <v>670</v>
      </c>
      <c r="C172" s="67">
        <v>70</v>
      </c>
      <c r="D172" s="67" t="s">
        <v>334</v>
      </c>
      <c r="E172" s="71">
        <v>0.102725947755268</v>
      </c>
      <c r="F172" s="68">
        <v>39.092240117130302</v>
      </c>
      <c r="G172" s="71">
        <v>0.25804012605925097</v>
      </c>
      <c r="H172" s="68">
        <v>65.739385065885799</v>
      </c>
      <c r="I172" s="71">
        <v>2.9111644876865499E-2</v>
      </c>
      <c r="J172" s="68">
        <v>61.054172767203497</v>
      </c>
      <c r="K172" s="71">
        <v>2.1026072329688901E-2</v>
      </c>
      <c r="L172" s="68">
        <v>33.528550512445101</v>
      </c>
    </row>
    <row r="173" spans="1:12" x14ac:dyDescent="0.2">
      <c r="A173" s="72" t="s">
        <v>671</v>
      </c>
      <c r="B173" s="66" t="s">
        <v>672</v>
      </c>
      <c r="C173" s="67">
        <v>70</v>
      </c>
      <c r="D173" s="67" t="s">
        <v>334</v>
      </c>
      <c r="E173" s="71">
        <v>0.15960048312484301</v>
      </c>
      <c r="F173" s="68">
        <v>65.739385065885799</v>
      </c>
      <c r="G173" s="71">
        <v>0.29193196992779102</v>
      </c>
      <c r="H173" s="68">
        <v>81.112737920936993</v>
      </c>
      <c r="I173" s="71">
        <v>0.15322776371923499</v>
      </c>
      <c r="J173" s="68">
        <v>89.897510980966302</v>
      </c>
      <c r="K173" s="71">
        <v>3.36417157275022E-2</v>
      </c>
      <c r="L173" s="68">
        <v>44.655929721815497</v>
      </c>
    </row>
    <row r="174" spans="1:12" x14ac:dyDescent="0.2">
      <c r="A174" s="72" t="s">
        <v>673</v>
      </c>
      <c r="B174" s="66" t="s">
        <v>674</v>
      </c>
      <c r="C174" s="67">
        <v>69</v>
      </c>
      <c r="D174" s="67" t="s">
        <v>334</v>
      </c>
      <c r="E174" s="71">
        <v>0.12707485167274399</v>
      </c>
      <c r="F174" s="68">
        <v>53.879941434846302</v>
      </c>
      <c r="G174" s="71">
        <v>0.25961885013306102</v>
      </c>
      <c r="H174" s="68">
        <v>66.617862371888705</v>
      </c>
      <c r="I174" s="71">
        <v>9.6374418089545597E-2</v>
      </c>
      <c r="J174" s="68">
        <v>84.187408491947295</v>
      </c>
      <c r="K174" s="71">
        <v>2.5231286795626699E-2</v>
      </c>
      <c r="L174" s="68">
        <v>38.067349926793597</v>
      </c>
    </row>
    <row r="175" spans="1:12" x14ac:dyDescent="0.2">
      <c r="A175" s="72" t="s">
        <v>675</v>
      </c>
      <c r="B175" s="66" t="s">
        <v>676</v>
      </c>
      <c r="C175" s="67">
        <v>69</v>
      </c>
      <c r="D175" s="67" t="s">
        <v>334</v>
      </c>
      <c r="E175" s="71">
        <v>0.29141573653419101</v>
      </c>
      <c r="F175" s="68">
        <v>87.847730600292806</v>
      </c>
      <c r="G175" s="71">
        <v>0.40049316781746902</v>
      </c>
      <c r="H175" s="68">
        <v>91.800878477306</v>
      </c>
      <c r="I175" s="71">
        <v>0.44011232605760198</v>
      </c>
      <c r="J175" s="68">
        <v>97.803806734992705</v>
      </c>
      <c r="K175" s="71">
        <v>3.36417157275022E-2</v>
      </c>
      <c r="L175" s="68">
        <v>44.655929721815497</v>
      </c>
    </row>
    <row r="176" spans="1:12" x14ac:dyDescent="0.2">
      <c r="A176" s="72" t="s">
        <v>677</v>
      </c>
      <c r="B176" s="66" t="s">
        <v>678</v>
      </c>
      <c r="C176" s="67">
        <v>70</v>
      </c>
      <c r="D176" s="67" t="s">
        <v>334</v>
      </c>
      <c r="E176" s="71">
        <v>0.123049733665864</v>
      </c>
      <c r="F176" s="68">
        <v>52.855051244509497</v>
      </c>
      <c r="G176" s="71">
        <v>0.291942730762627</v>
      </c>
      <c r="H176" s="68">
        <v>81.259150805270906</v>
      </c>
      <c r="I176" s="71">
        <v>6.0385612371213003E-2</v>
      </c>
      <c r="J176" s="68">
        <v>78.770131771595899</v>
      </c>
      <c r="K176" s="71">
        <v>1.68208578637511E-2</v>
      </c>
      <c r="L176" s="68">
        <v>27.379209370424601</v>
      </c>
    </row>
    <row r="177" spans="1:12" x14ac:dyDescent="0.2">
      <c r="A177" s="72" t="s">
        <v>679</v>
      </c>
      <c r="B177" s="66" t="s">
        <v>680</v>
      </c>
      <c r="C177" s="67">
        <v>69</v>
      </c>
      <c r="D177" s="67" t="s">
        <v>334</v>
      </c>
      <c r="E177" s="71">
        <v>0.134568388945738</v>
      </c>
      <c r="F177" s="68">
        <v>56.808199121522698</v>
      </c>
      <c r="G177" s="71">
        <v>0.27078953281691698</v>
      </c>
      <c r="H177" s="68">
        <v>75.109809663250402</v>
      </c>
      <c r="I177" s="71">
        <v>5.3016559167477897E-2</v>
      </c>
      <c r="J177" s="68">
        <v>76.427525622254706</v>
      </c>
      <c r="K177" s="71">
        <v>7.9899074852817706E-2</v>
      </c>
      <c r="L177" s="68">
        <v>63.103953147877</v>
      </c>
    </row>
    <row r="178" spans="1:12" x14ac:dyDescent="0.2">
      <c r="A178" s="72" t="s">
        <v>681</v>
      </c>
      <c r="B178" s="66" t="s">
        <v>682</v>
      </c>
      <c r="C178" s="67">
        <v>70</v>
      </c>
      <c r="D178" s="67" t="s">
        <v>334</v>
      </c>
      <c r="E178" s="71">
        <v>0.107123202187385</v>
      </c>
      <c r="F178" s="68">
        <v>43.631039531478798</v>
      </c>
      <c r="G178" s="71">
        <v>0.276176363785824</v>
      </c>
      <c r="H178" s="68">
        <v>77.745241581259194</v>
      </c>
      <c r="I178" s="71">
        <v>1.9961955980705302E-2</v>
      </c>
      <c r="J178" s="68">
        <v>50.073206442166899</v>
      </c>
      <c r="K178" s="71">
        <v>2.5231286795626699E-2</v>
      </c>
      <c r="L178" s="68">
        <v>38.067349926793597</v>
      </c>
    </row>
    <row r="179" spans="1:12" x14ac:dyDescent="0.2">
      <c r="A179" s="72" t="s">
        <v>683</v>
      </c>
      <c r="B179" s="66" t="s">
        <v>684</v>
      </c>
      <c r="C179" s="67">
        <v>69</v>
      </c>
      <c r="D179" s="67" t="s">
        <v>334</v>
      </c>
      <c r="E179" s="71">
        <v>0.119009870291369</v>
      </c>
      <c r="F179" s="68">
        <v>51.390922401171302</v>
      </c>
      <c r="G179" s="71">
        <v>0.25434085552633801</v>
      </c>
      <c r="H179" s="68">
        <v>60.614934114202001</v>
      </c>
      <c r="I179" s="71">
        <v>3.12001094268263E-2</v>
      </c>
      <c r="J179" s="68">
        <v>62.811127379209402</v>
      </c>
      <c r="K179" s="71">
        <v>7.1488645920942104E-2</v>
      </c>
      <c r="L179" s="68">
        <v>60.614934114202001</v>
      </c>
    </row>
    <row r="180" spans="1:12" x14ac:dyDescent="0.2">
      <c r="A180" s="72" t="s">
        <v>685</v>
      </c>
      <c r="B180" s="66" t="s">
        <v>686</v>
      </c>
      <c r="C180" s="67">
        <v>70</v>
      </c>
      <c r="D180" s="67" t="s">
        <v>334</v>
      </c>
      <c r="E180" s="71">
        <v>0.238416850847399</v>
      </c>
      <c r="F180" s="68">
        <v>81.551976573938504</v>
      </c>
      <c r="G180" s="71">
        <v>0.28369611871803402</v>
      </c>
      <c r="H180" s="68">
        <v>80.087847730600302</v>
      </c>
      <c r="I180" s="71">
        <v>0.35165535897134398</v>
      </c>
      <c r="J180" s="68">
        <v>96.046852122986806</v>
      </c>
      <c r="K180" s="71">
        <v>7.9899074852817706E-2</v>
      </c>
      <c r="L180" s="68">
        <v>63.103953147877</v>
      </c>
    </row>
    <row r="181" spans="1:12" x14ac:dyDescent="0.2">
      <c r="A181" s="72" t="s">
        <v>663</v>
      </c>
      <c r="B181" s="66" t="s">
        <v>687</v>
      </c>
      <c r="C181" s="67">
        <v>69</v>
      </c>
      <c r="D181" s="67" t="s">
        <v>334</v>
      </c>
      <c r="E181" s="71">
        <v>0.20134926250252499</v>
      </c>
      <c r="F181" s="68">
        <v>74.377745241581295</v>
      </c>
      <c r="G181" s="71">
        <v>0.43874739875678798</v>
      </c>
      <c r="H181" s="68">
        <v>93.850658857979496</v>
      </c>
      <c r="I181" s="71">
        <v>0.12324824409141</v>
      </c>
      <c r="J181" s="68">
        <v>87.994143484626605</v>
      </c>
      <c r="K181" s="71">
        <v>4.2052144659377802E-2</v>
      </c>
      <c r="L181" s="68">
        <v>49.780380673499302</v>
      </c>
    </row>
    <row r="182" spans="1:12" x14ac:dyDescent="0.2">
      <c r="A182" s="72" t="s">
        <v>688</v>
      </c>
      <c r="B182" s="66" t="s">
        <v>689</v>
      </c>
      <c r="C182" s="67">
        <v>70</v>
      </c>
      <c r="D182" s="67" t="s">
        <v>334</v>
      </c>
      <c r="E182" s="71">
        <v>0.212566073619989</v>
      </c>
      <c r="F182" s="68">
        <v>76.427525622254706</v>
      </c>
      <c r="G182" s="71">
        <v>0.335945135284001</v>
      </c>
      <c r="H182" s="68">
        <v>87.115666178623698</v>
      </c>
      <c r="I182" s="71">
        <v>0.25129051198471403</v>
      </c>
      <c r="J182" s="68">
        <v>93.411420204978</v>
      </c>
      <c r="K182" s="71">
        <v>5.04625735912533E-2</v>
      </c>
      <c r="L182" s="68">
        <v>53.587115666178597</v>
      </c>
    </row>
    <row r="183" spans="1:12" x14ac:dyDescent="0.2">
      <c r="A183" s="72" t="s">
        <v>690</v>
      </c>
      <c r="B183" s="66" t="s">
        <v>691</v>
      </c>
      <c r="C183" s="67">
        <v>70</v>
      </c>
      <c r="D183" s="67" t="s">
        <v>334</v>
      </c>
      <c r="E183" s="71">
        <v>0.42165497612522501</v>
      </c>
      <c r="F183" s="68">
        <v>98.096632503660302</v>
      </c>
      <c r="G183" s="71">
        <v>0.56795566837588995</v>
      </c>
      <c r="H183" s="68">
        <v>97.364568081991195</v>
      </c>
      <c r="I183" s="71">
        <v>0.65916232980634504</v>
      </c>
      <c r="J183" s="68">
        <v>99.560761346998504</v>
      </c>
      <c r="K183" s="71">
        <v>3.7846930193440001E-2</v>
      </c>
      <c r="L183" s="68">
        <v>47.291361639824302</v>
      </c>
    </row>
    <row r="184" spans="1:12" x14ac:dyDescent="0.2">
      <c r="A184" s="72" t="s">
        <v>692</v>
      </c>
      <c r="B184" s="66" t="s">
        <v>693</v>
      </c>
      <c r="C184" s="67">
        <v>70</v>
      </c>
      <c r="D184" s="67" t="s">
        <v>334</v>
      </c>
      <c r="E184" s="71">
        <v>0.38871092162072102</v>
      </c>
      <c r="F184" s="68">
        <v>95.754026354319194</v>
      </c>
      <c r="G184" s="71">
        <v>0.69856817723896703</v>
      </c>
      <c r="H184" s="68">
        <v>99.267935578330906</v>
      </c>
      <c r="I184" s="71">
        <v>0.43812808636163098</v>
      </c>
      <c r="J184" s="68">
        <v>97.657393850658906</v>
      </c>
      <c r="K184" s="71">
        <v>2.9436501261564399E-2</v>
      </c>
      <c r="L184" s="68">
        <v>41.727672035139101</v>
      </c>
    </row>
    <row r="185" spans="1:12" x14ac:dyDescent="0.2">
      <c r="A185" s="72" t="s">
        <v>694</v>
      </c>
      <c r="B185" s="66" t="s">
        <v>695</v>
      </c>
      <c r="C185" s="67">
        <v>67</v>
      </c>
      <c r="D185" s="67" t="s">
        <v>334</v>
      </c>
      <c r="E185" s="71">
        <v>7.8029625675436101E-2</v>
      </c>
      <c r="F185" s="68">
        <v>5.2708638360175701</v>
      </c>
      <c r="G185" s="71">
        <v>0.23335069318309601</v>
      </c>
      <c r="H185" s="68">
        <v>16.398243045388</v>
      </c>
      <c r="I185" s="71">
        <v>7.3818384321266701E-4</v>
      </c>
      <c r="J185" s="68">
        <v>2.0497803806735</v>
      </c>
      <c r="K185" s="71">
        <v>0</v>
      </c>
      <c r="L185" s="68">
        <v>6.2957540263543201</v>
      </c>
    </row>
    <row r="186" spans="1:12" x14ac:dyDescent="0.2">
      <c r="A186" s="72" t="s">
        <v>696</v>
      </c>
      <c r="B186" s="66" t="s">
        <v>697</v>
      </c>
      <c r="C186" s="67">
        <v>67</v>
      </c>
      <c r="D186" s="67" t="s">
        <v>334</v>
      </c>
      <c r="E186" s="71">
        <v>8.2123226868801497E-2</v>
      </c>
      <c r="F186" s="68">
        <v>7.6134699853587096</v>
      </c>
      <c r="G186" s="71">
        <v>0.24490142284998601</v>
      </c>
      <c r="H186" s="68">
        <v>22.986822840409999</v>
      </c>
      <c r="I186" s="71">
        <v>1.46825775641808E-3</v>
      </c>
      <c r="J186" s="68">
        <v>4.2459736456808201</v>
      </c>
      <c r="K186" s="71">
        <v>0</v>
      </c>
      <c r="L186" s="68">
        <v>6.2957540263543201</v>
      </c>
    </row>
    <row r="187" spans="1:12" x14ac:dyDescent="0.2">
      <c r="A187" s="72" t="s">
        <v>698</v>
      </c>
      <c r="B187" s="66" t="s">
        <v>699</v>
      </c>
      <c r="C187" s="67">
        <v>69</v>
      </c>
      <c r="D187" s="67" t="s">
        <v>334</v>
      </c>
      <c r="E187" s="71">
        <v>1.8905412845027902E-2</v>
      </c>
      <c r="F187" s="68">
        <v>0.58565153733528597</v>
      </c>
      <c r="G187" s="71">
        <v>9.7714656995979594E-3</v>
      </c>
      <c r="H187" s="68">
        <v>1.02489019033675</v>
      </c>
      <c r="I187" s="71">
        <v>1.7508271573921302E-2</v>
      </c>
      <c r="J187" s="68">
        <v>46.266471449487597</v>
      </c>
      <c r="K187" s="71">
        <v>2.9436501261564399E-2</v>
      </c>
      <c r="L187" s="68">
        <v>41.727672035139101</v>
      </c>
    </row>
    <row r="188" spans="1:12" x14ac:dyDescent="0.2">
      <c r="A188" s="72" t="s">
        <v>700</v>
      </c>
      <c r="B188" s="66" t="s">
        <v>701</v>
      </c>
      <c r="C188" s="67">
        <v>69</v>
      </c>
      <c r="D188" s="67" t="s">
        <v>334</v>
      </c>
      <c r="E188" s="71">
        <v>0.138375723947606</v>
      </c>
      <c r="F188" s="68">
        <v>58.272327964860899</v>
      </c>
      <c r="G188" s="71">
        <v>0.35883814394039798</v>
      </c>
      <c r="H188" s="68">
        <v>88.726207906295798</v>
      </c>
      <c r="I188" s="71">
        <v>3.5262955572732103E-2</v>
      </c>
      <c r="J188" s="68">
        <v>66.325036603221093</v>
      </c>
      <c r="K188" s="71">
        <v>2.1026072329688901E-2</v>
      </c>
      <c r="L188" s="68">
        <v>33.528550512445101</v>
      </c>
    </row>
    <row r="189" spans="1:12" x14ac:dyDescent="0.2">
      <c r="A189" s="72" t="s">
        <v>702</v>
      </c>
      <c r="B189" s="66" t="s">
        <v>703</v>
      </c>
      <c r="C189" s="67">
        <v>69</v>
      </c>
      <c r="D189" s="67" t="s">
        <v>334</v>
      </c>
      <c r="E189" s="71">
        <v>0.106882142980761</v>
      </c>
      <c r="F189" s="68">
        <v>43.338213762811101</v>
      </c>
      <c r="G189" s="71">
        <v>0.263725778243593</v>
      </c>
      <c r="H189" s="68">
        <v>71.010248901903395</v>
      </c>
      <c r="I189" s="71">
        <v>5.6920650698689901E-2</v>
      </c>
      <c r="J189" s="68">
        <v>78.038067349926806</v>
      </c>
      <c r="K189" s="71">
        <v>0</v>
      </c>
      <c r="L189" s="68">
        <v>6.2957540263543201</v>
      </c>
    </row>
    <row r="190" spans="1:12" x14ac:dyDescent="0.2">
      <c r="A190" s="72" t="s">
        <v>704</v>
      </c>
      <c r="B190" s="66" t="s">
        <v>705</v>
      </c>
      <c r="C190" s="67">
        <v>69</v>
      </c>
      <c r="D190" s="67" t="s">
        <v>334</v>
      </c>
      <c r="E190" s="71">
        <v>1.8191811277721201E-4</v>
      </c>
      <c r="F190" s="68">
        <v>0.14641288433382099</v>
      </c>
      <c r="G190" s="71">
        <v>0</v>
      </c>
      <c r="H190" s="68">
        <v>0.43923865300146397</v>
      </c>
      <c r="I190" s="71">
        <v>5.45754338331636E-4</v>
      </c>
      <c r="J190" s="68">
        <v>1.61054172767204</v>
      </c>
      <c r="K190" s="71">
        <v>0</v>
      </c>
      <c r="L190" s="68">
        <v>6.2957540263543201</v>
      </c>
    </row>
    <row r="191" spans="1:12" x14ac:dyDescent="0.2">
      <c r="A191" s="72" t="s">
        <v>706</v>
      </c>
      <c r="B191" s="66" t="s">
        <v>707</v>
      </c>
      <c r="C191" s="67">
        <v>69</v>
      </c>
      <c r="D191" s="67" t="s">
        <v>334</v>
      </c>
      <c r="E191" s="71">
        <v>6.8001702493614396E-4</v>
      </c>
      <c r="F191" s="68">
        <v>0.29282576866764298</v>
      </c>
      <c r="G191" s="71">
        <v>1.7205781142463901E-3</v>
      </c>
      <c r="H191" s="68">
        <v>0.58565153733528597</v>
      </c>
      <c r="I191" s="71">
        <v>3.19472960562045E-4</v>
      </c>
      <c r="J191" s="68">
        <v>1.3177159590043901</v>
      </c>
      <c r="K191" s="71">
        <v>0</v>
      </c>
      <c r="L191" s="68">
        <v>6.2957540263543201</v>
      </c>
    </row>
    <row r="192" spans="1:12" x14ac:dyDescent="0.2">
      <c r="A192" s="72" t="s">
        <v>708</v>
      </c>
      <c r="B192" s="66" t="s">
        <v>709</v>
      </c>
      <c r="C192" s="67">
        <v>69</v>
      </c>
      <c r="D192" s="67" t="s">
        <v>334</v>
      </c>
      <c r="E192" s="71">
        <v>8.9643888770372798E-2</v>
      </c>
      <c r="F192" s="68">
        <v>16.105417276720399</v>
      </c>
      <c r="G192" s="71">
        <v>0.26376687758536799</v>
      </c>
      <c r="H192" s="68">
        <v>71.156661786237194</v>
      </c>
      <c r="I192" s="71">
        <v>5.1647887257499896E-3</v>
      </c>
      <c r="J192" s="68">
        <v>14.0556368960469</v>
      </c>
      <c r="K192" s="71">
        <v>0</v>
      </c>
      <c r="L192" s="68">
        <v>6.2957540263543201</v>
      </c>
    </row>
    <row r="193" spans="1:12" x14ac:dyDescent="0.2">
      <c r="A193" s="72" t="s">
        <v>710</v>
      </c>
      <c r="B193" s="66" t="s">
        <v>711</v>
      </c>
      <c r="C193" s="67">
        <v>67</v>
      </c>
      <c r="D193" s="67" t="s">
        <v>334</v>
      </c>
      <c r="E193" s="71">
        <v>0.12850914111078099</v>
      </c>
      <c r="F193" s="68">
        <v>54.465592972181597</v>
      </c>
      <c r="G193" s="71">
        <v>0.25179965546850502</v>
      </c>
      <c r="H193" s="68">
        <v>55.636896046852101</v>
      </c>
      <c r="I193" s="71">
        <v>0.1295225533979</v>
      </c>
      <c r="J193" s="68">
        <v>88.5797950219619</v>
      </c>
      <c r="K193" s="71">
        <v>4.2052144659377802E-3</v>
      </c>
      <c r="L193" s="68">
        <v>9.8096632503660306</v>
      </c>
    </row>
    <row r="194" spans="1:12" x14ac:dyDescent="0.2">
      <c r="A194" s="72" t="s">
        <v>712</v>
      </c>
      <c r="B194" s="66" t="s">
        <v>713</v>
      </c>
      <c r="C194" s="67">
        <v>67</v>
      </c>
      <c r="D194" s="67" t="s">
        <v>334</v>
      </c>
      <c r="E194" s="71">
        <v>8.5332176881244406E-2</v>
      </c>
      <c r="F194" s="68">
        <v>9.9560761346998508</v>
      </c>
      <c r="G194" s="71">
        <v>0.24945612957115601</v>
      </c>
      <c r="H194" s="68">
        <v>28.989751098096601</v>
      </c>
      <c r="I194" s="71">
        <v>2.3351866066393299E-3</v>
      </c>
      <c r="J194" s="68">
        <v>7.17423133235725</v>
      </c>
      <c r="K194" s="71">
        <v>4.2052144659377802E-3</v>
      </c>
      <c r="L194" s="68">
        <v>9.8096632503660306</v>
      </c>
    </row>
    <row r="195" spans="1:12" x14ac:dyDescent="0.2">
      <c r="A195" s="72" t="s">
        <v>714</v>
      </c>
      <c r="B195" s="66" t="s">
        <v>715</v>
      </c>
      <c r="C195" s="67">
        <v>69</v>
      </c>
      <c r="D195" s="67" t="s">
        <v>334</v>
      </c>
      <c r="E195" s="71">
        <v>8.1630305316531607E-2</v>
      </c>
      <c r="F195" s="68">
        <v>7.0278184480234298</v>
      </c>
      <c r="G195" s="71">
        <v>0.19963467193466999</v>
      </c>
      <c r="H195" s="68">
        <v>8.4919472913616403</v>
      </c>
      <c r="I195" s="71">
        <v>7.4093138214842702E-3</v>
      </c>
      <c r="J195" s="68">
        <v>22.840409956076101</v>
      </c>
      <c r="K195" s="71">
        <v>3.7846930193440001E-2</v>
      </c>
      <c r="L195" s="68">
        <v>47.291361639824302</v>
      </c>
    </row>
    <row r="196" spans="1:12" x14ac:dyDescent="0.2">
      <c r="A196" s="72" t="s">
        <v>716</v>
      </c>
      <c r="B196" s="66" t="s">
        <v>717</v>
      </c>
      <c r="C196" s="67">
        <v>67</v>
      </c>
      <c r="D196" s="67" t="s">
        <v>334</v>
      </c>
      <c r="E196" s="71">
        <v>9.9214581880244707E-2</v>
      </c>
      <c r="F196" s="68">
        <v>34.407027818448</v>
      </c>
      <c r="G196" s="71">
        <v>0.29534566914236499</v>
      </c>
      <c r="H196" s="68">
        <v>81.698389458272302</v>
      </c>
      <c r="I196" s="71">
        <v>2.2980764983694599E-3</v>
      </c>
      <c r="J196" s="68">
        <v>6.8814055636896097</v>
      </c>
      <c r="K196" s="71">
        <v>0</v>
      </c>
      <c r="L196" s="68">
        <v>6.2957540263543201</v>
      </c>
    </row>
    <row r="197" spans="1:12" x14ac:dyDescent="0.2">
      <c r="A197" s="72" t="s">
        <v>718</v>
      </c>
      <c r="B197" s="66" t="s">
        <v>719</v>
      </c>
      <c r="C197" s="67">
        <v>67</v>
      </c>
      <c r="D197" s="67" t="s">
        <v>334</v>
      </c>
      <c r="E197" s="71">
        <v>8.9449095930953404E-2</v>
      </c>
      <c r="F197" s="68">
        <v>15.3733528550512</v>
      </c>
      <c r="G197" s="71">
        <v>0.24831518167942199</v>
      </c>
      <c r="H197" s="68">
        <v>26.939970717423101</v>
      </c>
      <c r="I197" s="71">
        <v>1.1621677181562901E-2</v>
      </c>
      <c r="J197" s="68">
        <v>34.553440702781799</v>
      </c>
      <c r="K197" s="71">
        <v>8.41042893187555E-3</v>
      </c>
      <c r="L197" s="68">
        <v>13.909224011713</v>
      </c>
    </row>
    <row r="198" spans="1:12" x14ac:dyDescent="0.2">
      <c r="A198" s="72" t="s">
        <v>720</v>
      </c>
      <c r="B198" s="66" t="s">
        <v>721</v>
      </c>
      <c r="C198" s="67">
        <v>67</v>
      </c>
      <c r="D198" s="67" t="s">
        <v>334</v>
      </c>
      <c r="E198" s="71">
        <v>7.8120022597995595E-2</v>
      </c>
      <c r="F198" s="68">
        <v>5.4172767203513903</v>
      </c>
      <c r="G198" s="71">
        <v>0.23208842094649099</v>
      </c>
      <c r="H198" s="68">
        <v>15.9590043923865</v>
      </c>
      <c r="I198" s="71">
        <v>2.2716468474954601E-3</v>
      </c>
      <c r="J198" s="68">
        <v>6.5885797950219596</v>
      </c>
      <c r="K198" s="71">
        <v>0</v>
      </c>
      <c r="L198" s="68">
        <v>6.2957540263543201</v>
      </c>
    </row>
    <row r="199" spans="1:12" x14ac:dyDescent="0.2">
      <c r="A199" s="72" t="s">
        <v>722</v>
      </c>
      <c r="B199" s="66" t="s">
        <v>723</v>
      </c>
      <c r="C199" s="67">
        <v>69</v>
      </c>
      <c r="D199" s="67" t="s">
        <v>334</v>
      </c>
      <c r="E199" s="71">
        <v>8.2923711752019194E-2</v>
      </c>
      <c r="F199" s="68">
        <v>8.6383601756954604</v>
      </c>
      <c r="G199" s="71">
        <v>0.24737099982372601</v>
      </c>
      <c r="H199" s="68">
        <v>25.7686676427526</v>
      </c>
      <c r="I199" s="71">
        <v>1.4001354323317299E-3</v>
      </c>
      <c r="J199" s="68">
        <v>3.9531478770131798</v>
      </c>
      <c r="K199" s="71">
        <v>0</v>
      </c>
      <c r="L199" s="68">
        <v>6.2957540263543201</v>
      </c>
    </row>
    <row r="200" spans="1:12" x14ac:dyDescent="0.2">
      <c r="A200" s="72" t="s">
        <v>724</v>
      </c>
      <c r="B200" s="66" t="s">
        <v>725</v>
      </c>
      <c r="C200" s="67">
        <v>69</v>
      </c>
      <c r="D200" s="67" t="s">
        <v>334</v>
      </c>
      <c r="E200" s="71">
        <v>0.10969546534935</v>
      </c>
      <c r="F200" s="68">
        <v>45.534407027818403</v>
      </c>
      <c r="G200" s="71">
        <v>0.242871508853958</v>
      </c>
      <c r="H200" s="68">
        <v>21.229868228404101</v>
      </c>
      <c r="I200" s="71">
        <v>8.6214887194092302E-2</v>
      </c>
      <c r="J200" s="68">
        <v>83.308931185944402</v>
      </c>
      <c r="K200" s="71">
        <v>0</v>
      </c>
      <c r="L200" s="68">
        <v>6.2957540263543201</v>
      </c>
    </row>
    <row r="201" spans="1:12" x14ac:dyDescent="0.2">
      <c r="A201" s="72" t="s">
        <v>726</v>
      </c>
      <c r="B201" s="66" t="s">
        <v>727</v>
      </c>
      <c r="C201" s="67">
        <v>67</v>
      </c>
      <c r="D201" s="67" t="s">
        <v>334</v>
      </c>
      <c r="E201" s="71">
        <v>8.9624022797771694E-2</v>
      </c>
      <c r="F201" s="68">
        <v>15.9590043923865</v>
      </c>
      <c r="G201" s="71">
        <v>0.26101548594276303</v>
      </c>
      <c r="H201" s="68">
        <v>68.374816983894604</v>
      </c>
      <c r="I201" s="71">
        <v>7.8565824505523307E-3</v>
      </c>
      <c r="J201" s="68">
        <v>24.450951683748201</v>
      </c>
      <c r="K201" s="71">
        <v>0</v>
      </c>
      <c r="L201" s="68">
        <v>6.2957540263543201</v>
      </c>
    </row>
    <row r="202" spans="1:12" x14ac:dyDescent="0.2">
      <c r="A202" s="72" t="s">
        <v>728</v>
      </c>
      <c r="B202" s="66" t="s">
        <v>729</v>
      </c>
      <c r="C202" s="67">
        <v>67</v>
      </c>
      <c r="D202" s="67" t="s">
        <v>334</v>
      </c>
      <c r="E202" s="71">
        <v>8.5864423644839899E-2</v>
      </c>
      <c r="F202" s="68">
        <v>10.541727672035099</v>
      </c>
      <c r="G202" s="71">
        <v>0.245937280283472</v>
      </c>
      <c r="H202" s="68">
        <v>23.7188872620791</v>
      </c>
      <c r="I202" s="71">
        <v>3.2455617191725098E-3</v>
      </c>
      <c r="J202" s="68">
        <v>9.3704245973645701</v>
      </c>
      <c r="K202" s="71">
        <v>8.41042893187555E-3</v>
      </c>
      <c r="L202" s="68">
        <v>13.909224011713</v>
      </c>
    </row>
    <row r="203" spans="1:12" x14ac:dyDescent="0.2">
      <c r="A203" s="72" t="s">
        <v>730</v>
      </c>
      <c r="B203" s="66" t="s">
        <v>731</v>
      </c>
      <c r="C203" s="67">
        <v>67</v>
      </c>
      <c r="D203" s="67" t="s">
        <v>334</v>
      </c>
      <c r="E203" s="71">
        <v>9.78554046346405E-2</v>
      </c>
      <c r="F203" s="68">
        <v>31.9180087847731</v>
      </c>
      <c r="G203" s="71">
        <v>0.25342969496807699</v>
      </c>
      <c r="H203" s="68">
        <v>57.979502196193302</v>
      </c>
      <c r="I203" s="71">
        <v>3.5931304469906701E-2</v>
      </c>
      <c r="J203" s="68">
        <v>66.910688140556402</v>
      </c>
      <c r="K203" s="71">
        <v>4.2052144659377802E-3</v>
      </c>
      <c r="L203" s="68">
        <v>9.8096632503660306</v>
      </c>
    </row>
    <row r="204" spans="1:12" x14ac:dyDescent="0.2">
      <c r="A204" s="72" t="s">
        <v>732</v>
      </c>
      <c r="B204" s="66" t="s">
        <v>733</v>
      </c>
      <c r="C204" s="67">
        <v>67</v>
      </c>
      <c r="D204" s="67" t="s">
        <v>334</v>
      </c>
      <c r="E204" s="71">
        <v>9.0085741583429094E-2</v>
      </c>
      <c r="F204" s="68">
        <v>17.5695461200586</v>
      </c>
      <c r="G204" s="71">
        <v>0.25401467929452798</v>
      </c>
      <c r="H204" s="68">
        <v>60.029282576866798</v>
      </c>
      <c r="I204" s="71">
        <v>7.8321165238836692E-3</v>
      </c>
      <c r="J204" s="68">
        <v>24.1581259150805</v>
      </c>
      <c r="K204" s="71">
        <v>8.41042893187555E-3</v>
      </c>
      <c r="L204" s="68">
        <v>13.909224011713</v>
      </c>
    </row>
    <row r="205" spans="1:12" x14ac:dyDescent="0.2">
      <c r="A205" s="72" t="s">
        <v>734</v>
      </c>
      <c r="B205" s="66" t="s">
        <v>735</v>
      </c>
      <c r="C205" s="67">
        <v>67</v>
      </c>
      <c r="D205" s="67" t="s">
        <v>334</v>
      </c>
      <c r="E205" s="71">
        <v>9.7191818158681206E-2</v>
      </c>
      <c r="F205" s="68">
        <v>31.332357247437798</v>
      </c>
      <c r="G205" s="71">
        <v>0.27920604442207297</v>
      </c>
      <c r="H205" s="68">
        <v>78.477306002928302</v>
      </c>
      <c r="I205" s="71">
        <v>3.9589811220952197E-3</v>
      </c>
      <c r="J205" s="68">
        <v>11.2737920937042</v>
      </c>
      <c r="K205" s="71">
        <v>8.41042893187555E-3</v>
      </c>
      <c r="L205" s="68">
        <v>13.909224011713</v>
      </c>
    </row>
    <row r="206" spans="1:12" x14ac:dyDescent="0.2">
      <c r="A206" s="72" t="s">
        <v>736</v>
      </c>
      <c r="B206" s="66" t="s">
        <v>737</v>
      </c>
      <c r="C206" s="67">
        <v>67</v>
      </c>
      <c r="D206" s="67" t="s">
        <v>334</v>
      </c>
      <c r="E206" s="71">
        <v>9.3322307318727801E-2</v>
      </c>
      <c r="F206" s="68">
        <v>23.4260614934114</v>
      </c>
      <c r="G206" s="71">
        <v>0.25401468212963302</v>
      </c>
      <c r="H206" s="68">
        <v>60.468521229868202</v>
      </c>
      <c r="I206" s="71">
        <v>1.3336596428737401E-2</v>
      </c>
      <c r="J206" s="68">
        <v>37.920937042459698</v>
      </c>
      <c r="K206" s="71">
        <v>1.2615643397813301E-2</v>
      </c>
      <c r="L206" s="68">
        <v>20.0585651537335</v>
      </c>
    </row>
    <row r="207" spans="1:12" x14ac:dyDescent="0.2">
      <c r="A207" s="72" t="s">
        <v>738</v>
      </c>
      <c r="B207" s="66" t="s">
        <v>739</v>
      </c>
      <c r="C207" s="67">
        <v>69</v>
      </c>
      <c r="D207" s="67" t="s">
        <v>334</v>
      </c>
      <c r="E207" s="71">
        <v>0.13366373471519899</v>
      </c>
      <c r="F207" s="68">
        <v>56.076134699853597</v>
      </c>
      <c r="G207" s="71">
        <v>0.31426720084350102</v>
      </c>
      <c r="H207" s="68">
        <v>84.480234260614907</v>
      </c>
      <c r="I207" s="71">
        <v>6.5697930972408197E-2</v>
      </c>
      <c r="J207" s="68">
        <v>79.355783308931194</v>
      </c>
      <c r="K207" s="71">
        <v>2.1026072329688901E-2</v>
      </c>
      <c r="L207" s="68">
        <v>33.528550512445101</v>
      </c>
    </row>
    <row r="208" spans="1:12" x14ac:dyDescent="0.2">
      <c r="A208" s="72" t="s">
        <v>740</v>
      </c>
      <c r="B208" s="66" t="s">
        <v>741</v>
      </c>
      <c r="C208" s="67">
        <v>69</v>
      </c>
      <c r="D208" s="67" t="s">
        <v>334</v>
      </c>
      <c r="E208" s="71">
        <v>9.6872034584592898E-2</v>
      </c>
      <c r="F208" s="68">
        <v>30.453879941434799</v>
      </c>
      <c r="G208" s="71">
        <v>0.25106727856522898</v>
      </c>
      <c r="H208" s="68">
        <v>53.733528550512403</v>
      </c>
      <c r="I208" s="71">
        <v>2.2727967324798901E-2</v>
      </c>
      <c r="J208" s="68">
        <v>52.855051244509497</v>
      </c>
      <c r="K208" s="71">
        <v>1.68208578637511E-2</v>
      </c>
      <c r="L208" s="68">
        <v>27.379209370424601</v>
      </c>
    </row>
    <row r="209" spans="1:12" x14ac:dyDescent="0.2">
      <c r="A209" s="72" t="s">
        <v>742</v>
      </c>
      <c r="B209" s="66" t="s">
        <v>743</v>
      </c>
      <c r="C209" s="67">
        <v>69</v>
      </c>
      <c r="D209" s="67" t="s">
        <v>334</v>
      </c>
      <c r="E209" s="71">
        <v>9.8769308115789198E-2</v>
      </c>
      <c r="F209" s="68">
        <v>33.674963396778899</v>
      </c>
      <c r="G209" s="71">
        <v>0.26838510981589397</v>
      </c>
      <c r="H209" s="68">
        <v>74.231332357247396</v>
      </c>
      <c r="I209" s="71">
        <v>1.11019566677224E-2</v>
      </c>
      <c r="J209" s="68">
        <v>33.528550512445101</v>
      </c>
      <c r="K209" s="71">
        <v>1.68208578637511E-2</v>
      </c>
      <c r="L209" s="68">
        <v>27.379209370424601</v>
      </c>
    </row>
    <row r="210" spans="1:12" x14ac:dyDescent="0.2">
      <c r="A210" s="72" t="s">
        <v>744</v>
      </c>
      <c r="B210" s="66" t="s">
        <v>745</v>
      </c>
      <c r="C210" s="67">
        <v>67</v>
      </c>
      <c r="D210" s="67" t="s">
        <v>334</v>
      </c>
      <c r="E210" s="71">
        <v>8.9488056665417301E-2</v>
      </c>
      <c r="F210" s="68">
        <v>15.5197657393851</v>
      </c>
      <c r="G210" s="71">
        <v>0.244280106870611</v>
      </c>
      <c r="H210" s="68">
        <v>22.401171303074701</v>
      </c>
      <c r="I210" s="71">
        <v>1.5773634193765498E-2</v>
      </c>
      <c r="J210" s="68">
        <v>42.898975109809697</v>
      </c>
      <c r="K210" s="71">
        <v>8.41042893187555E-3</v>
      </c>
      <c r="L210" s="68">
        <v>13.909224011713</v>
      </c>
    </row>
    <row r="211" spans="1:12" x14ac:dyDescent="0.2">
      <c r="A211" s="72" t="s">
        <v>746</v>
      </c>
      <c r="B211" s="66" t="s">
        <v>747</v>
      </c>
      <c r="C211" s="67">
        <v>69</v>
      </c>
      <c r="D211" s="67" t="s">
        <v>334</v>
      </c>
      <c r="E211" s="71">
        <v>0.101252062331659</v>
      </c>
      <c r="F211" s="68">
        <v>37.042459736456799</v>
      </c>
      <c r="G211" s="71">
        <v>0.23785081904535499</v>
      </c>
      <c r="H211" s="68">
        <v>19.033674963396798</v>
      </c>
      <c r="I211" s="71">
        <v>5.3289724551807902E-2</v>
      </c>
      <c r="J211" s="68">
        <v>76.720351390922403</v>
      </c>
      <c r="K211" s="71">
        <v>1.2615643397813301E-2</v>
      </c>
      <c r="L211" s="68">
        <v>20.0585651537335</v>
      </c>
    </row>
    <row r="212" spans="1:12" x14ac:dyDescent="0.2">
      <c r="A212" s="72" t="s">
        <v>748</v>
      </c>
      <c r="B212" s="66" t="s">
        <v>749</v>
      </c>
      <c r="C212" s="67">
        <v>69</v>
      </c>
      <c r="D212" s="67" t="s">
        <v>334</v>
      </c>
      <c r="E212" s="71">
        <v>9.8223001877250499E-2</v>
      </c>
      <c r="F212" s="68">
        <v>32.650073206442201</v>
      </c>
      <c r="G212" s="71">
        <v>0.25976070342693602</v>
      </c>
      <c r="H212" s="68">
        <v>66.764275256222504</v>
      </c>
      <c r="I212" s="71">
        <v>1.3882229875127E-2</v>
      </c>
      <c r="J212" s="68">
        <v>39.238653001464101</v>
      </c>
      <c r="K212" s="71">
        <v>2.1026072329688901E-2</v>
      </c>
      <c r="L212" s="68">
        <v>33.528550512445101</v>
      </c>
    </row>
    <row r="213" spans="1:12" x14ac:dyDescent="0.2">
      <c r="A213" s="72" t="s">
        <v>750</v>
      </c>
      <c r="B213" s="66" t="s">
        <v>751</v>
      </c>
      <c r="C213" s="67">
        <v>69</v>
      </c>
      <c r="D213" s="67" t="s">
        <v>334</v>
      </c>
      <c r="E213" s="71">
        <v>9.3222242274424993E-2</v>
      </c>
      <c r="F213" s="68">
        <v>23.279648609077601</v>
      </c>
      <c r="G213" s="71">
        <v>0.23957038348877299</v>
      </c>
      <c r="H213" s="68">
        <v>19.765739385065899</v>
      </c>
      <c r="I213" s="71">
        <v>3.16859144026264E-2</v>
      </c>
      <c r="J213" s="68">
        <v>63.836017569546101</v>
      </c>
      <c r="K213" s="71">
        <v>8.41042893187555E-3</v>
      </c>
      <c r="L213" s="68">
        <v>13.909224011713</v>
      </c>
    </row>
    <row r="214" spans="1:12" x14ac:dyDescent="0.2">
      <c r="A214" s="72" t="s">
        <v>752</v>
      </c>
      <c r="B214" s="66" t="s">
        <v>753</v>
      </c>
      <c r="C214" s="67">
        <v>69</v>
      </c>
      <c r="D214" s="67" t="s">
        <v>334</v>
      </c>
      <c r="E214" s="71">
        <v>0.104756636292759</v>
      </c>
      <c r="F214" s="68">
        <v>40.849194729136201</v>
      </c>
      <c r="G214" s="71">
        <v>0.26377538644007198</v>
      </c>
      <c r="H214" s="68">
        <v>71.303074670570993</v>
      </c>
      <c r="I214" s="71">
        <v>3.7878879040392402E-2</v>
      </c>
      <c r="J214" s="68">
        <v>67.642752562225496</v>
      </c>
      <c r="K214" s="71">
        <v>1.2615643397813301E-2</v>
      </c>
      <c r="L214" s="68">
        <v>20.0585651537335</v>
      </c>
    </row>
    <row r="215" spans="1:12" x14ac:dyDescent="0.2">
      <c r="A215" s="72" t="s">
        <v>754</v>
      </c>
      <c r="B215" s="66" t="s">
        <v>755</v>
      </c>
      <c r="C215" s="67">
        <v>69</v>
      </c>
      <c r="D215" s="67" t="s">
        <v>334</v>
      </c>
      <c r="E215" s="71">
        <v>8.2692603137717299E-2</v>
      </c>
      <c r="F215" s="68">
        <v>8.199121522694</v>
      </c>
      <c r="G215" s="71">
        <v>0.22194273019885799</v>
      </c>
      <c r="H215" s="68">
        <v>12.8843338213763</v>
      </c>
      <c r="I215" s="71">
        <v>1.35194358164804E-2</v>
      </c>
      <c r="J215" s="68">
        <v>38.213762811127403</v>
      </c>
      <c r="K215" s="71">
        <v>1.2615643397813301E-2</v>
      </c>
      <c r="L215" s="68">
        <v>20.0585651537335</v>
      </c>
    </row>
    <row r="216" spans="1:12" x14ac:dyDescent="0.2">
      <c r="A216" s="72" t="s">
        <v>756</v>
      </c>
      <c r="B216" s="66" t="s">
        <v>757</v>
      </c>
      <c r="C216" s="67">
        <v>70</v>
      </c>
      <c r="D216" s="67" t="s">
        <v>334</v>
      </c>
      <c r="E216" s="71">
        <v>0.21764437941242101</v>
      </c>
      <c r="F216" s="68">
        <v>76.866764275256202</v>
      </c>
      <c r="G216" s="71">
        <v>0.40174764585023798</v>
      </c>
      <c r="H216" s="68">
        <v>91.947291361639799</v>
      </c>
      <c r="I216" s="71">
        <v>0.22595420559139801</v>
      </c>
      <c r="J216" s="68">
        <v>92.825768667642706</v>
      </c>
      <c r="K216" s="71">
        <v>2.5231286795626699E-2</v>
      </c>
      <c r="L216" s="68">
        <v>38.067349926793597</v>
      </c>
    </row>
    <row r="217" spans="1:12" x14ac:dyDescent="0.2">
      <c r="A217" s="72" t="s">
        <v>758</v>
      </c>
      <c r="B217" s="66" t="s">
        <v>759</v>
      </c>
      <c r="C217" s="67">
        <v>70</v>
      </c>
      <c r="D217" s="67" t="s">
        <v>334</v>
      </c>
      <c r="E217" s="71">
        <v>0.12945033519225299</v>
      </c>
      <c r="F217" s="68">
        <v>55.197657393850697</v>
      </c>
      <c r="G217" s="71">
        <v>0.35227058072130901</v>
      </c>
      <c r="H217" s="68">
        <v>88.140556368960503</v>
      </c>
      <c r="I217" s="71">
        <v>2.7669995923575299E-2</v>
      </c>
      <c r="J217" s="68">
        <v>59.297218155197697</v>
      </c>
      <c r="K217" s="71">
        <v>8.41042893187555E-3</v>
      </c>
      <c r="L217" s="68">
        <v>13.909224011713</v>
      </c>
    </row>
    <row r="218" spans="1:12" x14ac:dyDescent="0.2">
      <c r="A218" s="72" t="s">
        <v>760</v>
      </c>
      <c r="B218" s="66" t="s">
        <v>761</v>
      </c>
      <c r="C218" s="67">
        <v>70</v>
      </c>
      <c r="D218" s="67" t="s">
        <v>334</v>
      </c>
      <c r="E218" s="71">
        <v>0.15033218748444899</v>
      </c>
      <c r="F218" s="68">
        <v>62.371888726207899</v>
      </c>
      <c r="G218" s="71">
        <v>0.42864639752216499</v>
      </c>
      <c r="H218" s="68">
        <v>93.265007320644202</v>
      </c>
      <c r="I218" s="71">
        <v>1.3939735999306899E-2</v>
      </c>
      <c r="J218" s="68">
        <v>39.3850658857979</v>
      </c>
      <c r="K218" s="71">
        <v>8.41042893187555E-3</v>
      </c>
      <c r="L218" s="68">
        <v>13.909224011713</v>
      </c>
    </row>
    <row r="219" spans="1:12" x14ac:dyDescent="0.2">
      <c r="A219" s="72" t="s">
        <v>762</v>
      </c>
      <c r="B219" s="66" t="s">
        <v>763</v>
      </c>
      <c r="C219" s="67">
        <v>70</v>
      </c>
      <c r="D219" s="67" t="s">
        <v>334</v>
      </c>
      <c r="E219" s="71">
        <v>9.3029537614210706E-2</v>
      </c>
      <c r="F219" s="68">
        <v>22.693997071742299</v>
      </c>
      <c r="G219" s="71">
        <v>0.252294104152329</v>
      </c>
      <c r="H219" s="68">
        <v>56.808199121522698</v>
      </c>
      <c r="I219" s="71">
        <v>1.8384079758428099E-2</v>
      </c>
      <c r="J219" s="68">
        <v>47.877013177159597</v>
      </c>
      <c r="K219" s="71">
        <v>8.41042893187555E-3</v>
      </c>
      <c r="L219" s="68">
        <v>13.909224011713</v>
      </c>
    </row>
    <row r="220" spans="1:12" x14ac:dyDescent="0.2">
      <c r="A220" s="72" t="s">
        <v>764</v>
      </c>
      <c r="B220" s="66" t="s">
        <v>765</v>
      </c>
      <c r="C220" s="67">
        <v>70</v>
      </c>
      <c r="D220" s="67" t="s">
        <v>334</v>
      </c>
      <c r="E220" s="71">
        <v>9.8874172772484198E-2</v>
      </c>
      <c r="F220" s="68">
        <v>33.821376281112698</v>
      </c>
      <c r="G220" s="71">
        <v>0.244054168476077</v>
      </c>
      <c r="H220" s="68">
        <v>22.254758418740799</v>
      </c>
      <c r="I220" s="71">
        <v>4.4157920909500298E-2</v>
      </c>
      <c r="J220" s="68">
        <v>71.742313323572503</v>
      </c>
      <c r="K220" s="71">
        <v>8.41042893187555E-3</v>
      </c>
      <c r="L220" s="68">
        <v>13.909224011713</v>
      </c>
    </row>
    <row r="221" spans="1:12" x14ac:dyDescent="0.2">
      <c r="A221" s="72" t="s">
        <v>766</v>
      </c>
      <c r="B221" s="66" t="s">
        <v>767</v>
      </c>
      <c r="C221" s="67">
        <v>67</v>
      </c>
      <c r="D221" s="67" t="s">
        <v>334</v>
      </c>
      <c r="E221" s="71">
        <v>0.14181527269470301</v>
      </c>
      <c r="F221" s="68">
        <v>59.736456808199101</v>
      </c>
      <c r="G221" s="71">
        <v>0.40824588592041899</v>
      </c>
      <c r="H221" s="68">
        <v>92.532942898975094</v>
      </c>
      <c r="I221" s="71">
        <v>1.2994717697751901E-2</v>
      </c>
      <c r="J221" s="68">
        <v>36.896046852123</v>
      </c>
      <c r="K221" s="71">
        <v>4.2052144659377802E-3</v>
      </c>
      <c r="L221" s="68">
        <v>9.8096632503660306</v>
      </c>
    </row>
    <row r="222" spans="1:12" x14ac:dyDescent="0.2">
      <c r="A222" s="72" t="s">
        <v>768</v>
      </c>
      <c r="B222" s="66" t="s">
        <v>769</v>
      </c>
      <c r="C222" s="67">
        <v>69</v>
      </c>
      <c r="D222" s="67" t="s">
        <v>334</v>
      </c>
      <c r="E222" s="71">
        <v>0.149839904806742</v>
      </c>
      <c r="F222" s="68">
        <v>62.225475841874101</v>
      </c>
      <c r="G222" s="71">
        <v>0.38328686113115201</v>
      </c>
      <c r="H222" s="68">
        <v>90.775988286969294</v>
      </c>
      <c r="I222" s="71">
        <v>4.5206780959386399E-2</v>
      </c>
      <c r="J222" s="68">
        <v>72.620790629575396</v>
      </c>
      <c r="K222" s="71">
        <v>2.1026072329688901E-2</v>
      </c>
      <c r="L222" s="68">
        <v>33.528550512445101</v>
      </c>
    </row>
    <row r="223" spans="1:12" x14ac:dyDescent="0.2">
      <c r="A223" s="72" t="s">
        <v>770</v>
      </c>
      <c r="B223" s="66" t="s">
        <v>771</v>
      </c>
      <c r="C223" s="67">
        <v>69</v>
      </c>
      <c r="D223" s="67" t="s">
        <v>334</v>
      </c>
      <c r="E223" s="71">
        <v>0.14255313840661399</v>
      </c>
      <c r="F223" s="68">
        <v>60.029282576866798</v>
      </c>
      <c r="G223" s="71">
        <v>0.38316143181102202</v>
      </c>
      <c r="H223" s="68">
        <v>90.629575402635396</v>
      </c>
      <c r="I223" s="71">
        <v>1.9266696613195002E-2</v>
      </c>
      <c r="J223" s="68">
        <v>49.194729136164</v>
      </c>
      <c r="K223" s="71">
        <v>2.5231286795626699E-2</v>
      </c>
      <c r="L223" s="68">
        <v>38.067349926793597</v>
      </c>
    </row>
    <row r="224" spans="1:12" x14ac:dyDescent="0.2">
      <c r="A224" s="72" t="s">
        <v>748</v>
      </c>
      <c r="B224" s="66" t="s">
        <v>772</v>
      </c>
      <c r="C224" s="67">
        <v>67</v>
      </c>
      <c r="D224" s="67" t="s">
        <v>334</v>
      </c>
      <c r="E224" s="71">
        <v>7.4909502343970896E-2</v>
      </c>
      <c r="F224" s="68">
        <v>4.5387994143484596</v>
      </c>
      <c r="G224" s="71">
        <v>0.176400334753673</v>
      </c>
      <c r="H224" s="68">
        <v>6.4421669106881403</v>
      </c>
      <c r="I224" s="71">
        <v>6.2760276188616303E-3</v>
      </c>
      <c r="J224" s="68">
        <v>19.180087847730601</v>
      </c>
      <c r="K224" s="71">
        <v>4.2052144659377802E-2</v>
      </c>
      <c r="L224" s="68">
        <v>49.780380673499302</v>
      </c>
    </row>
    <row r="225" spans="1:12" x14ac:dyDescent="0.2">
      <c r="A225" s="72" t="s">
        <v>773</v>
      </c>
      <c r="B225" s="66" t="s">
        <v>774</v>
      </c>
      <c r="C225" s="67">
        <v>70</v>
      </c>
      <c r="D225" s="67" t="s">
        <v>334</v>
      </c>
      <c r="E225" s="71">
        <v>0.18439048340924799</v>
      </c>
      <c r="F225" s="68">
        <v>71.449487554904806</v>
      </c>
      <c r="G225" s="71">
        <v>0.17900417220231499</v>
      </c>
      <c r="H225" s="68">
        <v>6.7349926793557797</v>
      </c>
      <c r="I225" s="71">
        <v>0.37416727802542699</v>
      </c>
      <c r="J225" s="68">
        <v>96.632503660322101</v>
      </c>
      <c r="K225" s="71">
        <v>0</v>
      </c>
      <c r="L225" s="68">
        <v>6.2957540263543201</v>
      </c>
    </row>
    <row r="226" spans="1:12" x14ac:dyDescent="0.2">
      <c r="A226" s="72" t="s">
        <v>775</v>
      </c>
      <c r="B226" s="66" t="s">
        <v>776</v>
      </c>
      <c r="C226" s="67">
        <v>70</v>
      </c>
      <c r="D226" s="67" t="s">
        <v>334</v>
      </c>
      <c r="E226" s="71">
        <v>0.25580367959405997</v>
      </c>
      <c r="F226" s="68">
        <v>84.040995607613496</v>
      </c>
      <c r="G226" s="71">
        <v>0.27257300894832098</v>
      </c>
      <c r="H226" s="68">
        <v>76.134699853587094</v>
      </c>
      <c r="I226" s="71">
        <v>0.494838029833858</v>
      </c>
      <c r="J226" s="68">
        <v>98.682284040995597</v>
      </c>
      <c r="K226" s="71">
        <v>0</v>
      </c>
      <c r="L226" s="68">
        <v>6.2957540263543201</v>
      </c>
    </row>
    <row r="227" spans="1:12" x14ac:dyDescent="0.2">
      <c r="A227" s="72" t="s">
        <v>777</v>
      </c>
      <c r="B227" s="66" t="s">
        <v>778</v>
      </c>
      <c r="C227" s="67">
        <v>70</v>
      </c>
      <c r="D227" s="67" t="s">
        <v>334</v>
      </c>
      <c r="E227" s="71">
        <v>8.1551033691387498E-2</v>
      </c>
      <c r="F227" s="68">
        <v>6.8814055636896097</v>
      </c>
      <c r="G227" s="71">
        <v>0.23638083165538301</v>
      </c>
      <c r="H227" s="68">
        <v>18.155197657393899</v>
      </c>
      <c r="I227" s="71">
        <v>8.2722694187797596E-3</v>
      </c>
      <c r="J227" s="68">
        <v>26.500732064421701</v>
      </c>
      <c r="K227" s="71">
        <v>0</v>
      </c>
      <c r="L227" s="68">
        <v>6.2957540263543201</v>
      </c>
    </row>
    <row r="228" spans="1:12" x14ac:dyDescent="0.2">
      <c r="A228" s="72" t="s">
        <v>779</v>
      </c>
      <c r="B228" s="66" t="s">
        <v>780</v>
      </c>
      <c r="C228" s="67">
        <v>70</v>
      </c>
      <c r="D228" s="67" t="s">
        <v>334</v>
      </c>
      <c r="E228" s="71">
        <v>0.100388693256295</v>
      </c>
      <c r="F228" s="68">
        <v>36.310395314787698</v>
      </c>
      <c r="G228" s="71">
        <v>0.26836510076716202</v>
      </c>
      <c r="H228" s="68">
        <v>74.084919472913597</v>
      </c>
      <c r="I228" s="71">
        <v>3.2800979001721998E-2</v>
      </c>
      <c r="J228" s="68">
        <v>65.007320644216705</v>
      </c>
      <c r="K228" s="71">
        <v>0</v>
      </c>
      <c r="L228" s="68">
        <v>6.2957540263543201</v>
      </c>
    </row>
    <row r="229" spans="1:12" x14ac:dyDescent="0.2">
      <c r="A229" s="72" t="s">
        <v>781</v>
      </c>
      <c r="B229" s="66" t="s">
        <v>782</v>
      </c>
      <c r="C229" s="67">
        <v>70</v>
      </c>
      <c r="D229" s="67" t="s">
        <v>334</v>
      </c>
      <c r="E229" s="71">
        <v>0.15223936865433499</v>
      </c>
      <c r="F229" s="68">
        <v>63.396778916544697</v>
      </c>
      <c r="G229" s="71">
        <v>0.24990007888928301</v>
      </c>
      <c r="H229" s="68">
        <v>30.014641288433399</v>
      </c>
      <c r="I229" s="71">
        <v>0.20681802707372099</v>
      </c>
      <c r="J229" s="68">
        <v>91.800878477306</v>
      </c>
      <c r="K229" s="71">
        <v>0</v>
      </c>
      <c r="L229" s="68">
        <v>6.2957540263543201</v>
      </c>
    </row>
    <row r="230" spans="1:12" x14ac:dyDescent="0.2">
      <c r="A230" s="72" t="s">
        <v>783</v>
      </c>
      <c r="B230" s="66" t="s">
        <v>784</v>
      </c>
      <c r="C230" s="67">
        <v>70</v>
      </c>
      <c r="D230" s="67" t="s">
        <v>334</v>
      </c>
      <c r="E230" s="71">
        <v>9.3766853099245095E-2</v>
      </c>
      <c r="F230" s="68">
        <v>24.1581259150805</v>
      </c>
      <c r="G230" s="71">
        <v>0.26227159299950498</v>
      </c>
      <c r="H230" s="68">
        <v>69.546120058565194</v>
      </c>
      <c r="I230" s="71">
        <v>1.9028966298230501E-2</v>
      </c>
      <c r="J230" s="68">
        <v>48.755490483162497</v>
      </c>
      <c r="K230" s="71">
        <v>0</v>
      </c>
      <c r="L230" s="68">
        <v>6.2957540263543201</v>
      </c>
    </row>
    <row r="231" spans="1:12" x14ac:dyDescent="0.2">
      <c r="A231" s="72" t="s">
        <v>785</v>
      </c>
      <c r="B231" s="66" t="s">
        <v>786</v>
      </c>
      <c r="C231" s="67">
        <v>70</v>
      </c>
      <c r="D231" s="67" t="s">
        <v>334</v>
      </c>
      <c r="E231" s="71">
        <v>0.18507432118835301</v>
      </c>
      <c r="F231" s="68">
        <v>71.888726207906302</v>
      </c>
      <c r="G231" s="71">
        <v>0.517991345999261</v>
      </c>
      <c r="H231" s="68">
        <v>95.168374816983899</v>
      </c>
      <c r="I231" s="71">
        <v>3.7231617565797598E-2</v>
      </c>
      <c r="J231" s="68">
        <v>67.349926793557799</v>
      </c>
      <c r="K231" s="71">
        <v>0</v>
      </c>
      <c r="L231" s="68">
        <v>6.2957540263543201</v>
      </c>
    </row>
    <row r="232" spans="1:12" x14ac:dyDescent="0.2">
      <c r="A232" s="72" t="s">
        <v>787</v>
      </c>
      <c r="B232" s="66" t="s">
        <v>788</v>
      </c>
      <c r="C232" s="67">
        <v>70</v>
      </c>
      <c r="D232" s="67" t="s">
        <v>334</v>
      </c>
      <c r="E232" s="71">
        <v>0.13912397296657</v>
      </c>
      <c r="F232" s="68">
        <v>58.418740849194698</v>
      </c>
      <c r="G232" s="71">
        <v>0.30897072711950702</v>
      </c>
      <c r="H232" s="68">
        <v>83.162518301610504</v>
      </c>
      <c r="I232" s="71">
        <v>0.10840119178020199</v>
      </c>
      <c r="J232" s="68">
        <v>86.237188872620806</v>
      </c>
      <c r="K232" s="71">
        <v>0</v>
      </c>
      <c r="L232" s="68">
        <v>6.2957540263543201</v>
      </c>
    </row>
    <row r="233" spans="1:12" x14ac:dyDescent="0.2">
      <c r="A233" s="72" t="s">
        <v>789</v>
      </c>
      <c r="B233" s="66" t="s">
        <v>790</v>
      </c>
      <c r="C233" s="67">
        <v>70</v>
      </c>
      <c r="D233" s="67" t="s">
        <v>334</v>
      </c>
      <c r="E233" s="71">
        <v>0.235480726542632</v>
      </c>
      <c r="F233" s="68">
        <v>80.966325036603195</v>
      </c>
      <c r="G233" s="71">
        <v>0.276134682812189</v>
      </c>
      <c r="H233" s="68">
        <v>77.598828696925295</v>
      </c>
      <c r="I233" s="71">
        <v>0.43030749681570701</v>
      </c>
      <c r="J233" s="68">
        <v>97.364568081991195</v>
      </c>
      <c r="K233" s="71">
        <v>0</v>
      </c>
      <c r="L233" s="68">
        <v>6.2957540263543201</v>
      </c>
    </row>
    <row r="234" spans="1:12" x14ac:dyDescent="0.2">
      <c r="A234" s="72" t="s">
        <v>791</v>
      </c>
      <c r="B234" s="66" t="s">
        <v>792</v>
      </c>
      <c r="C234" s="67">
        <v>70</v>
      </c>
      <c r="D234" s="67" t="s">
        <v>334</v>
      </c>
      <c r="E234" s="71">
        <v>0.26888320352079198</v>
      </c>
      <c r="F234" s="68">
        <v>85.505124450951698</v>
      </c>
      <c r="G234" s="71">
        <v>0.52047513258257805</v>
      </c>
      <c r="H234" s="68">
        <v>95.461200585651497</v>
      </c>
      <c r="I234" s="71">
        <v>0.286174477979799</v>
      </c>
      <c r="J234" s="68">
        <v>95.0219619326501</v>
      </c>
      <c r="K234" s="71">
        <v>0</v>
      </c>
      <c r="L234" s="68">
        <v>6.2957540263543201</v>
      </c>
    </row>
    <row r="235" spans="1:12" x14ac:dyDescent="0.2">
      <c r="A235" s="72" t="s">
        <v>793</v>
      </c>
      <c r="B235" s="66" t="s">
        <v>794</v>
      </c>
      <c r="C235" s="67">
        <v>70</v>
      </c>
      <c r="D235" s="67" t="s">
        <v>334</v>
      </c>
      <c r="E235" s="71">
        <v>0.25079209397254798</v>
      </c>
      <c r="F235" s="68">
        <v>83.455344070278201</v>
      </c>
      <c r="G235" s="71">
        <v>0.29017796885290398</v>
      </c>
      <c r="H235" s="68">
        <v>80.819912152269396</v>
      </c>
      <c r="I235" s="71">
        <v>0.46219831306474002</v>
      </c>
      <c r="J235" s="68">
        <v>98.389458272328</v>
      </c>
      <c r="K235" s="71">
        <v>0</v>
      </c>
      <c r="L235" s="68">
        <v>6.2957540263543201</v>
      </c>
    </row>
    <row r="236" spans="1:12" x14ac:dyDescent="0.2">
      <c r="A236" s="72" t="s">
        <v>795</v>
      </c>
      <c r="B236" s="66" t="s">
        <v>796</v>
      </c>
      <c r="C236" s="67">
        <v>70</v>
      </c>
      <c r="D236" s="67" t="s">
        <v>334</v>
      </c>
      <c r="E236" s="71">
        <v>0.22200619135616101</v>
      </c>
      <c r="F236" s="68">
        <v>78.477306002928302</v>
      </c>
      <c r="G236" s="71">
        <v>0.28045068758316299</v>
      </c>
      <c r="H236" s="68">
        <v>79.062957540263497</v>
      </c>
      <c r="I236" s="71">
        <v>0.38556788648531998</v>
      </c>
      <c r="J236" s="68">
        <v>96.925329428989798</v>
      </c>
      <c r="K236" s="71">
        <v>0</v>
      </c>
      <c r="L236" s="68">
        <v>6.2957540263543201</v>
      </c>
    </row>
    <row r="237" spans="1:12" x14ac:dyDescent="0.2">
      <c r="A237" s="72" t="s">
        <v>797</v>
      </c>
      <c r="B237" s="66" t="s">
        <v>798</v>
      </c>
      <c r="C237" s="67">
        <v>70</v>
      </c>
      <c r="D237" s="67" t="s">
        <v>334</v>
      </c>
      <c r="E237" s="71">
        <v>8.8870748836539906E-2</v>
      </c>
      <c r="F237" s="68">
        <v>13.7628111273792</v>
      </c>
      <c r="G237" s="71">
        <v>0.252294104152329</v>
      </c>
      <c r="H237" s="68">
        <v>56.808199121522698</v>
      </c>
      <c r="I237" s="71">
        <v>1.01129278913534E-2</v>
      </c>
      <c r="J237" s="68">
        <v>31.6251830161054</v>
      </c>
      <c r="K237" s="71">
        <v>4.2052144659377802E-3</v>
      </c>
      <c r="L237" s="68">
        <v>9.8096632503660306</v>
      </c>
    </row>
    <row r="238" spans="1:12" x14ac:dyDescent="0.2">
      <c r="A238" s="72" t="s">
        <v>799</v>
      </c>
      <c r="B238" s="66" t="s">
        <v>800</v>
      </c>
      <c r="C238" s="67">
        <v>70</v>
      </c>
      <c r="D238" s="67" t="s">
        <v>334</v>
      </c>
      <c r="E238" s="71">
        <v>8.7230369739469599E-2</v>
      </c>
      <c r="F238" s="68">
        <v>11.566617862371899</v>
      </c>
      <c r="G238" s="71">
        <v>0.25</v>
      </c>
      <c r="H238" s="68">
        <v>51.390922401171302</v>
      </c>
      <c r="I238" s="71">
        <v>3.2806802865332201E-3</v>
      </c>
      <c r="J238" s="68">
        <v>9.5168374816983903</v>
      </c>
      <c r="K238" s="71">
        <v>8.41042893187555E-3</v>
      </c>
      <c r="L238" s="68">
        <v>13.909224011713</v>
      </c>
    </row>
    <row r="239" spans="1:12" x14ac:dyDescent="0.2">
      <c r="A239" s="72" t="s">
        <v>801</v>
      </c>
      <c r="B239" s="66" t="s">
        <v>802</v>
      </c>
      <c r="C239" s="67">
        <v>70</v>
      </c>
      <c r="D239" s="67" t="s">
        <v>334</v>
      </c>
      <c r="E239" s="71">
        <v>9.5300075730567202E-2</v>
      </c>
      <c r="F239" s="68">
        <v>27.8184480234261</v>
      </c>
      <c r="G239" s="71">
        <v>0.26666453809039198</v>
      </c>
      <c r="H239" s="68">
        <v>73.499267935578303</v>
      </c>
      <c r="I239" s="71">
        <v>1.08252601694346E-2</v>
      </c>
      <c r="J239" s="68">
        <v>32.796486090776</v>
      </c>
      <c r="K239" s="71">
        <v>8.41042893187555E-3</v>
      </c>
      <c r="L239" s="68">
        <v>13.909224011713</v>
      </c>
    </row>
    <row r="240" spans="1:12" x14ac:dyDescent="0.2">
      <c r="A240" s="72" t="s">
        <v>803</v>
      </c>
      <c r="B240" s="66" t="s">
        <v>804</v>
      </c>
      <c r="C240" s="67">
        <v>70</v>
      </c>
      <c r="D240" s="67" t="s">
        <v>334</v>
      </c>
      <c r="E240" s="71">
        <v>7.4180814247941096E-2</v>
      </c>
      <c r="F240" s="68">
        <v>4.3923865300146403</v>
      </c>
      <c r="G240" s="71">
        <v>0.208880692405714</v>
      </c>
      <c r="H240" s="68">
        <v>10.102489019033699</v>
      </c>
      <c r="I240" s="71">
        <v>5.2513214062337998E-3</v>
      </c>
      <c r="J240" s="68">
        <v>14.787701317715999</v>
      </c>
      <c r="K240" s="71">
        <v>8.41042893187555E-3</v>
      </c>
      <c r="L240" s="68">
        <v>13.909224011713</v>
      </c>
    </row>
    <row r="241" spans="1:12" x14ac:dyDescent="0.2">
      <c r="A241" s="72" t="s">
        <v>805</v>
      </c>
      <c r="B241" s="66" t="s">
        <v>806</v>
      </c>
      <c r="C241" s="67">
        <v>70</v>
      </c>
      <c r="D241" s="67" t="s">
        <v>334</v>
      </c>
      <c r="E241" s="71">
        <v>0.13672238447059801</v>
      </c>
      <c r="F241" s="68">
        <v>57.833089311859403</v>
      </c>
      <c r="G241" s="71">
        <v>0.28905357821984101</v>
      </c>
      <c r="H241" s="68">
        <v>80.527086383601798</v>
      </c>
      <c r="I241" s="71">
        <v>0.116908360726016</v>
      </c>
      <c r="J241" s="68">
        <v>87.262079062957497</v>
      </c>
      <c r="K241" s="71">
        <v>4.2052144659377802E-3</v>
      </c>
      <c r="L241" s="68">
        <v>9.8096632503660306</v>
      </c>
    </row>
    <row r="242" spans="1:12" x14ac:dyDescent="0.2">
      <c r="A242" s="72" t="s">
        <v>807</v>
      </c>
      <c r="B242" s="66" t="s">
        <v>808</v>
      </c>
      <c r="C242" s="67">
        <v>70</v>
      </c>
      <c r="D242" s="67" t="s">
        <v>334</v>
      </c>
      <c r="E242" s="71">
        <v>0.107602631253324</v>
      </c>
      <c r="F242" s="68">
        <v>44.2166910688141</v>
      </c>
      <c r="G242" s="71">
        <v>0.30741717296481802</v>
      </c>
      <c r="H242" s="68">
        <v>82.869692532942906</v>
      </c>
      <c r="I242" s="71">
        <v>2.7750773973390899E-3</v>
      </c>
      <c r="J242" s="68">
        <v>8.199121522694</v>
      </c>
      <c r="K242" s="71">
        <v>1.2615643397813301E-2</v>
      </c>
      <c r="L242" s="68">
        <v>20.0585651537335</v>
      </c>
    </row>
    <row r="243" spans="1:12" x14ac:dyDescent="0.2">
      <c r="A243" s="72" t="s">
        <v>809</v>
      </c>
      <c r="B243" s="66" t="s">
        <v>810</v>
      </c>
      <c r="C243" s="67">
        <v>70</v>
      </c>
      <c r="D243" s="67" t="s">
        <v>334</v>
      </c>
      <c r="E243" s="71">
        <v>9.1898347443498896E-2</v>
      </c>
      <c r="F243" s="68">
        <v>20.497803806735</v>
      </c>
      <c r="G243" s="71">
        <v>0.26319109887588898</v>
      </c>
      <c r="H243" s="68">
        <v>70.571010248901899</v>
      </c>
      <c r="I243" s="71">
        <v>8.29872898867E-3</v>
      </c>
      <c r="J243" s="68">
        <v>26.6471449487555</v>
      </c>
      <c r="K243" s="71">
        <v>4.2052144659377802E-3</v>
      </c>
      <c r="L243" s="68">
        <v>9.8096632503660306</v>
      </c>
    </row>
    <row r="244" spans="1:12" x14ac:dyDescent="0.2">
      <c r="A244" s="72" t="s">
        <v>811</v>
      </c>
      <c r="B244" s="66" t="s">
        <v>812</v>
      </c>
      <c r="C244" s="67">
        <v>70</v>
      </c>
      <c r="D244" s="67" t="s">
        <v>334</v>
      </c>
      <c r="E244" s="71">
        <v>0.18399472261844099</v>
      </c>
      <c r="F244" s="68">
        <v>71.010248901903395</v>
      </c>
      <c r="G244" s="71">
        <v>0.54122968540387695</v>
      </c>
      <c r="H244" s="68">
        <v>96.486090775988302</v>
      </c>
      <c r="I244" s="71">
        <v>1.0754482451446201E-2</v>
      </c>
      <c r="J244" s="68">
        <v>32.503660322108303</v>
      </c>
      <c r="K244" s="71">
        <v>0</v>
      </c>
      <c r="L244" s="68">
        <v>6.2957540263543201</v>
      </c>
    </row>
    <row r="245" spans="1:12" x14ac:dyDescent="0.2">
      <c r="A245" s="72" t="s">
        <v>813</v>
      </c>
      <c r="B245" s="66" t="s">
        <v>814</v>
      </c>
      <c r="C245" s="67">
        <v>70</v>
      </c>
      <c r="D245" s="67" t="s">
        <v>334</v>
      </c>
      <c r="E245" s="71">
        <v>0.147357757886414</v>
      </c>
      <c r="F245" s="68">
        <v>61.346998535871201</v>
      </c>
      <c r="G245" s="71">
        <v>0.37232246900300697</v>
      </c>
      <c r="H245" s="68">
        <v>90.043923865300101</v>
      </c>
      <c r="I245" s="71">
        <v>6.9750804656234594E-2</v>
      </c>
      <c r="J245" s="68">
        <v>80.527086383601798</v>
      </c>
      <c r="K245" s="71">
        <v>0</v>
      </c>
      <c r="L245" s="68">
        <v>6.2957540263543201</v>
      </c>
    </row>
    <row r="246" spans="1:12" x14ac:dyDescent="0.2">
      <c r="A246" s="72" t="s">
        <v>815</v>
      </c>
      <c r="B246" s="66" t="s">
        <v>816</v>
      </c>
      <c r="C246" s="67">
        <v>70</v>
      </c>
      <c r="D246" s="67" t="s">
        <v>334</v>
      </c>
      <c r="E246" s="71">
        <v>0.30371271149197099</v>
      </c>
      <c r="F246" s="68">
        <v>89.019033674963396</v>
      </c>
      <c r="G246" s="71">
        <v>0.45082221695229202</v>
      </c>
      <c r="H246" s="68">
        <v>94.289897510981007</v>
      </c>
      <c r="I246" s="71">
        <v>0.46031591752362</v>
      </c>
      <c r="J246" s="68">
        <v>98.243045387994101</v>
      </c>
      <c r="K246" s="71">
        <v>0</v>
      </c>
      <c r="L246" s="68">
        <v>6.2957540263543201</v>
      </c>
    </row>
    <row r="247" spans="1:12" x14ac:dyDescent="0.2">
      <c r="A247" s="72" t="s">
        <v>817</v>
      </c>
      <c r="B247" s="66" t="s">
        <v>818</v>
      </c>
      <c r="C247" s="67">
        <v>70</v>
      </c>
      <c r="D247" s="67" t="s">
        <v>334</v>
      </c>
      <c r="E247" s="71">
        <v>0.29341821486465403</v>
      </c>
      <c r="F247" s="68">
        <v>88.140556368960503</v>
      </c>
      <c r="G247" s="71">
        <v>0.35396206881646303</v>
      </c>
      <c r="H247" s="68">
        <v>88.286969253294302</v>
      </c>
      <c r="I247" s="71">
        <v>0.52629257577749999</v>
      </c>
      <c r="J247" s="68">
        <v>99.267935578330906</v>
      </c>
      <c r="K247" s="71">
        <v>0</v>
      </c>
      <c r="L247" s="68">
        <v>6.2957540263543201</v>
      </c>
    </row>
    <row r="248" spans="1:12" x14ac:dyDescent="0.2">
      <c r="A248" s="72" t="s">
        <v>819</v>
      </c>
      <c r="B248" s="66" t="s">
        <v>820</v>
      </c>
      <c r="C248" s="67">
        <v>70</v>
      </c>
      <c r="D248" s="67" t="s">
        <v>334</v>
      </c>
      <c r="E248" s="71">
        <v>0.106526319084359</v>
      </c>
      <c r="F248" s="68">
        <v>43.045387994143503</v>
      </c>
      <c r="G248" s="71">
        <v>0.21527692560099901</v>
      </c>
      <c r="H248" s="68">
        <v>11.4202049780381</v>
      </c>
      <c r="I248" s="71">
        <v>7.9070744856452102E-2</v>
      </c>
      <c r="J248" s="68">
        <v>81.99121522694</v>
      </c>
      <c r="K248" s="71">
        <v>2.5231286795626699E-2</v>
      </c>
      <c r="L248" s="68">
        <v>38.067349926793597</v>
      </c>
    </row>
    <row r="249" spans="1:12" x14ac:dyDescent="0.2">
      <c r="A249" s="72" t="s">
        <v>821</v>
      </c>
      <c r="B249" s="66" t="s">
        <v>822</v>
      </c>
      <c r="C249" s="67">
        <v>70</v>
      </c>
      <c r="D249" s="67" t="s">
        <v>334</v>
      </c>
      <c r="E249" s="71">
        <v>9.7004811393442594E-2</v>
      </c>
      <c r="F249" s="68">
        <v>30.600292825768701</v>
      </c>
      <c r="G249" s="71">
        <v>0.25631954610047902</v>
      </c>
      <c r="H249" s="68">
        <v>63.543191800878503</v>
      </c>
      <c r="I249" s="71">
        <v>1.7874030216097899E-2</v>
      </c>
      <c r="J249" s="68">
        <v>46.559297218155201</v>
      </c>
      <c r="K249" s="71">
        <v>1.68208578637511E-2</v>
      </c>
      <c r="L249" s="68">
        <v>27.379209370424601</v>
      </c>
    </row>
    <row r="250" spans="1:12" x14ac:dyDescent="0.2">
      <c r="A250" s="72" t="s">
        <v>823</v>
      </c>
      <c r="B250" s="66" t="s">
        <v>824</v>
      </c>
      <c r="C250" s="67">
        <v>70</v>
      </c>
      <c r="D250" s="67" t="s">
        <v>334</v>
      </c>
      <c r="E250" s="71">
        <v>3.9861557900592898E-2</v>
      </c>
      <c r="F250" s="68">
        <v>1.7569546120058599</v>
      </c>
      <c r="G250" s="71">
        <v>9.00113474695933E-2</v>
      </c>
      <c r="H250" s="68">
        <v>2.48901903367496</v>
      </c>
      <c r="I250" s="71">
        <v>1.6957682834372E-2</v>
      </c>
      <c r="J250" s="68">
        <v>45.095168374817</v>
      </c>
      <c r="K250" s="71">
        <v>1.2615643397813301E-2</v>
      </c>
      <c r="L250" s="68">
        <v>20.0585651537335</v>
      </c>
    </row>
    <row r="251" spans="1:12" x14ac:dyDescent="0.2">
      <c r="A251" s="72" t="s">
        <v>825</v>
      </c>
      <c r="B251" s="66" t="s">
        <v>826</v>
      </c>
      <c r="C251" s="67">
        <v>70</v>
      </c>
      <c r="D251" s="67" t="s">
        <v>334</v>
      </c>
      <c r="E251" s="71">
        <v>6.9031465265178601E-2</v>
      </c>
      <c r="F251" s="68">
        <v>4.099560761347</v>
      </c>
      <c r="G251" s="71">
        <v>0.163273844096916</v>
      </c>
      <c r="H251" s="68">
        <v>5.2708638360175701</v>
      </c>
      <c r="I251" s="71">
        <v>3.54101227667439E-2</v>
      </c>
      <c r="J251" s="68">
        <v>66.617862371888705</v>
      </c>
      <c r="K251" s="71">
        <v>8.41042893187555E-3</v>
      </c>
      <c r="L251" s="68">
        <v>13.909224011713</v>
      </c>
    </row>
    <row r="252" spans="1:12" x14ac:dyDescent="0.2">
      <c r="A252" s="72" t="s">
        <v>827</v>
      </c>
      <c r="B252" s="66" t="s">
        <v>828</v>
      </c>
      <c r="C252" s="67">
        <v>70</v>
      </c>
      <c r="D252" s="67" t="s">
        <v>334</v>
      </c>
      <c r="E252" s="71">
        <v>9.5769808537530601E-2</v>
      </c>
      <c r="F252" s="68">
        <v>29.136163982430499</v>
      </c>
      <c r="G252" s="71">
        <v>0.26468584749245899</v>
      </c>
      <c r="H252" s="68">
        <v>72.1815519765739</v>
      </c>
      <c r="I252" s="71">
        <v>1.42131491882571E-2</v>
      </c>
      <c r="J252" s="68">
        <v>39.531478770131798</v>
      </c>
      <c r="K252" s="71">
        <v>8.41042893187555E-3</v>
      </c>
      <c r="L252" s="68">
        <v>13.909224011713</v>
      </c>
    </row>
    <row r="253" spans="1:12" x14ac:dyDescent="0.2">
      <c r="A253" s="72" t="s">
        <v>829</v>
      </c>
      <c r="B253" s="66" t="s">
        <v>830</v>
      </c>
      <c r="C253" s="67">
        <v>70</v>
      </c>
      <c r="D253" s="67" t="s">
        <v>334</v>
      </c>
      <c r="E253" s="71">
        <v>0.13611258948718399</v>
      </c>
      <c r="F253" s="68">
        <v>57.393850658858</v>
      </c>
      <c r="G253" s="71">
        <v>0.251147044796172</v>
      </c>
      <c r="H253" s="68">
        <v>53.879941434846302</v>
      </c>
      <c r="I253" s="71">
        <v>0.14036986580162999</v>
      </c>
      <c r="J253" s="68">
        <v>89.165446559297195</v>
      </c>
      <c r="K253" s="71">
        <v>1.68208578637511E-2</v>
      </c>
      <c r="L253" s="68">
        <v>27.379209370424601</v>
      </c>
    </row>
    <row r="254" spans="1:12" x14ac:dyDescent="0.2">
      <c r="A254" s="72" t="s">
        <v>831</v>
      </c>
      <c r="B254" s="66" t="s">
        <v>832</v>
      </c>
      <c r="C254" s="67">
        <v>70</v>
      </c>
      <c r="D254" s="67" t="s">
        <v>334</v>
      </c>
      <c r="E254" s="71">
        <v>9.3943214803183794E-2</v>
      </c>
      <c r="F254" s="68">
        <v>24.597364568082</v>
      </c>
      <c r="G254" s="71">
        <v>0.256549424935195</v>
      </c>
      <c r="H254" s="68">
        <v>64.128843338213798</v>
      </c>
      <c r="I254" s="71">
        <v>1.6869790542481101E-2</v>
      </c>
      <c r="J254" s="68">
        <v>44.802342606149303</v>
      </c>
      <c r="K254" s="71">
        <v>8.41042893187555E-3</v>
      </c>
      <c r="L254" s="68">
        <v>13.909224011713</v>
      </c>
    </row>
    <row r="255" spans="1:12" x14ac:dyDescent="0.2">
      <c r="A255" s="72" t="s">
        <v>833</v>
      </c>
      <c r="B255" s="66" t="s">
        <v>834</v>
      </c>
      <c r="C255" s="67">
        <v>70</v>
      </c>
      <c r="D255" s="67" t="s">
        <v>334</v>
      </c>
      <c r="E255" s="71">
        <v>9.2777361170650302E-2</v>
      </c>
      <c r="F255" s="68">
        <v>22.108345534407</v>
      </c>
      <c r="G255" s="71">
        <v>0.25</v>
      </c>
      <c r="H255" s="68">
        <v>51.390922401171302</v>
      </c>
      <c r="I255" s="71">
        <v>7.3060111822621397E-3</v>
      </c>
      <c r="J255" s="68">
        <v>22.693997071742299</v>
      </c>
      <c r="K255" s="71">
        <v>2.1026072329688901E-2</v>
      </c>
      <c r="L255" s="68">
        <v>33.528550512445101</v>
      </c>
    </row>
    <row r="256" spans="1:12" x14ac:dyDescent="0.2">
      <c r="A256" s="72" t="s">
        <v>835</v>
      </c>
      <c r="B256" s="66" t="s">
        <v>836</v>
      </c>
      <c r="C256" s="67">
        <v>70</v>
      </c>
      <c r="D256" s="67" t="s">
        <v>334</v>
      </c>
      <c r="E256" s="71">
        <v>0.102146851100247</v>
      </c>
      <c r="F256" s="68">
        <v>38.506588579795</v>
      </c>
      <c r="G256" s="71">
        <v>0.24999999837899001</v>
      </c>
      <c r="H256" s="68">
        <v>34.992679355783302</v>
      </c>
      <c r="I256" s="71">
        <v>3.5414482592062597E-2</v>
      </c>
      <c r="J256" s="68">
        <v>66.764275256222504</v>
      </c>
      <c r="K256" s="71">
        <v>2.1026072329688901E-2</v>
      </c>
      <c r="L256" s="68">
        <v>33.528550512445101</v>
      </c>
    </row>
    <row r="257" spans="1:12" x14ac:dyDescent="0.2">
      <c r="A257" s="72" t="s">
        <v>837</v>
      </c>
      <c r="B257" s="66" t="s">
        <v>838</v>
      </c>
      <c r="C257" s="67">
        <v>70</v>
      </c>
      <c r="D257" s="67" t="s">
        <v>334</v>
      </c>
      <c r="E257" s="71">
        <v>8.5420601182303602E-2</v>
      </c>
      <c r="F257" s="68">
        <v>10.102489019033699</v>
      </c>
      <c r="G257" s="71">
        <v>0.249999999999857</v>
      </c>
      <c r="H257" s="68">
        <v>43.631039531478798</v>
      </c>
      <c r="I257" s="71">
        <v>2.0565890811158698E-3</v>
      </c>
      <c r="J257" s="68">
        <v>5.5636896046852096</v>
      </c>
      <c r="K257" s="71">
        <v>4.2052144659377802E-3</v>
      </c>
      <c r="L257" s="68">
        <v>9.8096632503660306</v>
      </c>
    </row>
    <row r="258" spans="1:12" x14ac:dyDescent="0.2">
      <c r="A258" s="72" t="s">
        <v>839</v>
      </c>
      <c r="B258" s="66" t="s">
        <v>840</v>
      </c>
      <c r="C258" s="67">
        <v>70</v>
      </c>
      <c r="D258" s="67" t="s">
        <v>334</v>
      </c>
      <c r="E258" s="71">
        <v>9.4943417088514698E-2</v>
      </c>
      <c r="F258" s="68">
        <v>26.6471449487555</v>
      </c>
      <c r="G258" s="71">
        <v>0.25434085573800402</v>
      </c>
      <c r="H258" s="68">
        <v>60.761346998535899</v>
      </c>
      <c r="I258" s="71">
        <v>2.2078966595664998E-2</v>
      </c>
      <c r="J258" s="68">
        <v>52.562225475841899</v>
      </c>
      <c r="K258" s="71">
        <v>8.41042893187555E-3</v>
      </c>
      <c r="L258" s="68">
        <v>13.909224011713</v>
      </c>
    </row>
    <row r="259" spans="1:12" x14ac:dyDescent="0.2">
      <c r="A259" s="72" t="s">
        <v>841</v>
      </c>
      <c r="B259" s="66" t="s">
        <v>842</v>
      </c>
      <c r="C259" s="67">
        <v>70</v>
      </c>
      <c r="D259" s="67" t="s">
        <v>334</v>
      </c>
      <c r="E259" s="71">
        <v>8.9814484199845002E-2</v>
      </c>
      <c r="F259" s="68">
        <v>16.983894582723298</v>
      </c>
      <c r="G259" s="71">
        <v>0.249958129937732</v>
      </c>
      <c r="H259" s="68">
        <v>30.307467057101</v>
      </c>
      <c r="I259" s="71">
        <v>1.10748937299274E-2</v>
      </c>
      <c r="J259" s="68">
        <v>33.382137628111302</v>
      </c>
      <c r="K259" s="71">
        <v>8.41042893187555E-3</v>
      </c>
      <c r="L259" s="68">
        <v>13.909224011713</v>
      </c>
    </row>
    <row r="260" spans="1:12" x14ac:dyDescent="0.2">
      <c r="A260" s="72" t="s">
        <v>843</v>
      </c>
      <c r="B260" s="66" t="s">
        <v>844</v>
      </c>
      <c r="C260" s="67">
        <v>70</v>
      </c>
      <c r="D260" s="67" t="s">
        <v>334</v>
      </c>
      <c r="E260" s="71">
        <v>9.7814524989630502E-2</v>
      </c>
      <c r="F260" s="68">
        <v>31.771595900439198</v>
      </c>
      <c r="G260" s="71">
        <v>0.25286763018894598</v>
      </c>
      <c r="H260" s="68">
        <v>57.101024890190303</v>
      </c>
      <c r="I260" s="71">
        <v>2.3755086916194199E-2</v>
      </c>
      <c r="J260" s="68">
        <v>54.758418740849201</v>
      </c>
      <c r="K260" s="71">
        <v>1.68208578637511E-2</v>
      </c>
      <c r="L260" s="68">
        <v>27.379209370424601</v>
      </c>
    </row>
    <row r="261" spans="1:12" x14ac:dyDescent="0.2">
      <c r="A261" s="72" t="s">
        <v>845</v>
      </c>
      <c r="B261" s="66" t="s">
        <v>846</v>
      </c>
      <c r="C261" s="67">
        <v>70</v>
      </c>
      <c r="D261" s="67" t="s">
        <v>334</v>
      </c>
      <c r="E261" s="71">
        <v>9.7882423454129799E-2</v>
      </c>
      <c r="F261" s="68">
        <v>32.064421669106899</v>
      </c>
      <c r="G261" s="71">
        <v>0.253441156228493</v>
      </c>
      <c r="H261" s="68">
        <v>59.00439238653</v>
      </c>
      <c r="I261" s="71">
        <v>1.9180041804207699E-2</v>
      </c>
      <c r="J261" s="68">
        <v>49.048316251830201</v>
      </c>
      <c r="K261" s="71">
        <v>2.1026072329688901E-2</v>
      </c>
      <c r="L261" s="68">
        <v>33.528550512445101</v>
      </c>
    </row>
    <row r="262" spans="1:12" x14ac:dyDescent="0.2">
      <c r="A262" s="72" t="s">
        <v>847</v>
      </c>
      <c r="B262" s="66" t="s">
        <v>848</v>
      </c>
      <c r="C262" s="67">
        <v>70</v>
      </c>
      <c r="D262" s="67" t="s">
        <v>334</v>
      </c>
      <c r="E262" s="71">
        <v>8.4728280417707497E-2</v>
      </c>
      <c r="F262" s="68">
        <v>9.22401171303075</v>
      </c>
      <c r="G262" s="71">
        <v>0.232928908109689</v>
      </c>
      <c r="H262" s="68">
        <v>16.105417276720399</v>
      </c>
      <c r="I262" s="71">
        <v>8.6402897456204393E-3</v>
      </c>
      <c r="J262" s="68">
        <v>28.404099560761299</v>
      </c>
      <c r="K262" s="71">
        <v>1.2615643397813301E-2</v>
      </c>
      <c r="L262" s="68">
        <v>20.0585651537335</v>
      </c>
    </row>
    <row r="263" spans="1:12" x14ac:dyDescent="0.2">
      <c r="A263" s="72" t="s">
        <v>681</v>
      </c>
      <c r="B263" s="66" t="s">
        <v>849</v>
      </c>
      <c r="C263" s="67">
        <v>70</v>
      </c>
      <c r="D263" s="67" t="s">
        <v>334</v>
      </c>
      <c r="E263" s="71">
        <v>9.2741176636967196E-2</v>
      </c>
      <c r="F263" s="68">
        <v>21.961932650073202</v>
      </c>
      <c r="G263" s="71">
        <v>0.24728636931992401</v>
      </c>
      <c r="H263" s="68">
        <v>25.622254758418698</v>
      </c>
      <c r="I263" s="71">
        <v>5.7058737953503899E-3</v>
      </c>
      <c r="J263" s="68">
        <v>17.423133235724698</v>
      </c>
      <c r="K263" s="71">
        <v>2.5231286795626699E-2</v>
      </c>
      <c r="L263" s="68">
        <v>38.067349926793597</v>
      </c>
    </row>
    <row r="264" spans="1:12" x14ac:dyDescent="0.2">
      <c r="A264" s="72" t="s">
        <v>850</v>
      </c>
      <c r="B264" s="66" t="s">
        <v>851</v>
      </c>
      <c r="C264" s="67">
        <v>70</v>
      </c>
      <c r="D264" s="67" t="s">
        <v>334</v>
      </c>
      <c r="E264" s="71">
        <v>9.0620972479828907E-2</v>
      </c>
      <c r="F264" s="68">
        <v>18.594436310395299</v>
      </c>
      <c r="G264" s="71">
        <v>0.25</v>
      </c>
      <c r="H264" s="68">
        <v>51.390922401171302</v>
      </c>
      <c r="I264" s="71">
        <v>5.0420595757356499E-3</v>
      </c>
      <c r="J264" s="68">
        <v>13.616398243045399</v>
      </c>
      <c r="K264" s="71">
        <v>1.68208578637511E-2</v>
      </c>
      <c r="L264" s="68">
        <v>27.379209370424601</v>
      </c>
    </row>
    <row r="265" spans="1:12" x14ac:dyDescent="0.2">
      <c r="A265" s="72" t="s">
        <v>852</v>
      </c>
      <c r="B265" s="66" t="s">
        <v>853</v>
      </c>
      <c r="C265" s="67">
        <v>70</v>
      </c>
      <c r="D265" s="67" t="s">
        <v>334</v>
      </c>
      <c r="E265" s="71">
        <v>0.116600581299359</v>
      </c>
      <c r="F265" s="68">
        <v>49.487554904831597</v>
      </c>
      <c r="G265" s="71">
        <v>0.25753465771192802</v>
      </c>
      <c r="H265" s="68">
        <v>65.300146412884303</v>
      </c>
      <c r="I265" s="71">
        <v>7.9651442788334498E-2</v>
      </c>
      <c r="J265" s="68">
        <v>82.137628111273798</v>
      </c>
      <c r="K265" s="71">
        <v>1.2615643397813301E-2</v>
      </c>
      <c r="L265" s="68">
        <v>20.0585651537335</v>
      </c>
    </row>
    <row r="266" spans="1:12" x14ac:dyDescent="0.2">
      <c r="A266" s="72" t="s">
        <v>854</v>
      </c>
      <c r="B266" s="66" t="s">
        <v>855</v>
      </c>
      <c r="C266" s="67">
        <v>70</v>
      </c>
      <c r="D266" s="67" t="s">
        <v>334</v>
      </c>
      <c r="E266" s="71">
        <v>0.10419355349472199</v>
      </c>
      <c r="F266" s="68">
        <v>40.556368960468497</v>
      </c>
      <c r="G266" s="71">
        <v>0.20559876758051299</v>
      </c>
      <c r="H266" s="68">
        <v>9.22401171303075</v>
      </c>
      <c r="I266" s="71">
        <v>8.17506061080263E-2</v>
      </c>
      <c r="J266" s="68">
        <v>82.430453879941396</v>
      </c>
      <c r="K266" s="71">
        <v>2.5231286795626699E-2</v>
      </c>
      <c r="L266" s="68">
        <v>38.067349926793597</v>
      </c>
    </row>
    <row r="267" spans="1:12" x14ac:dyDescent="0.2">
      <c r="A267" s="72" t="s">
        <v>856</v>
      </c>
      <c r="B267" s="66" t="s">
        <v>857</v>
      </c>
      <c r="C267" s="67">
        <v>70</v>
      </c>
      <c r="D267" s="67" t="s">
        <v>334</v>
      </c>
      <c r="E267" s="71">
        <v>8.6064048424683098E-2</v>
      </c>
      <c r="F267" s="68">
        <v>10.8345534407028</v>
      </c>
      <c r="G267" s="71">
        <v>0.23379451809628901</v>
      </c>
      <c r="H267" s="68">
        <v>16.983894582723298</v>
      </c>
      <c r="I267" s="71">
        <v>3.3715548480711499E-3</v>
      </c>
      <c r="J267" s="68">
        <v>9.9560761346998508</v>
      </c>
      <c r="K267" s="71">
        <v>2.1026072329688901E-2</v>
      </c>
      <c r="L267" s="68">
        <v>33.528550512445101</v>
      </c>
    </row>
    <row r="268" spans="1:12" x14ac:dyDescent="0.2">
      <c r="A268" s="72" t="s">
        <v>858</v>
      </c>
      <c r="B268" s="66" t="s">
        <v>859</v>
      </c>
      <c r="C268" s="67">
        <v>70</v>
      </c>
      <c r="D268" s="67" t="s">
        <v>334</v>
      </c>
      <c r="E268" s="71">
        <v>0.102109629088453</v>
      </c>
      <c r="F268" s="68">
        <v>38.213762811127403</v>
      </c>
      <c r="G268" s="71">
        <v>0.246997254326249</v>
      </c>
      <c r="H268" s="68">
        <v>25.183016105417298</v>
      </c>
      <c r="I268" s="71">
        <v>3.83055606094218E-2</v>
      </c>
      <c r="J268" s="68">
        <v>68.228404099560805</v>
      </c>
      <c r="K268" s="71">
        <v>2.1026072329688901E-2</v>
      </c>
      <c r="L268" s="68">
        <v>33.528550512445101</v>
      </c>
    </row>
    <row r="269" spans="1:12" x14ac:dyDescent="0.2">
      <c r="A269" s="72" t="s">
        <v>599</v>
      </c>
      <c r="B269" s="66" t="s">
        <v>860</v>
      </c>
      <c r="C269" s="67">
        <v>70</v>
      </c>
      <c r="D269" s="67" t="s">
        <v>334</v>
      </c>
      <c r="E269" s="71">
        <v>9.2203914419666896E-2</v>
      </c>
      <c r="F269" s="68">
        <v>21.083455344070298</v>
      </c>
      <c r="G269" s="71">
        <v>0.249999999009412</v>
      </c>
      <c r="H269" s="68">
        <v>36.310395314787698</v>
      </c>
      <c r="I269" s="71">
        <v>5.5856719198997601E-3</v>
      </c>
      <c r="J269" s="68">
        <v>16.544655929721799</v>
      </c>
      <c r="K269" s="71">
        <v>2.1026072329688901E-2</v>
      </c>
      <c r="L269" s="68">
        <v>33.528550512445101</v>
      </c>
    </row>
    <row r="270" spans="1:12" x14ac:dyDescent="0.2">
      <c r="A270" s="72" t="s">
        <v>861</v>
      </c>
      <c r="B270" s="66" t="s">
        <v>862</v>
      </c>
      <c r="C270" s="67">
        <v>70</v>
      </c>
      <c r="D270" s="67" t="s">
        <v>334</v>
      </c>
      <c r="E270" s="71">
        <v>0.102968927171561</v>
      </c>
      <c r="F270" s="68">
        <v>39.531478770131798</v>
      </c>
      <c r="G270" s="71">
        <v>0.24999999991125699</v>
      </c>
      <c r="H270" s="68">
        <v>40.702781844802303</v>
      </c>
      <c r="I270" s="71">
        <v>2.52650658759241E-2</v>
      </c>
      <c r="J270" s="68">
        <v>56.661786237188899</v>
      </c>
      <c r="K270" s="71">
        <v>3.36417157275022E-2</v>
      </c>
      <c r="L270" s="68">
        <v>44.655929721815497</v>
      </c>
    </row>
    <row r="271" spans="1:12" x14ac:dyDescent="0.2">
      <c r="A271" s="72" t="s">
        <v>863</v>
      </c>
      <c r="B271" s="66" t="s">
        <v>864</v>
      </c>
      <c r="C271" s="67">
        <v>70</v>
      </c>
      <c r="D271" s="67" t="s">
        <v>334</v>
      </c>
      <c r="E271" s="71">
        <v>9.4998258045535494E-2</v>
      </c>
      <c r="F271" s="68">
        <v>26.793557833089299</v>
      </c>
      <c r="G271" s="71">
        <v>0.24999867775419601</v>
      </c>
      <c r="H271" s="68">
        <v>31.332357247437798</v>
      </c>
      <c r="I271" s="71">
        <v>1.8175238518659299E-2</v>
      </c>
      <c r="J271" s="68">
        <v>47.5841874084919</v>
      </c>
      <c r="K271" s="71">
        <v>1.68208578637511E-2</v>
      </c>
      <c r="L271" s="68">
        <v>27.379209370424601</v>
      </c>
    </row>
    <row r="272" spans="1:12" x14ac:dyDescent="0.2">
      <c r="A272" s="72" t="s">
        <v>865</v>
      </c>
      <c r="B272" s="66" t="s">
        <v>866</v>
      </c>
      <c r="C272" s="67">
        <v>70</v>
      </c>
      <c r="D272" s="67" t="s">
        <v>334</v>
      </c>
      <c r="E272" s="71">
        <v>0.10171604665891899</v>
      </c>
      <c r="F272" s="68">
        <v>37.481698389458302</v>
      </c>
      <c r="G272" s="71">
        <v>0.251147052076164</v>
      </c>
      <c r="H272" s="68">
        <v>54.758418740849201</v>
      </c>
      <c r="I272" s="71">
        <v>4.9795873434653699E-2</v>
      </c>
      <c r="J272" s="68">
        <v>74.816983894582705</v>
      </c>
      <c r="K272" s="71">
        <v>4.2052144659377802E-3</v>
      </c>
      <c r="L272" s="68">
        <v>9.8096632503660306</v>
      </c>
    </row>
    <row r="273" spans="1:12" x14ac:dyDescent="0.2">
      <c r="A273" s="72" t="s">
        <v>867</v>
      </c>
      <c r="B273" s="66" t="s">
        <v>868</v>
      </c>
      <c r="C273" s="67">
        <v>70</v>
      </c>
      <c r="D273" s="67" t="s">
        <v>334</v>
      </c>
      <c r="E273" s="71">
        <v>0.14360565235159101</v>
      </c>
      <c r="F273" s="68">
        <v>60.322108345534403</v>
      </c>
      <c r="G273" s="71">
        <v>0.26034499158867402</v>
      </c>
      <c r="H273" s="68">
        <v>67.642752562225496</v>
      </c>
      <c r="I273" s="71">
        <v>0.170471965466099</v>
      </c>
      <c r="J273" s="68">
        <v>90.483162518301597</v>
      </c>
      <c r="K273" s="71">
        <v>0</v>
      </c>
      <c r="L273" s="68">
        <v>6.2957540263543201</v>
      </c>
    </row>
    <row r="274" spans="1:12" x14ac:dyDescent="0.2">
      <c r="A274" s="72" t="s">
        <v>565</v>
      </c>
      <c r="B274" s="66" t="s">
        <v>869</v>
      </c>
      <c r="C274" s="67">
        <v>70</v>
      </c>
      <c r="D274" s="67" t="s">
        <v>334</v>
      </c>
      <c r="E274" s="71">
        <v>9.5329795101647893E-2</v>
      </c>
      <c r="F274" s="68">
        <v>27.964860907759899</v>
      </c>
      <c r="G274" s="71">
        <v>0.252294103051659</v>
      </c>
      <c r="H274" s="68">
        <v>56.222547584187403</v>
      </c>
      <c r="I274" s="71">
        <v>1.6874424389534001E-2</v>
      </c>
      <c r="J274" s="68">
        <v>44.948755490483201</v>
      </c>
      <c r="K274" s="71">
        <v>1.68208578637511E-2</v>
      </c>
      <c r="L274" s="68">
        <v>27.379209370424601</v>
      </c>
    </row>
    <row r="275" spans="1:12" x14ac:dyDescent="0.2">
      <c r="A275" s="72" t="s">
        <v>870</v>
      </c>
      <c r="B275" s="66" t="s">
        <v>871</v>
      </c>
      <c r="C275" s="67">
        <v>70</v>
      </c>
      <c r="D275" s="67" t="s">
        <v>334</v>
      </c>
      <c r="E275" s="71">
        <v>0.166686761706552</v>
      </c>
      <c r="F275" s="68">
        <v>66.910688140556402</v>
      </c>
      <c r="G275" s="71">
        <v>0.24687813398998101</v>
      </c>
      <c r="H275" s="68">
        <v>24.890190336749601</v>
      </c>
      <c r="I275" s="71">
        <v>0.23215607879998601</v>
      </c>
      <c r="J275" s="68">
        <v>93.118594436310403</v>
      </c>
      <c r="K275" s="71">
        <v>2.1026072329688901E-2</v>
      </c>
      <c r="L275" s="68">
        <v>33.528550512445101</v>
      </c>
    </row>
    <row r="276" spans="1:12" x14ac:dyDescent="0.2">
      <c r="A276" s="72" t="s">
        <v>332</v>
      </c>
      <c r="B276" s="66" t="s">
        <v>872</v>
      </c>
      <c r="C276" s="67">
        <v>70</v>
      </c>
      <c r="D276" s="67" t="s">
        <v>334</v>
      </c>
      <c r="E276" s="71">
        <v>0.15639803257874399</v>
      </c>
      <c r="F276" s="68">
        <v>64.275256222547597</v>
      </c>
      <c r="G276" s="71">
        <v>0.32238089447634599</v>
      </c>
      <c r="H276" s="68">
        <v>85.505124450951698</v>
      </c>
      <c r="I276" s="71">
        <v>0.125787130930198</v>
      </c>
      <c r="J276" s="68">
        <v>88.286969253294302</v>
      </c>
      <c r="K276" s="71">
        <v>2.1026072329688901E-2</v>
      </c>
      <c r="L276" s="68">
        <v>33.528550512445101</v>
      </c>
    </row>
    <row r="277" spans="1:12" x14ac:dyDescent="0.2">
      <c r="A277" s="72" t="s">
        <v>873</v>
      </c>
      <c r="B277" s="66" t="s">
        <v>874</v>
      </c>
      <c r="C277" s="67">
        <v>70</v>
      </c>
      <c r="D277" s="67" t="s">
        <v>334</v>
      </c>
      <c r="E277" s="71">
        <v>0.20956870070939301</v>
      </c>
      <c r="F277" s="68">
        <v>75.695461200585697</v>
      </c>
      <c r="G277" s="71">
        <v>0.33493686586831301</v>
      </c>
      <c r="H277" s="68">
        <v>86.969253294289899</v>
      </c>
      <c r="I277" s="71">
        <v>0.27694837839611502</v>
      </c>
      <c r="J277" s="68">
        <v>94.436310395314806</v>
      </c>
      <c r="K277" s="71">
        <v>1.68208578637511E-2</v>
      </c>
      <c r="L277" s="68">
        <v>27.379209370424601</v>
      </c>
    </row>
    <row r="278" spans="1:12" x14ac:dyDescent="0.2">
      <c r="A278" s="72" t="s">
        <v>875</v>
      </c>
      <c r="B278" s="66" t="s">
        <v>876</v>
      </c>
      <c r="C278" s="67">
        <v>70</v>
      </c>
      <c r="D278" s="67" t="s">
        <v>334</v>
      </c>
      <c r="E278" s="71">
        <v>9.45403243045735E-2</v>
      </c>
      <c r="F278" s="68">
        <v>25.915080527086399</v>
      </c>
      <c r="G278" s="71">
        <v>0.25</v>
      </c>
      <c r="H278" s="68">
        <v>51.390922401171302</v>
      </c>
      <c r="I278" s="71">
        <v>1.25949005840316E-2</v>
      </c>
      <c r="J278" s="68">
        <v>35.724743777452403</v>
      </c>
      <c r="K278" s="71">
        <v>2.1026072329688901E-2</v>
      </c>
      <c r="L278" s="68">
        <v>33.528550512445101</v>
      </c>
    </row>
    <row r="279" spans="1:12" x14ac:dyDescent="0.2">
      <c r="A279" s="72" t="s">
        <v>877</v>
      </c>
      <c r="B279" s="66" t="s">
        <v>878</v>
      </c>
      <c r="C279" s="67">
        <v>70</v>
      </c>
      <c r="D279" s="67" t="s">
        <v>334</v>
      </c>
      <c r="E279" s="71">
        <v>0.106433060321089</v>
      </c>
      <c r="F279" s="68">
        <v>42.752562225475799</v>
      </c>
      <c r="G279" s="71">
        <v>0.249999999556791</v>
      </c>
      <c r="H279" s="68">
        <v>37.628111273792101</v>
      </c>
      <c r="I279" s="71">
        <v>4.8273109076788098E-2</v>
      </c>
      <c r="J279" s="68">
        <v>74.084919472913597</v>
      </c>
      <c r="K279" s="71">
        <v>2.1026072329688901E-2</v>
      </c>
      <c r="L279" s="68">
        <v>33.528550512445101</v>
      </c>
    </row>
    <row r="280" spans="1:12" x14ac:dyDescent="0.2">
      <c r="A280" s="72" t="s">
        <v>879</v>
      </c>
      <c r="B280" s="66" t="s">
        <v>880</v>
      </c>
      <c r="C280" s="67">
        <v>70</v>
      </c>
      <c r="D280" s="67" t="s">
        <v>334</v>
      </c>
      <c r="E280" s="71">
        <v>9.1183897489542795E-2</v>
      </c>
      <c r="F280" s="68">
        <v>19.912152269399702</v>
      </c>
      <c r="G280" s="71">
        <v>0.25</v>
      </c>
      <c r="H280" s="68">
        <v>51.390922401171302</v>
      </c>
      <c r="I280" s="71">
        <v>1.09360490708151E-2</v>
      </c>
      <c r="J280" s="68">
        <v>33.089311859443598</v>
      </c>
      <c r="K280" s="71">
        <v>1.2615643397813301E-2</v>
      </c>
      <c r="L280" s="68">
        <v>20.0585651537335</v>
      </c>
    </row>
    <row r="281" spans="1:12" x14ac:dyDescent="0.2">
      <c r="A281" s="72" t="s">
        <v>881</v>
      </c>
      <c r="B281" s="66" t="s">
        <v>882</v>
      </c>
      <c r="C281" s="67">
        <v>70</v>
      </c>
      <c r="D281" s="67" t="s">
        <v>334</v>
      </c>
      <c r="E281" s="71">
        <v>9.3125766372180396E-2</v>
      </c>
      <c r="F281" s="68">
        <v>23.133235724743798</v>
      </c>
      <c r="G281" s="71">
        <v>0.25057352603808197</v>
      </c>
      <c r="H281" s="68">
        <v>53.147877013177201</v>
      </c>
      <c r="I281" s="71">
        <v>1.1982915214707899E-2</v>
      </c>
      <c r="J281" s="68">
        <v>34.846266471449503</v>
      </c>
      <c r="K281" s="71">
        <v>1.68208578637511E-2</v>
      </c>
      <c r="L281" s="68">
        <v>27.379209370424601</v>
      </c>
    </row>
    <row r="282" spans="1:12" x14ac:dyDescent="0.2">
      <c r="A282" s="72" t="s">
        <v>883</v>
      </c>
      <c r="B282" s="66" t="s">
        <v>884</v>
      </c>
      <c r="C282" s="67">
        <v>70</v>
      </c>
      <c r="D282" s="67" t="s">
        <v>334</v>
      </c>
      <c r="E282" s="71">
        <v>9.9152912441141994E-2</v>
      </c>
      <c r="F282" s="68">
        <v>34.260614934114201</v>
      </c>
      <c r="G282" s="71">
        <v>0.24999999990868699</v>
      </c>
      <c r="H282" s="68">
        <v>40.556368960468497</v>
      </c>
      <c r="I282" s="71">
        <v>1.3817021687236201E-2</v>
      </c>
      <c r="J282" s="68">
        <v>39.092240117130302</v>
      </c>
      <c r="K282" s="71">
        <v>3.36417157275022E-2</v>
      </c>
      <c r="L282" s="68">
        <v>44.655929721815497</v>
      </c>
    </row>
    <row r="283" spans="1:12" x14ac:dyDescent="0.2">
      <c r="A283" s="72" t="s">
        <v>885</v>
      </c>
      <c r="B283" s="66" t="s">
        <v>886</v>
      </c>
      <c r="C283" s="67">
        <v>70</v>
      </c>
      <c r="D283" s="67" t="s">
        <v>334</v>
      </c>
      <c r="E283" s="71">
        <v>9.4580773304856897E-2</v>
      </c>
      <c r="F283" s="68">
        <v>26.061493411420201</v>
      </c>
      <c r="G283" s="71">
        <v>0.25</v>
      </c>
      <c r="H283" s="68">
        <v>51.390922401171302</v>
      </c>
      <c r="I283" s="71">
        <v>1.27162475848817E-2</v>
      </c>
      <c r="J283" s="68">
        <v>36.0175695461201</v>
      </c>
      <c r="K283" s="71">
        <v>2.1026072329688901E-2</v>
      </c>
      <c r="L283" s="68">
        <v>33.528550512445101</v>
      </c>
    </row>
    <row r="284" spans="1:12" x14ac:dyDescent="0.2">
      <c r="A284" s="72" t="s">
        <v>887</v>
      </c>
      <c r="B284" s="66" t="s">
        <v>888</v>
      </c>
      <c r="C284" s="67">
        <v>70</v>
      </c>
      <c r="D284" s="67" t="s">
        <v>334</v>
      </c>
      <c r="E284" s="71">
        <v>0.12866641267811699</v>
      </c>
      <c r="F284" s="68">
        <v>54.612005856515403</v>
      </c>
      <c r="G284" s="71">
        <v>0.25057352600274502</v>
      </c>
      <c r="H284" s="68">
        <v>52.708638360175698</v>
      </c>
      <c r="I284" s="71">
        <v>0.105989210770042</v>
      </c>
      <c r="J284" s="68">
        <v>85.065885797950202</v>
      </c>
      <c r="K284" s="71">
        <v>2.9436501261564399E-2</v>
      </c>
      <c r="L284" s="68">
        <v>41.727672035139101</v>
      </c>
    </row>
    <row r="285" spans="1:12" x14ac:dyDescent="0.2">
      <c r="A285" s="72" t="s">
        <v>889</v>
      </c>
      <c r="B285" s="66" t="s">
        <v>890</v>
      </c>
      <c r="C285" s="67">
        <v>70</v>
      </c>
      <c r="D285" s="67" t="s">
        <v>334</v>
      </c>
      <c r="E285" s="71">
        <v>8.7512074847917801E-2</v>
      </c>
      <c r="F285" s="68">
        <v>12.298682284041</v>
      </c>
      <c r="G285" s="71">
        <v>0.20579886826900201</v>
      </c>
      <c r="H285" s="68">
        <v>9.3704245973645701</v>
      </c>
      <c r="I285" s="71">
        <v>2.3095640547248601E-2</v>
      </c>
      <c r="J285" s="68">
        <v>53.879941434846302</v>
      </c>
      <c r="K285" s="71">
        <v>3.36417157275022E-2</v>
      </c>
      <c r="L285" s="68">
        <v>44.655929721815497</v>
      </c>
    </row>
    <row r="286" spans="1:12" x14ac:dyDescent="0.2">
      <c r="A286" s="72" t="s">
        <v>850</v>
      </c>
      <c r="B286" s="66" t="s">
        <v>891</v>
      </c>
      <c r="C286" s="67">
        <v>70</v>
      </c>
      <c r="D286" s="67" t="s">
        <v>334</v>
      </c>
      <c r="E286" s="71">
        <v>0.10507837469803701</v>
      </c>
      <c r="F286" s="68">
        <v>40.99560761347</v>
      </c>
      <c r="G286" s="71">
        <v>0.25213468272668899</v>
      </c>
      <c r="H286" s="68">
        <v>55.929721815519798</v>
      </c>
      <c r="I286" s="71">
        <v>8.4326533102323208E-3</v>
      </c>
      <c r="J286" s="68">
        <v>27.672035139092198</v>
      </c>
      <c r="K286" s="71">
        <v>5.4667788057190997E-2</v>
      </c>
      <c r="L286" s="68">
        <v>56.222547584187403</v>
      </c>
    </row>
    <row r="287" spans="1:12" x14ac:dyDescent="0.2">
      <c r="A287" s="72" t="s">
        <v>892</v>
      </c>
      <c r="B287" s="66" t="s">
        <v>893</v>
      </c>
      <c r="C287" s="67">
        <v>70</v>
      </c>
      <c r="D287" s="67" t="s">
        <v>334</v>
      </c>
      <c r="E287" s="71">
        <v>0.145520687097385</v>
      </c>
      <c r="F287" s="68">
        <v>60.761346998535899</v>
      </c>
      <c r="G287" s="71">
        <v>0.248586992657433</v>
      </c>
      <c r="H287" s="68">
        <v>27.672035139092198</v>
      </c>
      <c r="I287" s="71">
        <v>7.4434278054403294E-2</v>
      </c>
      <c r="J287" s="68">
        <v>81.112737920936993</v>
      </c>
      <c r="K287" s="71">
        <v>0.11354079058032</v>
      </c>
      <c r="L287" s="68">
        <v>69.253294289897497</v>
      </c>
    </row>
    <row r="288" spans="1:12" x14ac:dyDescent="0.2">
      <c r="A288" s="72" t="s">
        <v>894</v>
      </c>
      <c r="B288" s="66" t="s">
        <v>895</v>
      </c>
      <c r="C288" s="67">
        <v>70</v>
      </c>
      <c r="D288" s="67" t="s">
        <v>334</v>
      </c>
      <c r="E288" s="71">
        <v>0.110688162700268</v>
      </c>
      <c r="F288" s="68">
        <v>46.266471449487597</v>
      </c>
      <c r="G288" s="71">
        <v>0.23202024038064401</v>
      </c>
      <c r="H288" s="68">
        <v>15.8125915080527</v>
      </c>
      <c r="I288" s="71">
        <v>1.1734743935465799E-2</v>
      </c>
      <c r="J288" s="68">
        <v>34.699853587115697</v>
      </c>
      <c r="K288" s="71">
        <v>8.8309503784693197E-2</v>
      </c>
      <c r="L288" s="68">
        <v>65.885797950219597</v>
      </c>
    </row>
    <row r="289" spans="1:12" x14ac:dyDescent="0.2">
      <c r="A289" s="72" t="s">
        <v>896</v>
      </c>
      <c r="B289" s="66" t="s">
        <v>897</v>
      </c>
      <c r="C289" s="67">
        <v>70</v>
      </c>
      <c r="D289" s="67" t="s">
        <v>334</v>
      </c>
      <c r="E289" s="71">
        <v>0.18856706735339299</v>
      </c>
      <c r="F289" s="68">
        <v>72.620790629575396</v>
      </c>
      <c r="G289" s="71">
        <v>0.249999998788385</v>
      </c>
      <c r="H289" s="68">
        <v>36.0175695461201</v>
      </c>
      <c r="I289" s="71">
        <v>0.24841777181679101</v>
      </c>
      <c r="J289" s="68">
        <v>93.265007320644202</v>
      </c>
      <c r="K289" s="71">
        <v>6.7283431455004303E-2</v>
      </c>
      <c r="L289" s="68">
        <v>59.736456808199101</v>
      </c>
    </row>
    <row r="290" spans="1:12" x14ac:dyDescent="0.2">
      <c r="A290" s="72" t="s">
        <v>898</v>
      </c>
      <c r="B290" s="66" t="s">
        <v>899</v>
      </c>
      <c r="C290" s="67">
        <v>70</v>
      </c>
      <c r="D290" s="67" t="s">
        <v>334</v>
      </c>
      <c r="E290" s="71">
        <v>0.11802804180471201</v>
      </c>
      <c r="F290" s="68">
        <v>50.658857979502201</v>
      </c>
      <c r="G290" s="71">
        <v>0.24999999996709599</v>
      </c>
      <c r="H290" s="68">
        <v>42.020497803806698</v>
      </c>
      <c r="I290" s="71">
        <v>2.8390265060161499E-2</v>
      </c>
      <c r="J290" s="68">
        <v>60.322108345534403</v>
      </c>
      <c r="K290" s="71">
        <v>7.5693860386879905E-2</v>
      </c>
      <c r="L290" s="68">
        <v>62.225475841874101</v>
      </c>
    </row>
    <row r="291" spans="1:12" x14ac:dyDescent="0.2">
      <c r="A291" s="72" t="s">
        <v>900</v>
      </c>
      <c r="B291" s="66" t="s">
        <v>901</v>
      </c>
      <c r="C291" s="67">
        <v>70</v>
      </c>
      <c r="D291" s="67" t="s">
        <v>334</v>
      </c>
      <c r="E291" s="71">
        <v>0.15242176029764001</v>
      </c>
      <c r="F291" s="68">
        <v>63.543191800878503</v>
      </c>
      <c r="G291" s="71">
        <v>0.27872086118168499</v>
      </c>
      <c r="H291" s="68">
        <v>78.330893118594403</v>
      </c>
      <c r="I291" s="71">
        <v>7.7619272528729105E-2</v>
      </c>
      <c r="J291" s="68">
        <v>81.844802342606101</v>
      </c>
      <c r="K291" s="71">
        <v>0.100925147182507</v>
      </c>
      <c r="L291" s="68">
        <v>67.935578330893094</v>
      </c>
    </row>
    <row r="292" spans="1:12" x14ac:dyDescent="0.2">
      <c r="A292" s="72" t="s">
        <v>902</v>
      </c>
      <c r="B292" s="66" t="s">
        <v>903</v>
      </c>
      <c r="C292" s="67">
        <v>70</v>
      </c>
      <c r="D292" s="67" t="s">
        <v>334</v>
      </c>
      <c r="E292" s="71">
        <v>0.129029042286081</v>
      </c>
      <c r="F292" s="68">
        <v>55.051244509516799</v>
      </c>
      <c r="G292" s="71">
        <v>0.24999999993024799</v>
      </c>
      <c r="H292" s="68">
        <v>41.142020497803799</v>
      </c>
      <c r="I292" s="71">
        <v>6.1393266541116001E-2</v>
      </c>
      <c r="J292" s="68">
        <v>78.916544655929698</v>
      </c>
      <c r="K292" s="71">
        <v>7.5693860386879905E-2</v>
      </c>
      <c r="L292" s="68">
        <v>62.225475841874101</v>
      </c>
    </row>
    <row r="293" spans="1:12" x14ac:dyDescent="0.2">
      <c r="A293" s="72" t="s">
        <v>591</v>
      </c>
      <c r="B293" s="66" t="s">
        <v>904</v>
      </c>
      <c r="C293" s="67">
        <v>70</v>
      </c>
      <c r="D293" s="67" t="s">
        <v>334</v>
      </c>
      <c r="E293" s="71">
        <v>8.9413351612922104E-2</v>
      </c>
      <c r="F293" s="68">
        <v>15.080527086383601</v>
      </c>
      <c r="G293" s="71">
        <v>0.25</v>
      </c>
      <c r="H293" s="68">
        <v>51.390922401171302</v>
      </c>
      <c r="I293" s="71">
        <v>5.624411440953E-3</v>
      </c>
      <c r="J293" s="68">
        <v>16.691068814055601</v>
      </c>
      <c r="K293" s="71">
        <v>1.2615643397813301E-2</v>
      </c>
      <c r="L293" s="68">
        <v>20.0585651537335</v>
      </c>
    </row>
    <row r="294" spans="1:12" x14ac:dyDescent="0.2">
      <c r="A294" s="72" t="s">
        <v>905</v>
      </c>
      <c r="B294" s="66" t="s">
        <v>906</v>
      </c>
      <c r="C294" s="67">
        <v>70</v>
      </c>
      <c r="D294" s="67" t="s">
        <v>334</v>
      </c>
      <c r="E294" s="71">
        <v>0.21965811955933801</v>
      </c>
      <c r="F294" s="68">
        <v>77.452415812591497</v>
      </c>
      <c r="G294" s="71">
        <v>0.25565309082509602</v>
      </c>
      <c r="H294" s="68">
        <v>62.957540263543201</v>
      </c>
      <c r="I294" s="71">
        <v>0.36967955212541498</v>
      </c>
      <c r="J294" s="68">
        <v>96.486090775988302</v>
      </c>
      <c r="K294" s="71">
        <v>3.36417157275022E-2</v>
      </c>
      <c r="L294" s="68">
        <v>44.655929721815497</v>
      </c>
    </row>
    <row r="295" spans="1:12" x14ac:dyDescent="0.2">
      <c r="A295" s="72" t="s">
        <v>907</v>
      </c>
      <c r="B295" s="66" t="s">
        <v>908</v>
      </c>
      <c r="C295" s="67">
        <v>70</v>
      </c>
      <c r="D295" s="67" t="s">
        <v>334</v>
      </c>
      <c r="E295" s="71">
        <v>0.187680431135689</v>
      </c>
      <c r="F295" s="68">
        <v>72.1815519765739</v>
      </c>
      <c r="G295" s="71">
        <v>0.28732223857974198</v>
      </c>
      <c r="H295" s="68">
        <v>80.3806734992679</v>
      </c>
      <c r="I295" s="71">
        <v>0.254692982497635</v>
      </c>
      <c r="J295" s="68">
        <v>93.704245973645698</v>
      </c>
      <c r="K295" s="71">
        <v>2.1026072329688901E-2</v>
      </c>
      <c r="L295" s="68">
        <v>33.528550512445101</v>
      </c>
    </row>
    <row r="296" spans="1:12" x14ac:dyDescent="0.2">
      <c r="A296" s="72" t="s">
        <v>909</v>
      </c>
      <c r="B296" s="66" t="s">
        <v>910</v>
      </c>
      <c r="C296" s="67">
        <v>70</v>
      </c>
      <c r="D296" s="67" t="s">
        <v>334</v>
      </c>
      <c r="E296" s="71">
        <v>0.114846569549293</v>
      </c>
      <c r="F296" s="68">
        <v>48.901903367496303</v>
      </c>
      <c r="G296" s="71">
        <v>0.22127977093030299</v>
      </c>
      <c r="H296" s="68">
        <v>12.591508052708599</v>
      </c>
      <c r="I296" s="71">
        <v>8.9618221990074201E-2</v>
      </c>
      <c r="J296" s="68">
        <v>83.455344070278201</v>
      </c>
      <c r="K296" s="71">
        <v>3.36417157275022E-2</v>
      </c>
      <c r="L296" s="68">
        <v>44.655929721815497</v>
      </c>
    </row>
    <row r="297" spans="1:12" x14ac:dyDescent="0.2">
      <c r="A297" s="72" t="s">
        <v>911</v>
      </c>
      <c r="B297" s="66" t="s">
        <v>912</v>
      </c>
      <c r="C297" s="67">
        <v>70</v>
      </c>
      <c r="D297" s="67" t="s">
        <v>334</v>
      </c>
      <c r="E297" s="71">
        <v>0.25353144809746098</v>
      </c>
      <c r="F297" s="68">
        <v>83.894582723279697</v>
      </c>
      <c r="G297" s="71">
        <v>0.219666041614937</v>
      </c>
      <c r="H297" s="68">
        <v>12.298682284041</v>
      </c>
      <c r="I297" s="71">
        <v>0.51990223034775795</v>
      </c>
      <c r="J297" s="68">
        <v>98.828696925329396</v>
      </c>
      <c r="K297" s="71">
        <v>2.1026072329688901E-2</v>
      </c>
      <c r="L297" s="68">
        <v>33.528550512445101</v>
      </c>
    </row>
    <row r="298" spans="1:12" x14ac:dyDescent="0.2">
      <c r="A298" s="72" t="s">
        <v>913</v>
      </c>
      <c r="B298" s="66" t="s">
        <v>914</v>
      </c>
      <c r="C298" s="67">
        <v>70</v>
      </c>
      <c r="D298" s="67" t="s">
        <v>334</v>
      </c>
      <c r="E298" s="71">
        <v>9.4157968696842703E-2</v>
      </c>
      <c r="F298" s="68">
        <v>25.036603221083499</v>
      </c>
      <c r="G298" s="71">
        <v>0.249999999778627</v>
      </c>
      <c r="H298" s="68">
        <v>39.092240117130302</v>
      </c>
      <c r="I298" s="71">
        <v>7.2426195162748203E-3</v>
      </c>
      <c r="J298" s="68">
        <v>22.5475841874085</v>
      </c>
      <c r="K298" s="71">
        <v>2.5231286795626699E-2</v>
      </c>
      <c r="L298" s="68">
        <v>38.067349926793597</v>
      </c>
    </row>
    <row r="299" spans="1:12" x14ac:dyDescent="0.2">
      <c r="A299" s="72" t="s">
        <v>915</v>
      </c>
      <c r="B299" s="66" t="s">
        <v>916</v>
      </c>
      <c r="C299" s="67">
        <v>70</v>
      </c>
      <c r="D299" s="67" t="s">
        <v>334</v>
      </c>
      <c r="E299" s="71">
        <v>0.100078509651557</v>
      </c>
      <c r="F299" s="68">
        <v>35.578330893118597</v>
      </c>
      <c r="G299" s="71">
        <v>0.25</v>
      </c>
      <c r="H299" s="68">
        <v>51.390922401171302</v>
      </c>
      <c r="I299" s="71">
        <v>3.9781698293549399E-3</v>
      </c>
      <c r="J299" s="68">
        <v>11.4202049780381</v>
      </c>
      <c r="K299" s="71">
        <v>4.6257359125315499E-2</v>
      </c>
      <c r="L299" s="68">
        <v>51.976573938506597</v>
      </c>
    </row>
    <row r="300" spans="1:12" x14ac:dyDescent="0.2">
      <c r="A300" s="72" t="s">
        <v>917</v>
      </c>
      <c r="B300" s="66" t="s">
        <v>918</v>
      </c>
      <c r="C300" s="67">
        <v>70</v>
      </c>
      <c r="D300" s="67" t="s">
        <v>334</v>
      </c>
      <c r="E300" s="71">
        <v>9.1223940797783398E-2</v>
      </c>
      <c r="F300" s="68">
        <v>20.0585651537335</v>
      </c>
      <c r="G300" s="71">
        <v>0.25</v>
      </c>
      <c r="H300" s="68">
        <v>51.390922401171302</v>
      </c>
      <c r="I300" s="71">
        <v>6.8509645295990297E-3</v>
      </c>
      <c r="J300" s="68">
        <v>20.644216691068799</v>
      </c>
      <c r="K300" s="71">
        <v>1.68208578637511E-2</v>
      </c>
      <c r="L300" s="68">
        <v>27.379209370424601</v>
      </c>
    </row>
    <row r="301" spans="1:12" x14ac:dyDescent="0.2">
      <c r="A301" s="72" t="s">
        <v>919</v>
      </c>
      <c r="B301" s="66" t="s">
        <v>920</v>
      </c>
      <c r="C301" s="67">
        <v>70</v>
      </c>
      <c r="D301" s="67" t="s">
        <v>334</v>
      </c>
      <c r="E301" s="71">
        <v>8.8101048153836903E-2</v>
      </c>
      <c r="F301" s="68">
        <v>12.7379209370425</v>
      </c>
      <c r="G301" s="71">
        <v>0.24999999933412201</v>
      </c>
      <c r="H301" s="68">
        <v>37.042459736456799</v>
      </c>
      <c r="I301" s="71">
        <v>5.8927161955135499E-3</v>
      </c>
      <c r="J301" s="68">
        <v>17.862371888726202</v>
      </c>
      <c r="K301" s="71">
        <v>8.41042893187555E-3</v>
      </c>
      <c r="L301" s="68">
        <v>13.909224011713</v>
      </c>
    </row>
    <row r="302" spans="1:12" x14ac:dyDescent="0.2">
      <c r="A302" s="72" t="s">
        <v>921</v>
      </c>
      <c r="B302" s="66" t="s">
        <v>922</v>
      </c>
      <c r="C302" s="67">
        <v>70</v>
      </c>
      <c r="D302" s="67" t="s">
        <v>334</v>
      </c>
      <c r="E302" s="71">
        <v>9.1086647082430097E-2</v>
      </c>
      <c r="F302" s="68">
        <v>19.765739385065899</v>
      </c>
      <c r="G302" s="71">
        <v>0.25057352386052401</v>
      </c>
      <c r="H302" s="68">
        <v>52.4158125915081</v>
      </c>
      <c r="I302" s="71">
        <v>1.00707739889534E-2</v>
      </c>
      <c r="J302" s="68">
        <v>31.332357247437798</v>
      </c>
      <c r="K302" s="71">
        <v>1.2615643397813301E-2</v>
      </c>
      <c r="L302" s="68">
        <v>20.0585651537335</v>
      </c>
    </row>
    <row r="303" spans="1:12" x14ac:dyDescent="0.2">
      <c r="A303" s="72" t="s">
        <v>923</v>
      </c>
      <c r="B303" s="66" t="s">
        <v>924</v>
      </c>
      <c r="C303" s="67">
        <v>70</v>
      </c>
      <c r="D303" s="67" t="s">
        <v>334</v>
      </c>
      <c r="E303" s="71">
        <v>9.0516040511017304E-2</v>
      </c>
      <c r="F303" s="68">
        <v>18.4480234260615</v>
      </c>
      <c r="G303" s="71">
        <v>0.253441156228493</v>
      </c>
      <c r="H303" s="68">
        <v>59.00439238653</v>
      </c>
      <c r="I303" s="71">
        <v>5.4913219067458299E-3</v>
      </c>
      <c r="J303" s="68">
        <v>15.9590043923865</v>
      </c>
      <c r="K303" s="71">
        <v>1.2615643397813301E-2</v>
      </c>
      <c r="L303" s="68">
        <v>20.0585651537335</v>
      </c>
    </row>
    <row r="304" spans="1:12" x14ac:dyDescent="0.2">
      <c r="A304" s="72" t="s">
        <v>925</v>
      </c>
      <c r="B304" s="66" t="s">
        <v>926</v>
      </c>
      <c r="C304" s="67">
        <v>70</v>
      </c>
      <c r="D304" s="67" t="s">
        <v>334</v>
      </c>
      <c r="E304" s="71">
        <v>8.8289125817902006E-2</v>
      </c>
      <c r="F304" s="68">
        <v>13.1771595900439</v>
      </c>
      <c r="G304" s="71">
        <v>0.25</v>
      </c>
      <c r="H304" s="68">
        <v>51.390922401171302</v>
      </c>
      <c r="I304" s="71">
        <v>2.2517340558925402E-3</v>
      </c>
      <c r="J304" s="68">
        <v>6.2957540263543201</v>
      </c>
      <c r="K304" s="71">
        <v>1.2615643397813301E-2</v>
      </c>
      <c r="L304" s="68">
        <v>20.0585651537335</v>
      </c>
    </row>
    <row r="305" spans="1:12" x14ac:dyDescent="0.2">
      <c r="A305" s="72" t="s">
        <v>927</v>
      </c>
      <c r="B305" s="66" t="s">
        <v>928</v>
      </c>
      <c r="C305" s="67">
        <v>70</v>
      </c>
      <c r="D305" s="67" t="s">
        <v>334</v>
      </c>
      <c r="E305" s="71">
        <v>8.8299087139923904E-2</v>
      </c>
      <c r="F305" s="68">
        <v>13.3235724743777</v>
      </c>
      <c r="G305" s="71">
        <v>0.25376732971659799</v>
      </c>
      <c r="H305" s="68">
        <v>59.590043923865302</v>
      </c>
      <c r="I305" s="71">
        <v>2.71950277129809E-3</v>
      </c>
      <c r="J305" s="68">
        <v>8.0527086383601798</v>
      </c>
      <c r="K305" s="71">
        <v>8.41042893187555E-3</v>
      </c>
      <c r="L305" s="68">
        <v>13.909224011713</v>
      </c>
    </row>
    <row r="306" spans="1:12" x14ac:dyDescent="0.2">
      <c r="A306" s="72" t="s">
        <v>929</v>
      </c>
      <c r="B306" s="66" t="s">
        <v>930</v>
      </c>
      <c r="C306" s="67">
        <v>69</v>
      </c>
      <c r="D306" s="67" t="s">
        <v>334</v>
      </c>
      <c r="E306" s="71">
        <v>8.5329062551197196E-2</v>
      </c>
      <c r="F306" s="68">
        <v>9.8096632503660306</v>
      </c>
      <c r="G306" s="71">
        <v>0.23365813606914701</v>
      </c>
      <c r="H306" s="68">
        <v>16.837481698389499</v>
      </c>
      <c r="I306" s="71">
        <v>5.5081937206929998E-3</v>
      </c>
      <c r="J306" s="68">
        <v>16.105417276720399</v>
      </c>
      <c r="K306" s="71">
        <v>1.68208578637511E-2</v>
      </c>
      <c r="L306" s="68">
        <v>27.379209370424601</v>
      </c>
    </row>
    <row r="307" spans="1:12" x14ac:dyDescent="0.2">
      <c r="A307" s="72" t="s">
        <v>931</v>
      </c>
      <c r="B307" s="66" t="s">
        <v>932</v>
      </c>
      <c r="C307" s="67">
        <v>69</v>
      </c>
      <c r="D307" s="67" t="s">
        <v>334</v>
      </c>
      <c r="E307" s="71">
        <v>0.105261112916071</v>
      </c>
      <c r="F307" s="68">
        <v>41.727672035139101</v>
      </c>
      <c r="G307" s="71">
        <v>0.256319547396338</v>
      </c>
      <c r="H307" s="68">
        <v>63.689604685212302</v>
      </c>
      <c r="I307" s="71">
        <v>3.00272900903094E-2</v>
      </c>
      <c r="J307" s="68">
        <v>62.225475841874101</v>
      </c>
      <c r="K307" s="71">
        <v>2.9436501261564399E-2</v>
      </c>
      <c r="L307" s="68">
        <v>41.727672035139101</v>
      </c>
    </row>
    <row r="308" spans="1:12" x14ac:dyDescent="0.2">
      <c r="A308" s="72" t="s">
        <v>933</v>
      </c>
      <c r="B308" s="66" t="s">
        <v>934</v>
      </c>
      <c r="C308" s="67">
        <v>69</v>
      </c>
      <c r="D308" s="67" t="s">
        <v>334</v>
      </c>
      <c r="E308" s="71">
        <v>9.6149138146181104E-2</v>
      </c>
      <c r="F308" s="68">
        <v>29.5754026354319</v>
      </c>
      <c r="G308" s="71">
        <v>0.22940211373760699</v>
      </c>
      <c r="H308" s="68">
        <v>15.080527086383601</v>
      </c>
      <c r="I308" s="71">
        <v>1.69931560415582E-2</v>
      </c>
      <c r="J308" s="68">
        <v>45.387994143484597</v>
      </c>
      <c r="K308" s="71">
        <v>4.2052144659377802E-2</v>
      </c>
      <c r="L308" s="68">
        <v>49.780380673499302</v>
      </c>
    </row>
    <row r="309" spans="1:12" x14ac:dyDescent="0.2">
      <c r="A309" s="72" t="s">
        <v>744</v>
      </c>
      <c r="B309" s="66" t="s">
        <v>935</v>
      </c>
      <c r="C309" s="67">
        <v>70</v>
      </c>
      <c r="D309" s="67" t="s">
        <v>334</v>
      </c>
      <c r="E309" s="71">
        <v>0.114689267203615</v>
      </c>
      <c r="F309" s="68">
        <v>48.755490483162497</v>
      </c>
      <c r="G309" s="71">
        <v>0.24993078999846599</v>
      </c>
      <c r="H309" s="68">
        <v>30.161054172767201</v>
      </c>
      <c r="I309" s="71">
        <v>4.7879652487064703E-2</v>
      </c>
      <c r="J309" s="68">
        <v>73.938506588579799</v>
      </c>
      <c r="K309" s="71">
        <v>4.6257359125315499E-2</v>
      </c>
      <c r="L309" s="68">
        <v>51.976573938506597</v>
      </c>
    </row>
    <row r="310" spans="1:12" x14ac:dyDescent="0.2">
      <c r="A310" s="72" t="s">
        <v>936</v>
      </c>
      <c r="B310" s="66" t="s">
        <v>937</v>
      </c>
      <c r="C310" s="67">
        <v>70</v>
      </c>
      <c r="D310" s="67" t="s">
        <v>334</v>
      </c>
      <c r="E310" s="71">
        <v>2.6852821303773099E-2</v>
      </c>
      <c r="F310" s="68">
        <v>1.02489019033675</v>
      </c>
      <c r="G310" s="71">
        <v>1.7407439808212001E-2</v>
      </c>
      <c r="H310" s="68">
        <v>1.3177159590043901</v>
      </c>
      <c r="I310" s="71">
        <v>8.4832360459161597E-3</v>
      </c>
      <c r="J310" s="68">
        <v>27.964860907759899</v>
      </c>
      <c r="K310" s="71">
        <v>5.4667788057190997E-2</v>
      </c>
      <c r="L310" s="68">
        <v>56.222547584187403</v>
      </c>
    </row>
    <row r="311" spans="1:12" x14ac:dyDescent="0.2">
      <c r="A311" s="72" t="s">
        <v>938</v>
      </c>
      <c r="B311" s="66" t="s">
        <v>939</v>
      </c>
      <c r="C311" s="67">
        <v>70</v>
      </c>
      <c r="D311" s="67" t="s">
        <v>334</v>
      </c>
      <c r="E311" s="71">
        <v>0.102256687704498</v>
      </c>
      <c r="F311" s="68">
        <v>38.799414348462697</v>
      </c>
      <c r="G311" s="71">
        <v>0.24791430049188301</v>
      </c>
      <c r="H311" s="68">
        <v>26.354319180087799</v>
      </c>
      <c r="I311" s="71">
        <v>8.3931890303586207E-3</v>
      </c>
      <c r="J311" s="68">
        <v>27.232796486090798</v>
      </c>
      <c r="K311" s="71">
        <v>5.04625735912533E-2</v>
      </c>
      <c r="L311" s="68">
        <v>53.587115666178597</v>
      </c>
    </row>
    <row r="312" spans="1:12" x14ac:dyDescent="0.2">
      <c r="A312" s="72" t="s">
        <v>940</v>
      </c>
      <c r="B312" s="66" t="s">
        <v>941</v>
      </c>
      <c r="C312" s="67">
        <v>70</v>
      </c>
      <c r="D312" s="67" t="s">
        <v>334</v>
      </c>
      <c r="E312" s="71">
        <v>9.5408983518148402E-2</v>
      </c>
      <c r="F312" s="68">
        <v>28.111273792093701</v>
      </c>
      <c r="G312" s="71">
        <v>0.25459896983073499</v>
      </c>
      <c r="H312" s="68">
        <v>61.786237188872597</v>
      </c>
      <c r="I312" s="71">
        <v>1.4807122859959001E-2</v>
      </c>
      <c r="J312" s="68">
        <v>41.727672035139101</v>
      </c>
      <c r="K312" s="71">
        <v>1.68208578637511E-2</v>
      </c>
      <c r="L312" s="68">
        <v>27.379209370424601</v>
      </c>
    </row>
    <row r="313" spans="1:12" x14ac:dyDescent="0.2">
      <c r="A313" s="72" t="s">
        <v>942</v>
      </c>
      <c r="B313" s="66" t="s">
        <v>943</v>
      </c>
      <c r="C313" s="67">
        <v>70</v>
      </c>
      <c r="D313" s="67" t="s">
        <v>334</v>
      </c>
      <c r="E313" s="71">
        <v>0.134327346467738</v>
      </c>
      <c r="F313" s="68">
        <v>56.661786237188899</v>
      </c>
      <c r="G313" s="71">
        <v>0.31415583639932798</v>
      </c>
      <c r="H313" s="68">
        <v>84.333821376281094</v>
      </c>
      <c r="I313" s="71">
        <v>7.6210559606072995E-2</v>
      </c>
      <c r="J313" s="68">
        <v>81.698389458272302</v>
      </c>
      <c r="K313" s="71">
        <v>1.2615643397813301E-2</v>
      </c>
      <c r="L313" s="68">
        <v>20.0585651537335</v>
      </c>
    </row>
    <row r="314" spans="1:12" x14ac:dyDescent="0.2">
      <c r="A314" s="72" t="s">
        <v>944</v>
      </c>
      <c r="B314" s="66" t="s">
        <v>945</v>
      </c>
      <c r="C314" s="67">
        <v>70</v>
      </c>
      <c r="D314" s="67" t="s">
        <v>334</v>
      </c>
      <c r="E314" s="71">
        <v>9.2891206442810306E-2</v>
      </c>
      <c r="F314" s="68">
        <v>22.254758418740799</v>
      </c>
      <c r="G314" s="71">
        <v>0.249999999987462</v>
      </c>
      <c r="H314" s="68">
        <v>42.313323572474403</v>
      </c>
      <c r="I314" s="71">
        <v>1.6057975943156201E-2</v>
      </c>
      <c r="J314" s="68">
        <v>43.4846266471449</v>
      </c>
      <c r="K314" s="71">
        <v>1.2615643397813301E-2</v>
      </c>
      <c r="L314" s="68">
        <v>20.0585651537335</v>
      </c>
    </row>
    <row r="315" spans="1:12" x14ac:dyDescent="0.2">
      <c r="A315" s="72" t="s">
        <v>946</v>
      </c>
      <c r="B315" s="66" t="s">
        <v>947</v>
      </c>
      <c r="C315" s="67">
        <v>70</v>
      </c>
      <c r="D315" s="67" t="s">
        <v>334</v>
      </c>
      <c r="E315" s="71">
        <v>7.5069868007727206E-2</v>
      </c>
      <c r="F315" s="68">
        <v>4.6852122986822797</v>
      </c>
      <c r="G315" s="71">
        <v>0.20882169118208799</v>
      </c>
      <c r="H315" s="68">
        <v>9.9560761346998508</v>
      </c>
      <c r="I315" s="71">
        <v>7.9774839092181492E-3</v>
      </c>
      <c r="J315" s="68">
        <v>25.622254758418698</v>
      </c>
      <c r="K315" s="71">
        <v>8.41042893187555E-3</v>
      </c>
      <c r="L315" s="68">
        <v>13.909224011713</v>
      </c>
    </row>
    <row r="316" spans="1:12" x14ac:dyDescent="0.2">
      <c r="A316" s="72" t="s">
        <v>948</v>
      </c>
      <c r="B316" s="66" t="s">
        <v>949</v>
      </c>
      <c r="C316" s="67">
        <v>70</v>
      </c>
      <c r="D316" s="67" t="s">
        <v>334</v>
      </c>
      <c r="E316" s="71">
        <v>9.3874415745609896E-2</v>
      </c>
      <c r="F316" s="68">
        <v>24.450951683748201</v>
      </c>
      <c r="G316" s="71">
        <v>0.25</v>
      </c>
      <c r="H316" s="68">
        <v>51.390922401171302</v>
      </c>
      <c r="I316" s="71">
        <v>1.0597174907140801E-2</v>
      </c>
      <c r="J316" s="68">
        <v>32.210834553440698</v>
      </c>
      <c r="K316" s="71">
        <v>2.1026072329688901E-2</v>
      </c>
      <c r="L316" s="68">
        <v>33.528550512445101</v>
      </c>
    </row>
    <row r="317" spans="1:12" x14ac:dyDescent="0.2">
      <c r="A317" s="72" t="s">
        <v>950</v>
      </c>
      <c r="B317" s="66" t="s">
        <v>951</v>
      </c>
      <c r="C317" s="67">
        <v>70</v>
      </c>
      <c r="D317" s="67" t="s">
        <v>334</v>
      </c>
      <c r="E317" s="71">
        <v>8.8249939925007903E-2</v>
      </c>
      <c r="F317" s="68">
        <v>13.030746705710101</v>
      </c>
      <c r="G317" s="71">
        <v>0.24999999985436799</v>
      </c>
      <c r="H317" s="68">
        <v>39.824304538799403</v>
      </c>
      <c r="I317" s="71">
        <v>2.1341765228428699E-3</v>
      </c>
      <c r="J317" s="68">
        <v>5.7101024890190297</v>
      </c>
      <c r="K317" s="71">
        <v>1.2615643397813301E-2</v>
      </c>
      <c r="L317" s="68">
        <v>20.0585651537335</v>
      </c>
    </row>
    <row r="318" spans="1:12" x14ac:dyDescent="0.2">
      <c r="A318" s="72" t="s">
        <v>952</v>
      </c>
      <c r="B318" s="66" t="s">
        <v>953</v>
      </c>
      <c r="C318" s="67">
        <v>70</v>
      </c>
      <c r="D318" s="67" t="s">
        <v>334</v>
      </c>
      <c r="E318" s="71">
        <v>9.0483366351801001E-2</v>
      </c>
      <c r="F318" s="68">
        <v>18.301610541727701</v>
      </c>
      <c r="G318" s="71">
        <v>0.24999999973572401</v>
      </c>
      <c r="H318" s="68">
        <v>38.799414348462697</v>
      </c>
      <c r="I318" s="71">
        <v>8.8344559218656304E-3</v>
      </c>
      <c r="J318" s="68">
        <v>28.989751098096601</v>
      </c>
      <c r="K318" s="71">
        <v>1.2615643397813301E-2</v>
      </c>
      <c r="L318" s="68">
        <v>20.0585651537335</v>
      </c>
    </row>
    <row r="319" spans="1:12" x14ac:dyDescent="0.2">
      <c r="A319" s="72" t="s">
        <v>954</v>
      </c>
      <c r="B319" s="66" t="s">
        <v>955</v>
      </c>
      <c r="C319" s="67">
        <v>70</v>
      </c>
      <c r="D319" s="67" t="s">
        <v>334</v>
      </c>
      <c r="E319" s="71">
        <v>9.3485211043104102E-2</v>
      </c>
      <c r="F319" s="68">
        <v>23.865300146412899</v>
      </c>
      <c r="G319" s="71">
        <v>0.24196755201204001</v>
      </c>
      <c r="H319" s="68">
        <v>20.644216691068799</v>
      </c>
      <c r="I319" s="71">
        <v>2.1667223253521498E-2</v>
      </c>
      <c r="J319" s="68">
        <v>51.6837481698389</v>
      </c>
      <c r="K319" s="71">
        <v>1.68208578637511E-2</v>
      </c>
      <c r="L319" s="68">
        <v>27.379209370424601</v>
      </c>
    </row>
    <row r="320" spans="1:12" x14ac:dyDescent="0.2">
      <c r="A320" s="72" t="s">
        <v>956</v>
      </c>
      <c r="B320" s="66" t="s">
        <v>957</v>
      </c>
      <c r="C320" s="67">
        <v>70</v>
      </c>
      <c r="D320" s="67" t="s">
        <v>334</v>
      </c>
      <c r="E320" s="71">
        <v>8.9346854931761296E-2</v>
      </c>
      <c r="F320" s="68">
        <v>14.787701317715999</v>
      </c>
      <c r="G320" s="71">
        <v>0.242242135824421</v>
      </c>
      <c r="H320" s="68">
        <v>20.937042459736499</v>
      </c>
      <c r="I320" s="71">
        <v>1.31827855730499E-2</v>
      </c>
      <c r="J320" s="68">
        <v>37.481698389458302</v>
      </c>
      <c r="K320" s="71">
        <v>1.2615643397813301E-2</v>
      </c>
      <c r="L320" s="68">
        <v>20.0585651537335</v>
      </c>
    </row>
    <row r="321" spans="1:12" x14ac:dyDescent="0.2">
      <c r="A321" s="72" t="s">
        <v>958</v>
      </c>
      <c r="B321" s="66" t="s">
        <v>959</v>
      </c>
      <c r="C321" s="67">
        <v>70</v>
      </c>
      <c r="D321" s="67" t="s">
        <v>334</v>
      </c>
      <c r="E321" s="71">
        <v>9.0321976490287906E-2</v>
      </c>
      <c r="F321" s="68">
        <v>17.715959004392399</v>
      </c>
      <c r="G321" s="71">
        <v>0.25</v>
      </c>
      <c r="H321" s="68">
        <v>51.390922401171302</v>
      </c>
      <c r="I321" s="71">
        <v>8.3502860730502709E-3</v>
      </c>
      <c r="J321" s="68">
        <v>27.086383601756999</v>
      </c>
      <c r="K321" s="71">
        <v>1.2615643397813301E-2</v>
      </c>
      <c r="L321" s="68">
        <v>20.0585651537335</v>
      </c>
    </row>
    <row r="322" spans="1:12" x14ac:dyDescent="0.2">
      <c r="A322" s="72" t="s">
        <v>960</v>
      </c>
      <c r="B322" s="66" t="s">
        <v>961</v>
      </c>
      <c r="C322" s="67">
        <v>70</v>
      </c>
      <c r="D322" s="67" t="s">
        <v>334</v>
      </c>
      <c r="E322" s="71">
        <v>9.8753122244301994E-2</v>
      </c>
      <c r="F322" s="68">
        <v>33.528550512445101</v>
      </c>
      <c r="G322" s="71">
        <v>0.25</v>
      </c>
      <c r="H322" s="68">
        <v>51.390922401171302</v>
      </c>
      <c r="I322" s="71">
        <v>1.68228654713415E-2</v>
      </c>
      <c r="J322" s="68">
        <v>44.363103953147899</v>
      </c>
      <c r="K322" s="71">
        <v>2.9436501261564399E-2</v>
      </c>
      <c r="L322" s="68">
        <v>41.727672035139101</v>
      </c>
    </row>
    <row r="323" spans="1:12" x14ac:dyDescent="0.2">
      <c r="A323" s="72" t="s">
        <v>962</v>
      </c>
      <c r="B323" s="66" t="s">
        <v>963</v>
      </c>
      <c r="C323" s="67">
        <v>70</v>
      </c>
      <c r="D323" s="67" t="s">
        <v>334</v>
      </c>
      <c r="E323" s="71">
        <v>0.101662586859935</v>
      </c>
      <c r="F323" s="68">
        <v>37.335285505124403</v>
      </c>
      <c r="G323" s="71">
        <v>0.25172057811424597</v>
      </c>
      <c r="H323" s="68">
        <v>55.490483162518302</v>
      </c>
      <c r="I323" s="71">
        <v>7.0098233402442704E-3</v>
      </c>
      <c r="J323" s="68">
        <v>21.229868228404101</v>
      </c>
      <c r="K323" s="71">
        <v>4.6257359125315499E-2</v>
      </c>
      <c r="L323" s="68">
        <v>51.976573938506597</v>
      </c>
    </row>
    <row r="324" spans="1:12" x14ac:dyDescent="0.2">
      <c r="A324" s="72" t="s">
        <v>964</v>
      </c>
      <c r="B324" s="66" t="s">
        <v>965</v>
      </c>
      <c r="C324" s="67">
        <v>70</v>
      </c>
      <c r="D324" s="67" t="s">
        <v>334</v>
      </c>
      <c r="E324" s="71">
        <v>9.75657594984886E-2</v>
      </c>
      <c r="F324" s="68">
        <v>31.478770131771601</v>
      </c>
      <c r="G324" s="71">
        <v>0.25</v>
      </c>
      <c r="H324" s="68">
        <v>51.390922401171302</v>
      </c>
      <c r="I324" s="71">
        <v>4.85034830202571E-3</v>
      </c>
      <c r="J324" s="68">
        <v>13.3235724743777</v>
      </c>
      <c r="K324" s="71">
        <v>3.7846930193440001E-2</v>
      </c>
      <c r="L324" s="68">
        <v>47.291361639824302</v>
      </c>
    </row>
    <row r="325" spans="1:12" x14ac:dyDescent="0.2">
      <c r="A325" s="72" t="s">
        <v>966</v>
      </c>
      <c r="B325" s="66" t="s">
        <v>967</v>
      </c>
      <c r="C325" s="67">
        <v>70</v>
      </c>
      <c r="D325" s="67" t="s">
        <v>334</v>
      </c>
      <c r="E325" s="71">
        <v>9.5269090781984603E-2</v>
      </c>
      <c r="F325" s="68">
        <v>27.5256222547584</v>
      </c>
      <c r="G325" s="71">
        <v>0.25</v>
      </c>
      <c r="H325" s="68">
        <v>51.390922401171302</v>
      </c>
      <c r="I325" s="71">
        <v>1.4781200016264999E-2</v>
      </c>
      <c r="J325" s="68">
        <v>41.142020497803799</v>
      </c>
      <c r="K325" s="71">
        <v>2.1026072329688901E-2</v>
      </c>
      <c r="L325" s="68">
        <v>33.528550512445101</v>
      </c>
    </row>
    <row r="326" spans="1:12" x14ac:dyDescent="0.2">
      <c r="A326" s="72" t="s">
        <v>968</v>
      </c>
      <c r="B326" s="66" t="s">
        <v>969</v>
      </c>
      <c r="C326" s="67">
        <v>70</v>
      </c>
      <c r="D326" s="67" t="s">
        <v>334</v>
      </c>
      <c r="E326" s="71">
        <v>9.48659290387424E-2</v>
      </c>
      <c r="F326" s="68">
        <v>26.500732064421701</v>
      </c>
      <c r="G326" s="71">
        <v>0.24999999978332599</v>
      </c>
      <c r="H326" s="68">
        <v>39.238653001464101</v>
      </c>
      <c r="I326" s="71">
        <v>2.1982143935087899E-2</v>
      </c>
      <c r="J326" s="68">
        <v>51.976573938506597</v>
      </c>
      <c r="K326" s="71">
        <v>1.2615643397813301E-2</v>
      </c>
      <c r="L326" s="68">
        <v>20.0585651537335</v>
      </c>
    </row>
    <row r="327" spans="1:12" x14ac:dyDescent="0.2">
      <c r="A327" s="72" t="s">
        <v>970</v>
      </c>
      <c r="B327" s="66" t="s">
        <v>971</v>
      </c>
      <c r="C327" s="67">
        <v>70</v>
      </c>
      <c r="D327" s="67" t="s">
        <v>334</v>
      </c>
      <c r="E327" s="71">
        <v>8.9428376676503302E-2</v>
      </c>
      <c r="F327" s="68">
        <v>15.2269399707174</v>
      </c>
      <c r="G327" s="71">
        <v>0.25</v>
      </c>
      <c r="H327" s="68">
        <v>51.390922401171302</v>
      </c>
      <c r="I327" s="71">
        <v>5.6694866316965601E-3</v>
      </c>
      <c r="J327" s="68">
        <v>16.983894582723298</v>
      </c>
      <c r="K327" s="71">
        <v>1.2615643397813301E-2</v>
      </c>
      <c r="L327" s="68">
        <v>20.0585651537335</v>
      </c>
    </row>
    <row r="328" spans="1:12" x14ac:dyDescent="0.2">
      <c r="A328" s="72" t="s">
        <v>972</v>
      </c>
      <c r="B328" s="66" t="s">
        <v>973</v>
      </c>
      <c r="C328" s="67">
        <v>70</v>
      </c>
      <c r="D328" s="67" t="s">
        <v>334</v>
      </c>
      <c r="E328" s="71">
        <v>0.111806958911187</v>
      </c>
      <c r="F328" s="68">
        <v>46.998535871156697</v>
      </c>
      <c r="G328" s="71">
        <v>0.25753465943339399</v>
      </c>
      <c r="H328" s="68">
        <v>65.446559297218201</v>
      </c>
      <c r="I328" s="71">
        <v>4.00392871067278E-2</v>
      </c>
      <c r="J328" s="68">
        <v>69.253294289897497</v>
      </c>
      <c r="K328" s="71">
        <v>3.7846930193440001E-2</v>
      </c>
      <c r="L328" s="68">
        <v>47.291361639824302</v>
      </c>
    </row>
    <row r="329" spans="1:12" x14ac:dyDescent="0.2">
      <c r="A329" s="72" t="s">
        <v>974</v>
      </c>
      <c r="B329" s="66" t="s">
        <v>975</v>
      </c>
      <c r="C329" s="67">
        <v>70</v>
      </c>
      <c r="D329" s="67" t="s">
        <v>334</v>
      </c>
      <c r="E329" s="71">
        <v>0.123291425595314</v>
      </c>
      <c r="F329" s="68">
        <v>53.001464128843303</v>
      </c>
      <c r="G329" s="71">
        <v>0.28702095019056001</v>
      </c>
      <c r="H329" s="68">
        <v>80.234260614934101</v>
      </c>
      <c r="I329" s="71">
        <v>5.3416825333817898E-2</v>
      </c>
      <c r="J329" s="68">
        <v>76.866764275256202</v>
      </c>
      <c r="K329" s="71">
        <v>2.9436501261564399E-2</v>
      </c>
      <c r="L329" s="68">
        <v>41.727672035139101</v>
      </c>
    </row>
    <row r="330" spans="1:12" x14ac:dyDescent="0.2">
      <c r="A330" s="72" t="s">
        <v>976</v>
      </c>
      <c r="B330" s="66" t="s">
        <v>977</v>
      </c>
      <c r="C330" s="67">
        <v>70</v>
      </c>
      <c r="D330" s="67" t="s">
        <v>334</v>
      </c>
      <c r="E330" s="71">
        <v>0.101983788277079</v>
      </c>
      <c r="F330" s="68">
        <v>38.067349926793597</v>
      </c>
      <c r="G330" s="71">
        <v>0.25376732880390601</v>
      </c>
      <c r="H330" s="68">
        <v>59.297218155197697</v>
      </c>
      <c r="I330" s="71">
        <v>2.6952749231703401E-2</v>
      </c>
      <c r="J330" s="68">
        <v>58.418740849194698</v>
      </c>
      <c r="K330" s="71">
        <v>2.5231286795626699E-2</v>
      </c>
      <c r="L330" s="68">
        <v>38.067349926793597</v>
      </c>
    </row>
    <row r="331" spans="1:12" x14ac:dyDescent="0.2">
      <c r="A331" s="72" t="s">
        <v>978</v>
      </c>
      <c r="B331" s="66" t="s">
        <v>979</v>
      </c>
      <c r="C331" s="67">
        <v>70</v>
      </c>
      <c r="D331" s="67" t="s">
        <v>334</v>
      </c>
      <c r="E331" s="71">
        <v>9.2681181630283604E-2</v>
      </c>
      <c r="F331" s="68">
        <v>21.6691068814056</v>
      </c>
      <c r="G331" s="71">
        <v>0.25344115509627801</v>
      </c>
      <c r="H331" s="68">
        <v>58.125915080527101</v>
      </c>
      <c r="I331" s="71">
        <v>7.7815319308216502E-3</v>
      </c>
      <c r="J331" s="68">
        <v>24.011713030746701</v>
      </c>
      <c r="K331" s="71">
        <v>1.68208578637511E-2</v>
      </c>
      <c r="L331" s="68">
        <v>27.379209370424601</v>
      </c>
    </row>
    <row r="332" spans="1:12" x14ac:dyDescent="0.2">
      <c r="A332" s="72" t="s">
        <v>980</v>
      </c>
      <c r="B332" s="66" t="s">
        <v>981</v>
      </c>
      <c r="C332" s="67">
        <v>70</v>
      </c>
      <c r="D332" s="67" t="s">
        <v>334</v>
      </c>
      <c r="E332" s="71">
        <v>9.5514631944511194E-2</v>
      </c>
      <c r="F332" s="68">
        <v>28.404099560761299</v>
      </c>
      <c r="G332" s="71">
        <v>0.24999999975451001</v>
      </c>
      <c r="H332" s="68">
        <v>38.945827232796503</v>
      </c>
      <c r="I332" s="71">
        <v>7.1073948174588102E-3</v>
      </c>
      <c r="J332" s="68">
        <v>22.108345534407</v>
      </c>
      <c r="K332" s="71">
        <v>2.9436501261564399E-2</v>
      </c>
      <c r="L332" s="68">
        <v>41.727672035139101</v>
      </c>
    </row>
    <row r="333" spans="1:12" x14ac:dyDescent="0.2">
      <c r="A333" s="72" t="s">
        <v>982</v>
      </c>
      <c r="B333" s="66" t="s">
        <v>983</v>
      </c>
      <c r="C333" s="67">
        <v>70</v>
      </c>
      <c r="D333" s="67" t="s">
        <v>334</v>
      </c>
      <c r="E333" s="71">
        <v>9.5654689488897396E-2</v>
      </c>
      <c r="F333" s="68">
        <v>28.843338213762799</v>
      </c>
      <c r="G333" s="71">
        <v>0.24999999962109501</v>
      </c>
      <c r="H333" s="68">
        <v>37.920937042459698</v>
      </c>
      <c r="I333" s="71">
        <v>2.0143210981845801E-2</v>
      </c>
      <c r="J333" s="68">
        <v>50.512445095168403</v>
      </c>
      <c r="K333" s="71">
        <v>1.68208578637511E-2</v>
      </c>
      <c r="L333" s="68">
        <v>27.379209370424601</v>
      </c>
    </row>
    <row r="334" spans="1:12" x14ac:dyDescent="0.2">
      <c r="A334" s="72" t="s">
        <v>984</v>
      </c>
      <c r="B334" s="66" t="s">
        <v>985</v>
      </c>
      <c r="C334" s="67">
        <v>70</v>
      </c>
      <c r="D334" s="67" t="s">
        <v>334</v>
      </c>
      <c r="E334" s="71">
        <v>0.106135950091949</v>
      </c>
      <c r="F334" s="68">
        <v>42.313323572474403</v>
      </c>
      <c r="G334" s="71">
        <v>0.26535129480761999</v>
      </c>
      <c r="H334" s="68">
        <v>72.913616398242993</v>
      </c>
      <c r="I334" s="71">
        <v>3.2030483138538401E-2</v>
      </c>
      <c r="J334" s="68">
        <v>64.275256222547597</v>
      </c>
      <c r="K334" s="71">
        <v>2.1026072329688901E-2</v>
      </c>
      <c r="L334" s="68">
        <v>33.528550512445101</v>
      </c>
    </row>
    <row r="335" spans="1:12" x14ac:dyDescent="0.2">
      <c r="A335" s="72" t="s">
        <v>986</v>
      </c>
      <c r="B335" s="66" t="s">
        <v>987</v>
      </c>
      <c r="C335" s="67">
        <v>70</v>
      </c>
      <c r="D335" s="67" t="s">
        <v>334</v>
      </c>
      <c r="E335" s="71">
        <v>0.10527453917339601</v>
      </c>
      <c r="F335" s="68">
        <v>41.874084919472899</v>
      </c>
      <c r="G335" s="71">
        <v>0.26026329864597603</v>
      </c>
      <c r="H335" s="68">
        <v>67.203513909224</v>
      </c>
      <c r="I335" s="71">
        <v>2.6123817612647999E-2</v>
      </c>
      <c r="J335" s="68">
        <v>57.833089311859403</v>
      </c>
      <c r="K335" s="71">
        <v>2.9436501261564399E-2</v>
      </c>
      <c r="L335" s="68">
        <v>41.727672035139101</v>
      </c>
    </row>
    <row r="336" spans="1:12" x14ac:dyDescent="0.2">
      <c r="A336" s="72" t="s">
        <v>988</v>
      </c>
      <c r="B336" s="66" t="s">
        <v>989</v>
      </c>
      <c r="C336" s="67">
        <v>70</v>
      </c>
      <c r="D336" s="67" t="s">
        <v>334</v>
      </c>
      <c r="E336" s="71">
        <v>0.10343297291650599</v>
      </c>
      <c r="F336" s="68">
        <v>40.409956076134698</v>
      </c>
      <c r="G336" s="71">
        <v>0.24585394416067899</v>
      </c>
      <c r="H336" s="68">
        <v>23.572474377745198</v>
      </c>
      <c r="I336" s="71">
        <v>3.9213687793211702E-2</v>
      </c>
      <c r="J336" s="68">
        <v>68.814055636896001</v>
      </c>
      <c r="K336" s="71">
        <v>2.5231286795626699E-2</v>
      </c>
      <c r="L336" s="68">
        <v>38.067349926793597</v>
      </c>
    </row>
    <row r="337" spans="1:12" x14ac:dyDescent="0.2">
      <c r="A337" s="72" t="s">
        <v>990</v>
      </c>
      <c r="B337" s="66" t="s">
        <v>991</v>
      </c>
      <c r="C337" s="67">
        <v>70</v>
      </c>
      <c r="D337" s="67" t="s">
        <v>334</v>
      </c>
      <c r="E337" s="71">
        <v>8.9720576699077598E-2</v>
      </c>
      <c r="F337" s="68">
        <v>16.398243045388</v>
      </c>
      <c r="G337" s="71">
        <v>0.23664545935560399</v>
      </c>
      <c r="H337" s="68">
        <v>18.301610541727701</v>
      </c>
      <c r="I337" s="71">
        <v>1.1490198411940201E-2</v>
      </c>
      <c r="J337" s="68">
        <v>34.407027818448</v>
      </c>
      <c r="K337" s="71">
        <v>2.1026072329688901E-2</v>
      </c>
      <c r="L337" s="68">
        <v>33.528550512445101</v>
      </c>
    </row>
    <row r="338" spans="1:12" x14ac:dyDescent="0.2">
      <c r="A338" s="72" t="s">
        <v>992</v>
      </c>
      <c r="B338" s="66" t="s">
        <v>993</v>
      </c>
      <c r="C338" s="67">
        <v>70</v>
      </c>
      <c r="D338" s="67" t="s">
        <v>334</v>
      </c>
      <c r="E338" s="71">
        <v>9.1007504774786696E-2</v>
      </c>
      <c r="F338" s="68">
        <v>19.472913616398198</v>
      </c>
      <c r="G338" s="71">
        <v>0.245649918730553</v>
      </c>
      <c r="H338" s="68">
        <v>23.4260614934114</v>
      </c>
      <c r="I338" s="71">
        <v>2.1413087981804902E-3</v>
      </c>
      <c r="J338" s="68">
        <v>5.8565153733528597</v>
      </c>
      <c r="K338" s="71">
        <v>2.5231286795626699E-2</v>
      </c>
      <c r="L338" s="68">
        <v>38.067349926793597</v>
      </c>
    </row>
    <row r="339" spans="1:12" x14ac:dyDescent="0.2">
      <c r="A339" s="72" t="s">
        <v>994</v>
      </c>
      <c r="B339" s="66" t="s">
        <v>995</v>
      </c>
      <c r="C339" s="67">
        <v>70</v>
      </c>
      <c r="D339" s="67" t="s">
        <v>334</v>
      </c>
      <c r="E339" s="71">
        <v>8.8172938648258897E-2</v>
      </c>
      <c r="F339" s="68">
        <v>12.8843338213763</v>
      </c>
      <c r="G339" s="71">
        <v>0.227962814557231</v>
      </c>
      <c r="H339" s="68">
        <v>14.9341142020498</v>
      </c>
      <c r="I339" s="71">
        <v>2.9142856600431698E-3</v>
      </c>
      <c r="J339" s="68">
        <v>8.3455344070278201</v>
      </c>
      <c r="K339" s="71">
        <v>3.36417157275022E-2</v>
      </c>
      <c r="L339" s="68">
        <v>44.655929721815497</v>
      </c>
    </row>
    <row r="340" spans="1:12" x14ac:dyDescent="0.2">
      <c r="A340" s="72" t="s">
        <v>996</v>
      </c>
      <c r="B340" s="66" t="s">
        <v>997</v>
      </c>
      <c r="C340" s="67">
        <v>70</v>
      </c>
      <c r="D340" s="67" t="s">
        <v>334</v>
      </c>
      <c r="E340" s="71">
        <v>9.1730106485743604E-2</v>
      </c>
      <c r="F340" s="68">
        <v>20.351390922401201</v>
      </c>
      <c r="G340" s="71">
        <v>0.25516173434273898</v>
      </c>
      <c r="H340" s="68">
        <v>62.664714494875597</v>
      </c>
      <c r="I340" s="71">
        <v>3.2077272507404701E-3</v>
      </c>
      <c r="J340" s="68">
        <v>9.22401171303075</v>
      </c>
      <c r="K340" s="71">
        <v>1.68208578637511E-2</v>
      </c>
      <c r="L340" s="68">
        <v>27.379209370424601</v>
      </c>
    </row>
    <row r="341" spans="1:12" x14ac:dyDescent="0.2">
      <c r="A341" s="72" t="s">
        <v>998</v>
      </c>
      <c r="B341" s="66" t="s">
        <v>999</v>
      </c>
      <c r="C341" s="67">
        <v>70</v>
      </c>
      <c r="D341" s="67" t="s">
        <v>334</v>
      </c>
      <c r="E341" s="71">
        <v>9.2620943522594507E-2</v>
      </c>
      <c r="F341" s="68">
        <v>21.522693997071698</v>
      </c>
      <c r="G341" s="71">
        <v>0.26262833436390798</v>
      </c>
      <c r="H341" s="68">
        <v>69.985358711566604</v>
      </c>
      <c r="I341" s="71">
        <v>2.6188528060623701E-3</v>
      </c>
      <c r="J341" s="68">
        <v>7.6134699853587096</v>
      </c>
      <c r="K341" s="71">
        <v>1.2615643397813301E-2</v>
      </c>
      <c r="L341" s="68">
        <v>20.0585651537335</v>
      </c>
    </row>
    <row r="342" spans="1:12" x14ac:dyDescent="0.2">
      <c r="A342" s="72" t="s">
        <v>1000</v>
      </c>
      <c r="B342" s="66" t="s">
        <v>1001</v>
      </c>
      <c r="C342" s="67">
        <v>70</v>
      </c>
      <c r="D342" s="67" t="s">
        <v>334</v>
      </c>
      <c r="E342" s="71">
        <v>8.7269953877828793E-2</v>
      </c>
      <c r="F342" s="68">
        <v>11.7130307467057</v>
      </c>
      <c r="G342" s="71">
        <v>0.25</v>
      </c>
      <c r="H342" s="68">
        <v>51.390922401171302</v>
      </c>
      <c r="I342" s="71">
        <v>3.3994327016106801E-3</v>
      </c>
      <c r="J342" s="68">
        <v>10.102489019033699</v>
      </c>
      <c r="K342" s="71">
        <v>8.41042893187555E-3</v>
      </c>
      <c r="L342" s="68">
        <v>13.909224011713</v>
      </c>
    </row>
    <row r="343" spans="1:12" x14ac:dyDescent="0.2">
      <c r="A343" s="72" t="s">
        <v>1002</v>
      </c>
      <c r="B343" s="66" t="s">
        <v>1003</v>
      </c>
      <c r="C343" s="67">
        <v>70</v>
      </c>
      <c r="D343" s="67" t="s">
        <v>334</v>
      </c>
      <c r="E343" s="71">
        <v>9.2098678871342002E-2</v>
      </c>
      <c r="F343" s="68">
        <v>20.790629575402601</v>
      </c>
      <c r="G343" s="71">
        <v>0.25</v>
      </c>
      <c r="H343" s="68">
        <v>51.390922401171302</v>
      </c>
      <c r="I343" s="71">
        <v>5.2699642843370897E-3</v>
      </c>
      <c r="J343" s="68">
        <v>15.080527086383601</v>
      </c>
      <c r="K343" s="71">
        <v>2.1026072329688901E-2</v>
      </c>
      <c r="L343" s="68">
        <v>33.528550512445101</v>
      </c>
    </row>
    <row r="344" spans="1:12" x14ac:dyDescent="0.2">
      <c r="A344" s="72" t="s">
        <v>1004</v>
      </c>
      <c r="B344" s="66" t="s">
        <v>1005</v>
      </c>
      <c r="C344" s="67">
        <v>70</v>
      </c>
      <c r="D344" s="67" t="s">
        <v>334</v>
      </c>
      <c r="E344" s="71">
        <v>8.9797367028403394E-2</v>
      </c>
      <c r="F344" s="68">
        <v>16.837481698389499</v>
      </c>
      <c r="G344" s="71">
        <v>0.25</v>
      </c>
      <c r="H344" s="68">
        <v>51.390922401171302</v>
      </c>
      <c r="I344" s="71">
        <v>2.5712432214591899E-3</v>
      </c>
      <c r="J344" s="68">
        <v>7.4670571010248903</v>
      </c>
      <c r="K344" s="71">
        <v>1.68208578637511E-2</v>
      </c>
      <c r="L344" s="68">
        <v>27.379209370424601</v>
      </c>
    </row>
    <row r="345" spans="1:12" x14ac:dyDescent="0.2">
      <c r="A345" s="72" t="s">
        <v>1006</v>
      </c>
      <c r="B345" s="66" t="s">
        <v>1007</v>
      </c>
      <c r="C345" s="67">
        <v>70</v>
      </c>
      <c r="D345" s="67" t="s">
        <v>334</v>
      </c>
      <c r="E345" s="71">
        <v>9.2719540881525106E-2</v>
      </c>
      <c r="F345" s="68">
        <v>21.815519765739399</v>
      </c>
      <c r="G345" s="71">
        <v>0.25</v>
      </c>
      <c r="H345" s="68">
        <v>51.390922401171302</v>
      </c>
      <c r="I345" s="71">
        <v>2.9273358489485301E-3</v>
      </c>
      <c r="J345" s="68">
        <v>8.4919472913616403</v>
      </c>
      <c r="K345" s="71">
        <v>2.5231286795626699E-2</v>
      </c>
      <c r="L345" s="68">
        <v>38.067349926793597</v>
      </c>
    </row>
    <row r="346" spans="1:12" x14ac:dyDescent="0.2">
      <c r="A346" s="72" t="s">
        <v>681</v>
      </c>
      <c r="B346" s="66" t="s">
        <v>1008</v>
      </c>
      <c r="C346" s="67">
        <v>70</v>
      </c>
      <c r="D346" s="67" t="s">
        <v>334</v>
      </c>
      <c r="E346" s="71">
        <v>9.5546190899798003E-2</v>
      </c>
      <c r="F346" s="68">
        <v>28.550512445095201</v>
      </c>
      <c r="G346" s="71">
        <v>0.25376732518965001</v>
      </c>
      <c r="H346" s="68">
        <v>59.150805270863799</v>
      </c>
      <c r="I346" s="71">
        <v>7.6399607141173697E-3</v>
      </c>
      <c r="J346" s="68">
        <v>23.572474377745198</v>
      </c>
      <c r="K346" s="71">
        <v>2.5231286795626699E-2</v>
      </c>
      <c r="L346" s="68">
        <v>38.067349926793597</v>
      </c>
    </row>
    <row r="347" spans="1:12" x14ac:dyDescent="0.2">
      <c r="A347" s="72" t="s">
        <v>1009</v>
      </c>
      <c r="B347" s="66" t="s">
        <v>1010</v>
      </c>
      <c r="C347" s="67">
        <v>70</v>
      </c>
      <c r="D347" s="67" t="s">
        <v>334</v>
      </c>
      <c r="E347" s="71">
        <v>9.5619376431309397E-2</v>
      </c>
      <c r="F347" s="68">
        <v>28.696925329429</v>
      </c>
      <c r="G347" s="71">
        <v>0.25</v>
      </c>
      <c r="H347" s="68">
        <v>51.390922401171302</v>
      </c>
      <c r="I347" s="71">
        <v>7.4216280323638403E-3</v>
      </c>
      <c r="J347" s="68">
        <v>22.986822840409999</v>
      </c>
      <c r="K347" s="71">
        <v>2.9436501261564399E-2</v>
      </c>
      <c r="L347" s="68">
        <v>41.727672035139101</v>
      </c>
    </row>
    <row r="348" spans="1:12" x14ac:dyDescent="0.2">
      <c r="A348" s="72" t="s">
        <v>1011</v>
      </c>
      <c r="B348" s="66" t="s">
        <v>1012</v>
      </c>
      <c r="C348" s="67">
        <v>70</v>
      </c>
      <c r="D348" s="67" t="s">
        <v>334</v>
      </c>
      <c r="E348" s="71">
        <v>9.8974757845904093E-2</v>
      </c>
      <c r="F348" s="68">
        <v>33.967789165446597</v>
      </c>
      <c r="G348" s="71">
        <v>0.26088673100131599</v>
      </c>
      <c r="H348" s="68">
        <v>68.081991215226907</v>
      </c>
      <c r="I348" s="71">
        <v>6.6010412748319404E-3</v>
      </c>
      <c r="J348" s="68">
        <v>19.765739385065899</v>
      </c>
      <c r="K348" s="71">
        <v>2.9436501261564399E-2</v>
      </c>
      <c r="L348" s="68">
        <v>41.727672035139101</v>
      </c>
    </row>
    <row r="349" spans="1:12" x14ac:dyDescent="0.2">
      <c r="A349" s="72" t="s">
        <v>1013</v>
      </c>
      <c r="B349" s="66" t="s">
        <v>1014</v>
      </c>
      <c r="C349" s="67">
        <v>70</v>
      </c>
      <c r="D349" s="67" t="s">
        <v>334</v>
      </c>
      <c r="E349" s="71">
        <v>8.8841510325602294E-2</v>
      </c>
      <c r="F349" s="68">
        <v>13.616398243045399</v>
      </c>
      <c r="G349" s="71">
        <v>0.244660714119456</v>
      </c>
      <c r="H349" s="68">
        <v>22.840409956076101</v>
      </c>
      <c r="I349" s="71">
        <v>5.04295899360008E-3</v>
      </c>
      <c r="J349" s="68">
        <v>13.7628111273792</v>
      </c>
      <c r="K349" s="71">
        <v>1.68208578637511E-2</v>
      </c>
      <c r="L349" s="68">
        <v>27.379209370424601</v>
      </c>
    </row>
    <row r="350" spans="1:12" x14ac:dyDescent="0.2">
      <c r="A350" s="72" t="s">
        <v>1015</v>
      </c>
      <c r="B350" s="66" t="s">
        <v>1016</v>
      </c>
      <c r="C350" s="67">
        <v>70</v>
      </c>
      <c r="D350" s="67" t="s">
        <v>334</v>
      </c>
      <c r="E350" s="71">
        <v>7.9403808832062703E-2</v>
      </c>
      <c r="F350" s="68">
        <v>6.1493411420205</v>
      </c>
      <c r="G350" s="71">
        <v>0.19777566382683201</v>
      </c>
      <c r="H350" s="68">
        <v>8.199121522694</v>
      </c>
      <c r="I350" s="71">
        <v>6.7940469418541804E-3</v>
      </c>
      <c r="J350" s="68">
        <v>20.351390922401201</v>
      </c>
      <c r="K350" s="71">
        <v>3.36417157275022E-2</v>
      </c>
      <c r="L350" s="68">
        <v>44.655929721815497</v>
      </c>
    </row>
    <row r="351" spans="1:12" x14ac:dyDescent="0.2">
      <c r="A351" s="72" t="s">
        <v>1017</v>
      </c>
      <c r="B351" s="66" t="s">
        <v>1018</v>
      </c>
      <c r="C351" s="67">
        <v>70</v>
      </c>
      <c r="D351" s="67" t="s">
        <v>334</v>
      </c>
      <c r="E351" s="71">
        <v>4.8543539562989901E-2</v>
      </c>
      <c r="F351" s="68">
        <v>2.0497803806735</v>
      </c>
      <c r="G351" s="71">
        <v>8.4713701867009494E-2</v>
      </c>
      <c r="H351" s="68">
        <v>2.3426061493411399</v>
      </c>
      <c r="I351" s="71">
        <v>6.2491287647691296E-3</v>
      </c>
      <c r="J351" s="68">
        <v>18.887262079062999</v>
      </c>
      <c r="K351" s="71">
        <v>5.4667788057190997E-2</v>
      </c>
      <c r="L351" s="68">
        <v>56.222547584187403</v>
      </c>
    </row>
    <row r="352" spans="1:12" x14ac:dyDescent="0.2">
      <c r="A352" s="72" t="s">
        <v>1019</v>
      </c>
      <c r="B352" s="66" t="s">
        <v>1020</v>
      </c>
      <c r="C352" s="67">
        <v>70</v>
      </c>
      <c r="D352" s="67" t="s">
        <v>334</v>
      </c>
      <c r="E352" s="71">
        <v>9.1004808613812202E-2</v>
      </c>
      <c r="F352" s="68">
        <v>19.180087847730601</v>
      </c>
      <c r="G352" s="71">
        <v>0.25376732895255599</v>
      </c>
      <c r="H352" s="68">
        <v>59.443631039531503</v>
      </c>
      <c r="I352" s="71">
        <v>6.6314534910670601E-3</v>
      </c>
      <c r="J352" s="68">
        <v>20.0585651537335</v>
      </c>
      <c r="K352" s="71">
        <v>1.2615643397813301E-2</v>
      </c>
      <c r="L352" s="68">
        <v>20.0585651537335</v>
      </c>
    </row>
    <row r="353" spans="1:12" x14ac:dyDescent="0.2">
      <c r="A353" s="72" t="s">
        <v>1021</v>
      </c>
      <c r="B353" s="66" t="s">
        <v>1022</v>
      </c>
      <c r="C353" s="67">
        <v>70</v>
      </c>
      <c r="D353" s="67" t="s">
        <v>334</v>
      </c>
      <c r="E353" s="71">
        <v>8.7477642352547597E-2</v>
      </c>
      <c r="F353" s="68">
        <v>12.0058565153734</v>
      </c>
      <c r="G353" s="71">
        <v>0.249998676879678</v>
      </c>
      <c r="H353" s="68">
        <v>31.1859443631039</v>
      </c>
      <c r="I353" s="71">
        <v>8.2290357120267405E-3</v>
      </c>
      <c r="J353" s="68">
        <v>26.354319180087799</v>
      </c>
      <c r="K353" s="71">
        <v>4.2052144659377802E-3</v>
      </c>
      <c r="L353" s="68">
        <v>9.8096632503660306</v>
      </c>
    </row>
    <row r="354" spans="1:12" x14ac:dyDescent="0.2">
      <c r="A354" s="72" t="s">
        <v>1023</v>
      </c>
      <c r="B354" s="66" t="s">
        <v>1024</v>
      </c>
      <c r="C354" s="67">
        <v>70</v>
      </c>
      <c r="D354" s="67" t="s">
        <v>334</v>
      </c>
      <c r="E354" s="71">
        <v>8.5983911954565298E-2</v>
      </c>
      <c r="F354" s="68">
        <v>10.688140556369</v>
      </c>
      <c r="G354" s="71">
        <v>0.23410171230792201</v>
      </c>
      <c r="H354" s="68">
        <v>17.2767203513909</v>
      </c>
      <c r="I354" s="71">
        <v>7.02916569202236E-3</v>
      </c>
      <c r="J354" s="68">
        <v>21.522693997071698</v>
      </c>
      <c r="K354" s="71">
        <v>1.68208578637511E-2</v>
      </c>
      <c r="L354" s="68">
        <v>27.379209370424601</v>
      </c>
    </row>
    <row r="355" spans="1:12" x14ac:dyDescent="0.2">
      <c r="A355" s="72" t="s">
        <v>1025</v>
      </c>
      <c r="B355" s="66" t="s">
        <v>1026</v>
      </c>
      <c r="C355" s="67">
        <v>70</v>
      </c>
      <c r="D355" s="67" t="s">
        <v>334</v>
      </c>
      <c r="E355" s="71">
        <v>9.1055732310031598E-2</v>
      </c>
      <c r="F355" s="68">
        <v>19.6193265007321</v>
      </c>
      <c r="G355" s="71">
        <v>0.25</v>
      </c>
      <c r="H355" s="68">
        <v>51.390922401171302</v>
      </c>
      <c r="I355" s="71">
        <v>6.3463390663437E-3</v>
      </c>
      <c r="J355" s="68">
        <v>19.472913616398198</v>
      </c>
      <c r="K355" s="71">
        <v>1.68208578637511E-2</v>
      </c>
      <c r="L355" s="68">
        <v>27.379209370424601</v>
      </c>
    </row>
    <row r="356" spans="1:12" x14ac:dyDescent="0.2">
      <c r="A356" s="72" t="s">
        <v>1027</v>
      </c>
      <c r="B356" s="66" t="s">
        <v>1028</v>
      </c>
      <c r="C356" s="67">
        <v>70</v>
      </c>
      <c r="D356" s="67" t="s">
        <v>334</v>
      </c>
      <c r="E356" s="71">
        <v>9.8328371861631306E-2</v>
      </c>
      <c r="F356" s="68">
        <v>32.796486090776</v>
      </c>
      <c r="G356" s="71">
        <v>0.249999999645136</v>
      </c>
      <c r="H356" s="68">
        <v>38.067349926793597</v>
      </c>
      <c r="I356" s="71">
        <v>2.8164258076007101E-2</v>
      </c>
      <c r="J356" s="68">
        <v>60.029282576866798</v>
      </c>
      <c r="K356" s="71">
        <v>1.68208578637511E-2</v>
      </c>
      <c r="L356" s="68">
        <v>27.379209370424601</v>
      </c>
    </row>
    <row r="357" spans="1:12" x14ac:dyDescent="0.2">
      <c r="A357" s="72" t="s">
        <v>1029</v>
      </c>
      <c r="B357" s="66" t="s">
        <v>1030</v>
      </c>
      <c r="C357" s="67">
        <v>70</v>
      </c>
      <c r="D357" s="67" t="s">
        <v>334</v>
      </c>
      <c r="E357" s="71">
        <v>9.1671528636765795E-2</v>
      </c>
      <c r="F357" s="68">
        <v>20.204978038067299</v>
      </c>
      <c r="G357" s="71">
        <v>0.24999999909843101</v>
      </c>
      <c r="H357" s="68">
        <v>36.456808199121497</v>
      </c>
      <c r="I357" s="71">
        <v>3.9885144821776002E-3</v>
      </c>
      <c r="J357" s="68">
        <v>11.566617862371899</v>
      </c>
      <c r="K357" s="71">
        <v>2.1026072329688901E-2</v>
      </c>
      <c r="L357" s="68">
        <v>33.528550512445101</v>
      </c>
    </row>
    <row r="358" spans="1:12" x14ac:dyDescent="0.2">
      <c r="A358" s="72" t="s">
        <v>1031</v>
      </c>
      <c r="B358" s="66" t="s">
        <v>1032</v>
      </c>
      <c r="C358" s="67">
        <v>70</v>
      </c>
      <c r="D358" s="67" t="s">
        <v>334</v>
      </c>
      <c r="E358" s="71">
        <v>9.9670421462115494E-2</v>
      </c>
      <c r="F358" s="68">
        <v>35.431918008784798</v>
      </c>
      <c r="G358" s="71">
        <v>0.25172057751791999</v>
      </c>
      <c r="H358" s="68">
        <v>55.197657393850697</v>
      </c>
      <c r="I358" s="71">
        <v>9.44375667498616E-3</v>
      </c>
      <c r="J358" s="68">
        <v>30.014641288433399</v>
      </c>
      <c r="K358" s="71">
        <v>3.7846930193440001E-2</v>
      </c>
      <c r="L358" s="68">
        <v>47.291361639824302</v>
      </c>
    </row>
    <row r="359" spans="1:12" x14ac:dyDescent="0.2">
      <c r="A359" s="72" t="s">
        <v>1033</v>
      </c>
      <c r="B359" s="66" t="s">
        <v>1034</v>
      </c>
      <c r="C359" s="67">
        <v>70</v>
      </c>
      <c r="D359" s="67" t="s">
        <v>334</v>
      </c>
      <c r="E359" s="71">
        <v>9.4083233300715899E-2</v>
      </c>
      <c r="F359" s="68">
        <v>24.743777452415799</v>
      </c>
      <c r="G359" s="71">
        <v>0.25401468099658397</v>
      </c>
      <c r="H359" s="68">
        <v>60.175695461200597</v>
      </c>
      <c r="I359" s="71">
        <v>1.14141610418127E-2</v>
      </c>
      <c r="J359" s="68">
        <v>34.114202049780403</v>
      </c>
      <c r="K359" s="71">
        <v>1.68208578637511E-2</v>
      </c>
      <c r="L359" s="68">
        <v>27.379209370424601</v>
      </c>
    </row>
    <row r="360" spans="1:12" x14ac:dyDescent="0.2">
      <c r="A360" s="72" t="s">
        <v>1035</v>
      </c>
      <c r="B360" s="66" t="s">
        <v>1036</v>
      </c>
      <c r="C360" s="67">
        <v>70</v>
      </c>
      <c r="D360" s="67" t="s">
        <v>334</v>
      </c>
      <c r="E360" s="71">
        <v>8.8547153167466697E-2</v>
      </c>
      <c r="F360" s="68">
        <v>13.4699853587116</v>
      </c>
      <c r="G360" s="71">
        <v>0.22003510571627899</v>
      </c>
      <c r="H360" s="68">
        <v>12.445095168374801</v>
      </c>
      <c r="I360" s="71">
        <v>3.5542091267429798E-3</v>
      </c>
      <c r="J360" s="68">
        <v>10.395314787701301</v>
      </c>
      <c r="K360" s="71">
        <v>4.2052144659377802E-2</v>
      </c>
      <c r="L360" s="68">
        <v>49.780380673499302</v>
      </c>
    </row>
    <row r="361" spans="1:12" x14ac:dyDescent="0.2">
      <c r="A361" s="72" t="s">
        <v>1037</v>
      </c>
      <c r="B361" s="66" t="s">
        <v>1038</v>
      </c>
      <c r="C361" s="67">
        <v>70</v>
      </c>
      <c r="D361" s="67" t="s">
        <v>334</v>
      </c>
      <c r="E361" s="71">
        <v>0.105209675414303</v>
      </c>
      <c r="F361" s="68">
        <v>41.581259150805302</v>
      </c>
      <c r="G361" s="71">
        <v>0.239521173602701</v>
      </c>
      <c r="H361" s="68">
        <v>19.6193265007321</v>
      </c>
      <c r="I361" s="71">
        <v>3.8260922446768798E-2</v>
      </c>
      <c r="J361" s="68">
        <v>68.081991215226907</v>
      </c>
      <c r="K361" s="71">
        <v>3.7846930193440001E-2</v>
      </c>
      <c r="L361" s="68">
        <v>47.291361639824302</v>
      </c>
    </row>
    <row r="362" spans="1:12" x14ac:dyDescent="0.2">
      <c r="A362" s="72" t="s">
        <v>1039</v>
      </c>
      <c r="B362" s="66" t="s">
        <v>1040</v>
      </c>
      <c r="C362" s="67">
        <v>70</v>
      </c>
      <c r="D362" s="67" t="s">
        <v>334</v>
      </c>
      <c r="E362" s="71">
        <v>9.3644712194110899E-2</v>
      </c>
      <c r="F362" s="68">
        <v>24.011713030746701</v>
      </c>
      <c r="G362" s="71">
        <v>0.25434085575477899</v>
      </c>
      <c r="H362" s="68">
        <v>60.907759882869698</v>
      </c>
      <c r="I362" s="71">
        <v>5.5672084978648402E-3</v>
      </c>
      <c r="J362" s="68">
        <v>16.398243045388</v>
      </c>
      <c r="K362" s="71">
        <v>2.1026072329688901E-2</v>
      </c>
      <c r="L362" s="68">
        <v>33.528550512445101</v>
      </c>
    </row>
    <row r="363" spans="1:12" x14ac:dyDescent="0.2">
      <c r="A363" s="72" t="s">
        <v>1041</v>
      </c>
      <c r="B363" s="66" t="s">
        <v>1042</v>
      </c>
      <c r="C363" s="67">
        <v>70</v>
      </c>
      <c r="D363" s="67" t="s">
        <v>334</v>
      </c>
      <c r="E363" s="71">
        <v>9.4144359315670001E-2</v>
      </c>
      <c r="F363" s="68">
        <v>24.890190336749601</v>
      </c>
      <c r="G363" s="71">
        <v>0.24033903087757699</v>
      </c>
      <c r="H363" s="68">
        <v>20.204978038067299</v>
      </c>
      <c r="I363" s="71">
        <v>1.6862760273806301E-2</v>
      </c>
      <c r="J363" s="68">
        <v>44.509516837481698</v>
      </c>
      <c r="K363" s="71">
        <v>2.5231286795626699E-2</v>
      </c>
      <c r="L363" s="68">
        <v>38.067349926793597</v>
      </c>
    </row>
    <row r="364" spans="1:12" x14ac:dyDescent="0.2">
      <c r="A364" s="72" t="s">
        <v>1043</v>
      </c>
      <c r="B364" s="66" t="s">
        <v>1044</v>
      </c>
      <c r="C364" s="67">
        <v>70</v>
      </c>
      <c r="D364" s="67" t="s">
        <v>334</v>
      </c>
      <c r="E364" s="71">
        <v>0.10718679334694201</v>
      </c>
      <c r="F364" s="68">
        <v>43.777452415812597</v>
      </c>
      <c r="G364" s="71">
        <v>0.25802936453315001</v>
      </c>
      <c r="H364" s="68">
        <v>65.592972181552</v>
      </c>
      <c r="I364" s="71">
        <v>3.4094514246112297E-2</v>
      </c>
      <c r="J364" s="68">
        <v>65.446559297218201</v>
      </c>
      <c r="K364" s="71">
        <v>2.9436501261564399E-2</v>
      </c>
      <c r="L364" s="68">
        <v>41.727672035139101</v>
      </c>
    </row>
    <row r="365" spans="1:12" x14ac:dyDescent="0.2">
      <c r="A365" s="72" t="s">
        <v>1045</v>
      </c>
      <c r="B365" s="66" t="s">
        <v>1046</v>
      </c>
      <c r="C365" s="67">
        <v>70</v>
      </c>
      <c r="D365" s="67" t="s">
        <v>334</v>
      </c>
      <c r="E365" s="71">
        <v>0.117975725140191</v>
      </c>
      <c r="F365" s="68">
        <v>50.512445095168403</v>
      </c>
      <c r="G365" s="71">
        <v>0.25286763019041097</v>
      </c>
      <c r="H365" s="68">
        <v>57.540263543191799</v>
      </c>
      <c r="I365" s="71">
        <v>8.42386873664102E-2</v>
      </c>
      <c r="J365" s="68">
        <v>83.162518301610504</v>
      </c>
      <c r="K365" s="71">
        <v>1.68208578637511E-2</v>
      </c>
      <c r="L365" s="68">
        <v>27.379209370424601</v>
      </c>
    </row>
    <row r="366" spans="1:12" x14ac:dyDescent="0.2">
      <c r="A366" s="72" t="s">
        <v>1047</v>
      </c>
      <c r="B366" s="66" t="s">
        <v>1048</v>
      </c>
      <c r="C366" s="67">
        <v>70</v>
      </c>
      <c r="D366" s="67" t="s">
        <v>334</v>
      </c>
      <c r="E366" s="71">
        <v>0.19314984763714299</v>
      </c>
      <c r="F366" s="68">
        <v>73.352855051244504</v>
      </c>
      <c r="G366" s="71">
        <v>0.251147051706818</v>
      </c>
      <c r="H366" s="68">
        <v>54.026354319180101</v>
      </c>
      <c r="I366" s="71">
        <v>0.29886598994304597</v>
      </c>
      <c r="J366" s="68">
        <v>95.168374816983899</v>
      </c>
      <c r="K366" s="71">
        <v>2.9436501261564399E-2</v>
      </c>
      <c r="L366" s="68">
        <v>41.727672035139101</v>
      </c>
    </row>
    <row r="367" spans="1:12" x14ac:dyDescent="0.2">
      <c r="A367" s="72" t="s">
        <v>1049</v>
      </c>
      <c r="B367" s="66" t="s">
        <v>1050</v>
      </c>
      <c r="C367" s="67">
        <v>70</v>
      </c>
      <c r="D367" s="67" t="s">
        <v>334</v>
      </c>
      <c r="E367" s="71">
        <v>0.29255874511533297</v>
      </c>
      <c r="F367" s="68">
        <v>87.994143484626605</v>
      </c>
      <c r="G367" s="71">
        <v>0.32152949363550398</v>
      </c>
      <c r="H367" s="68">
        <v>85.212298682284001</v>
      </c>
      <c r="I367" s="71">
        <v>0.52250502598299198</v>
      </c>
      <c r="J367" s="68">
        <v>99.121522693997093</v>
      </c>
      <c r="K367" s="71">
        <v>3.36417157275022E-2</v>
      </c>
      <c r="L367" s="68">
        <v>44.655929721815497</v>
      </c>
    </row>
    <row r="368" spans="1:12" x14ac:dyDescent="0.2">
      <c r="A368" s="72" t="s">
        <v>1051</v>
      </c>
      <c r="B368" s="66" t="s">
        <v>1052</v>
      </c>
      <c r="C368" s="67">
        <v>69</v>
      </c>
      <c r="D368" s="67" t="s">
        <v>334</v>
      </c>
      <c r="E368" s="71">
        <v>0.273381579819855</v>
      </c>
      <c r="F368" s="68">
        <v>85.944363103953194</v>
      </c>
      <c r="G368" s="71">
        <v>0.289955596710054</v>
      </c>
      <c r="H368" s="68">
        <v>80.673499267935597</v>
      </c>
      <c r="I368" s="71">
        <v>0.119928419452623</v>
      </c>
      <c r="J368" s="68">
        <v>87.847730600292806</v>
      </c>
      <c r="K368" s="71">
        <v>0.41026072329688901</v>
      </c>
      <c r="L368" s="68">
        <v>87.847730600292806</v>
      </c>
    </row>
    <row r="369" spans="1:12" x14ac:dyDescent="0.2">
      <c r="A369" s="72" t="s">
        <v>1053</v>
      </c>
      <c r="B369" s="66" t="s">
        <v>1054</v>
      </c>
      <c r="C369" s="67">
        <v>67</v>
      </c>
      <c r="D369" s="67" t="s">
        <v>334</v>
      </c>
      <c r="E369" s="71">
        <v>0.159647686273449</v>
      </c>
      <c r="F369" s="68">
        <v>65.885797950219597</v>
      </c>
      <c r="G369" s="71">
        <v>0.32122484330489298</v>
      </c>
      <c r="H369" s="68">
        <v>85.065885797950202</v>
      </c>
      <c r="I369" s="71">
        <v>4.41774249351332E-2</v>
      </c>
      <c r="J369" s="68">
        <v>71.888726207906302</v>
      </c>
      <c r="K369" s="71">
        <v>0.11354079058032</v>
      </c>
      <c r="L369" s="68">
        <v>69.253294289897497</v>
      </c>
    </row>
    <row r="370" spans="1:12" x14ac:dyDescent="0.2">
      <c r="A370" s="72" t="s">
        <v>1055</v>
      </c>
      <c r="B370" s="66" t="s">
        <v>1056</v>
      </c>
      <c r="C370" s="67">
        <v>69</v>
      </c>
      <c r="D370" s="67" t="s">
        <v>334</v>
      </c>
      <c r="E370" s="71">
        <v>0.111345505791968</v>
      </c>
      <c r="F370" s="68">
        <v>46.852122986822799</v>
      </c>
      <c r="G370" s="71">
        <v>0.243381352453928</v>
      </c>
      <c r="H370" s="68">
        <v>21.815519765739399</v>
      </c>
      <c r="I370" s="71">
        <v>4.0192591330721603E-2</v>
      </c>
      <c r="J370" s="68">
        <v>69.399707174231295</v>
      </c>
      <c r="K370" s="71">
        <v>5.04625735912533E-2</v>
      </c>
      <c r="L370" s="68">
        <v>53.587115666178597</v>
      </c>
    </row>
    <row r="371" spans="1:12" x14ac:dyDescent="0.2">
      <c r="A371" s="72" t="s">
        <v>1057</v>
      </c>
      <c r="B371" s="66" t="s">
        <v>1058</v>
      </c>
      <c r="C371" s="67">
        <v>69</v>
      </c>
      <c r="D371" s="67" t="s">
        <v>334</v>
      </c>
      <c r="E371" s="71">
        <v>0.322648637230813</v>
      </c>
      <c r="F371" s="68">
        <v>90.629575402635396</v>
      </c>
      <c r="G371" s="71">
        <v>0.24999999989756799</v>
      </c>
      <c r="H371" s="68">
        <v>40.263543191800899</v>
      </c>
      <c r="I371" s="71">
        <v>1.7945911794870598E-2</v>
      </c>
      <c r="J371" s="68">
        <v>47.144948755490503</v>
      </c>
      <c r="K371" s="71">
        <v>0.7</v>
      </c>
      <c r="L371" s="68">
        <v>95.461200585651497</v>
      </c>
    </row>
    <row r="372" spans="1:12" x14ac:dyDescent="0.2">
      <c r="A372" s="72" t="s">
        <v>1059</v>
      </c>
      <c r="B372" s="66" t="s">
        <v>1060</v>
      </c>
      <c r="C372" s="67">
        <v>67</v>
      </c>
      <c r="D372" s="67" t="s">
        <v>334</v>
      </c>
      <c r="E372" s="71">
        <v>9.34816183624365E-2</v>
      </c>
      <c r="F372" s="68">
        <v>23.7188872620791</v>
      </c>
      <c r="G372" s="71">
        <v>0.249999985210797</v>
      </c>
      <c r="H372" s="68">
        <v>31.771595900439198</v>
      </c>
      <c r="I372" s="71">
        <v>5.2135830808857997E-3</v>
      </c>
      <c r="J372" s="68">
        <v>14.494875549048301</v>
      </c>
      <c r="K372" s="71">
        <v>2.5231286795626699E-2</v>
      </c>
      <c r="L372" s="68">
        <v>38.067349926793597</v>
      </c>
    </row>
    <row r="373" spans="1:12" x14ac:dyDescent="0.2">
      <c r="A373" s="72" t="s">
        <v>1061</v>
      </c>
      <c r="B373" s="66" t="s">
        <v>1062</v>
      </c>
      <c r="C373" s="67">
        <v>69</v>
      </c>
      <c r="D373" s="67" t="s">
        <v>334</v>
      </c>
      <c r="E373" s="71">
        <v>0.151392635086883</v>
      </c>
      <c r="F373" s="68">
        <v>63.103953147877</v>
      </c>
      <c r="G373" s="71">
        <v>0.24999999999761399</v>
      </c>
      <c r="H373" s="68">
        <v>42.752562225475799</v>
      </c>
      <c r="I373" s="71">
        <v>7.4579725464660601E-3</v>
      </c>
      <c r="J373" s="68">
        <v>23.133235724743798</v>
      </c>
      <c r="K373" s="71">
        <v>0.19671993271656901</v>
      </c>
      <c r="L373" s="68">
        <v>75.256222547584201</v>
      </c>
    </row>
    <row r="374" spans="1:12" x14ac:dyDescent="0.2">
      <c r="A374" s="72" t="s">
        <v>1063</v>
      </c>
      <c r="B374" s="66" t="s">
        <v>1064</v>
      </c>
      <c r="C374" s="67">
        <v>69</v>
      </c>
      <c r="D374" s="67" t="s">
        <v>334</v>
      </c>
      <c r="E374" s="71">
        <v>0.17128680862381199</v>
      </c>
      <c r="F374" s="68">
        <v>68.374816983894604</v>
      </c>
      <c r="G374" s="71">
        <v>0.249975314129046</v>
      </c>
      <c r="H374" s="68">
        <v>30.600292825768701</v>
      </c>
      <c r="I374" s="71">
        <v>2.0907819900506299E-2</v>
      </c>
      <c r="J374" s="68">
        <v>51.098096632503697</v>
      </c>
      <c r="K374" s="71">
        <v>0.24297729184188399</v>
      </c>
      <c r="L374" s="68">
        <v>78.6237188872621</v>
      </c>
    </row>
    <row r="375" spans="1:12" x14ac:dyDescent="0.2">
      <c r="A375" s="72" t="s">
        <v>1065</v>
      </c>
      <c r="B375" s="66" t="s">
        <v>1066</v>
      </c>
      <c r="C375" s="67">
        <v>69</v>
      </c>
      <c r="D375" s="67" t="s">
        <v>334</v>
      </c>
      <c r="E375" s="71">
        <v>0.25184240526610802</v>
      </c>
      <c r="F375" s="68">
        <v>83.601756954612</v>
      </c>
      <c r="G375" s="71">
        <v>0.221338800542212</v>
      </c>
      <c r="H375" s="68">
        <v>12.7379209370425</v>
      </c>
      <c r="I375" s="71">
        <v>1.97224774932858E-2</v>
      </c>
      <c r="J375" s="68">
        <v>49.780380673499302</v>
      </c>
      <c r="K375" s="71">
        <v>0.51446593776282601</v>
      </c>
      <c r="L375" s="68">
        <v>90.775988286969294</v>
      </c>
    </row>
    <row r="376" spans="1:12" x14ac:dyDescent="0.2">
      <c r="A376" s="72" t="s">
        <v>1067</v>
      </c>
      <c r="B376" s="66" t="s">
        <v>1068</v>
      </c>
      <c r="C376" s="67">
        <v>69</v>
      </c>
      <c r="D376" s="67" t="s">
        <v>334</v>
      </c>
      <c r="E376" s="71">
        <v>0.264863875173657</v>
      </c>
      <c r="F376" s="68">
        <v>85.065885797950202</v>
      </c>
      <c r="G376" s="71">
        <v>0.37694296158078699</v>
      </c>
      <c r="H376" s="68">
        <v>90.483162518301597</v>
      </c>
      <c r="I376" s="71">
        <v>0.26205572870048599</v>
      </c>
      <c r="J376" s="68">
        <v>93.850658857979496</v>
      </c>
      <c r="K376" s="71">
        <v>0.155592935239698</v>
      </c>
      <c r="L376" s="68">
        <v>72.474377745241597</v>
      </c>
    </row>
    <row r="377" spans="1:12" x14ac:dyDescent="0.2">
      <c r="A377" s="72" t="s">
        <v>1069</v>
      </c>
      <c r="B377" s="66" t="s">
        <v>1070</v>
      </c>
      <c r="C377" s="67">
        <v>69</v>
      </c>
      <c r="D377" s="67" t="s">
        <v>334</v>
      </c>
      <c r="E377" s="71">
        <v>0.34749536679631998</v>
      </c>
      <c r="F377" s="68">
        <v>93.118594436310403</v>
      </c>
      <c r="G377" s="71">
        <v>0.36717149615240002</v>
      </c>
      <c r="H377" s="68">
        <v>89.458272327964906</v>
      </c>
      <c r="I377" s="71">
        <v>0.21879652181435699</v>
      </c>
      <c r="J377" s="68">
        <v>92.240117130307496</v>
      </c>
      <c r="K377" s="71">
        <v>0.45651808242220399</v>
      </c>
      <c r="L377" s="68">
        <v>89.751098096632504</v>
      </c>
    </row>
    <row r="378" spans="1:12" x14ac:dyDescent="0.2">
      <c r="A378" s="72" t="s">
        <v>1071</v>
      </c>
      <c r="B378" s="66" t="s">
        <v>1072</v>
      </c>
      <c r="C378" s="67">
        <v>69</v>
      </c>
      <c r="D378" s="67" t="s">
        <v>334</v>
      </c>
      <c r="E378" s="71">
        <v>0.19014686751450599</v>
      </c>
      <c r="F378" s="68">
        <v>73.060029282576906</v>
      </c>
      <c r="G378" s="71">
        <v>0.27355965130008197</v>
      </c>
      <c r="H378" s="68">
        <v>76.866764275256202</v>
      </c>
      <c r="I378" s="71">
        <v>0.10764630027623601</v>
      </c>
      <c r="J378" s="68">
        <v>85.651537335285497</v>
      </c>
      <c r="K378" s="71">
        <v>0.18923465096719999</v>
      </c>
      <c r="L378" s="68">
        <v>74.816983894582705</v>
      </c>
    </row>
    <row r="379" spans="1:12" x14ac:dyDescent="0.2">
      <c r="A379" s="72" t="s">
        <v>1073</v>
      </c>
      <c r="B379" s="66" t="s">
        <v>1074</v>
      </c>
      <c r="C379" s="67">
        <v>69</v>
      </c>
      <c r="D379" s="67" t="s">
        <v>334</v>
      </c>
      <c r="E379" s="71">
        <v>0.227986739364549</v>
      </c>
      <c r="F379" s="68">
        <v>79.648609077598806</v>
      </c>
      <c r="G379" s="71">
        <v>0.24999999967434799</v>
      </c>
      <c r="H379" s="68">
        <v>38.213762811127403</v>
      </c>
      <c r="I379" s="71">
        <v>4.3800420269592202E-2</v>
      </c>
      <c r="J379" s="68">
        <v>71.156661786237194</v>
      </c>
      <c r="K379" s="71">
        <v>0.39015979814970603</v>
      </c>
      <c r="L379" s="68">
        <v>87.262079062957497</v>
      </c>
    </row>
    <row r="380" spans="1:12" x14ac:dyDescent="0.2">
      <c r="A380" s="72" t="s">
        <v>1051</v>
      </c>
      <c r="B380" s="66" t="s">
        <v>1075</v>
      </c>
      <c r="C380" s="67">
        <v>69</v>
      </c>
      <c r="D380" s="67" t="s">
        <v>334</v>
      </c>
      <c r="E380" s="71">
        <v>0.30921213501273198</v>
      </c>
      <c r="F380" s="68">
        <v>89.458272327964906</v>
      </c>
      <c r="G380" s="71">
        <v>0.24999999969345399</v>
      </c>
      <c r="H380" s="68">
        <v>38.506588579795</v>
      </c>
      <c r="I380" s="71">
        <v>2.0193175740031901E-2</v>
      </c>
      <c r="J380" s="68">
        <v>50.658857979502201</v>
      </c>
      <c r="K380" s="71">
        <v>0.65744322960471102</v>
      </c>
      <c r="L380" s="68">
        <v>94.143484626647194</v>
      </c>
    </row>
    <row r="381" spans="1:12" x14ac:dyDescent="0.2">
      <c r="A381" s="72" t="s">
        <v>1076</v>
      </c>
      <c r="B381" s="66" t="s">
        <v>1077</v>
      </c>
      <c r="C381" s="67">
        <v>69</v>
      </c>
      <c r="D381" s="67" t="s">
        <v>334</v>
      </c>
      <c r="E381" s="71">
        <v>0.274604672529146</v>
      </c>
      <c r="F381" s="68">
        <v>86.237188872620806</v>
      </c>
      <c r="G381" s="71">
        <v>0.24838161063967501</v>
      </c>
      <c r="H381" s="68">
        <v>27.086383601756999</v>
      </c>
      <c r="I381" s="71">
        <v>9.5787484111761294E-3</v>
      </c>
      <c r="J381" s="68">
        <v>30.307467057101</v>
      </c>
      <c r="K381" s="71">
        <v>0.56585365853658598</v>
      </c>
      <c r="L381" s="68">
        <v>92.093704245973697</v>
      </c>
    </row>
    <row r="382" spans="1:12" x14ac:dyDescent="0.2">
      <c r="A382" s="72" t="s">
        <v>1078</v>
      </c>
      <c r="B382" s="66" t="s">
        <v>1079</v>
      </c>
      <c r="C382" s="67">
        <v>69</v>
      </c>
      <c r="D382" s="67" t="s">
        <v>334</v>
      </c>
      <c r="E382" s="71">
        <v>0.25592602476260801</v>
      </c>
      <c r="F382" s="68">
        <v>84.187408491947295</v>
      </c>
      <c r="G382" s="71">
        <v>0.25459896964974399</v>
      </c>
      <c r="H382" s="68">
        <v>61.493411420205</v>
      </c>
      <c r="I382" s="71">
        <v>5.66610222158749E-2</v>
      </c>
      <c r="J382" s="68">
        <v>77.891654465593007</v>
      </c>
      <c r="K382" s="71">
        <v>0.45651808242220399</v>
      </c>
      <c r="L382" s="68">
        <v>89.751098096632504</v>
      </c>
    </row>
    <row r="383" spans="1:12" x14ac:dyDescent="0.2">
      <c r="A383" s="72" t="s">
        <v>1080</v>
      </c>
      <c r="B383" s="66" t="s">
        <v>1081</v>
      </c>
      <c r="C383" s="67">
        <v>69</v>
      </c>
      <c r="D383" s="67" t="s">
        <v>334</v>
      </c>
      <c r="E383" s="71">
        <v>0.20955706057870899</v>
      </c>
      <c r="F383" s="68">
        <v>75.549048316251799</v>
      </c>
      <c r="G383" s="71">
        <v>0.23781315897052199</v>
      </c>
      <c r="H383" s="68">
        <v>18.887262079062999</v>
      </c>
      <c r="I383" s="71">
        <v>2.5929511411524001E-2</v>
      </c>
      <c r="J383" s="68">
        <v>57.686676427525597</v>
      </c>
      <c r="K383" s="71">
        <v>0.36492851135408</v>
      </c>
      <c r="L383" s="68">
        <v>86.676427525622302</v>
      </c>
    </row>
    <row r="384" spans="1:12" x14ac:dyDescent="0.2">
      <c r="A384" s="72" t="s">
        <v>1082</v>
      </c>
      <c r="B384" s="66" t="s">
        <v>1083</v>
      </c>
      <c r="C384" s="67">
        <v>69</v>
      </c>
      <c r="D384" s="67" t="s">
        <v>334</v>
      </c>
      <c r="E384" s="71">
        <v>0.18463565812681601</v>
      </c>
      <c r="F384" s="68">
        <v>71.742313323572503</v>
      </c>
      <c r="G384" s="71">
        <v>0.21104218876188</v>
      </c>
      <c r="H384" s="68">
        <v>10.688140556369</v>
      </c>
      <c r="I384" s="71">
        <v>4.1014491253553602E-2</v>
      </c>
      <c r="J384" s="68">
        <v>69.692532942899007</v>
      </c>
      <c r="K384" s="71">
        <v>0.30185029436501298</v>
      </c>
      <c r="L384" s="68">
        <v>81.99121522694</v>
      </c>
    </row>
    <row r="385" spans="1:12" x14ac:dyDescent="0.2">
      <c r="A385" s="72" t="s">
        <v>1084</v>
      </c>
      <c r="B385" s="66" t="s">
        <v>1085</v>
      </c>
      <c r="C385" s="67">
        <v>69</v>
      </c>
      <c r="D385" s="67" t="s">
        <v>334</v>
      </c>
      <c r="E385" s="71">
        <v>8.5478222658564501E-2</v>
      </c>
      <c r="F385" s="68">
        <v>10.2489019033675</v>
      </c>
      <c r="G385" s="71">
        <v>0.18546402806387899</v>
      </c>
      <c r="H385" s="68">
        <v>7.6134699853587096</v>
      </c>
      <c r="I385" s="71">
        <v>7.8924229227481605E-3</v>
      </c>
      <c r="J385" s="68">
        <v>24.743777452415799</v>
      </c>
      <c r="K385" s="71">
        <v>6.3078216989066502E-2</v>
      </c>
      <c r="L385" s="68">
        <v>58.272327964860899</v>
      </c>
    </row>
    <row r="386" spans="1:12" x14ac:dyDescent="0.2">
      <c r="A386" s="72" t="s">
        <v>1086</v>
      </c>
      <c r="B386" s="66" t="s">
        <v>1087</v>
      </c>
      <c r="C386" s="67">
        <v>69</v>
      </c>
      <c r="D386" s="67" t="s">
        <v>334</v>
      </c>
      <c r="E386" s="71">
        <v>0.12894706253614999</v>
      </c>
      <c r="F386" s="68">
        <v>54.904831625183</v>
      </c>
      <c r="G386" s="71">
        <v>0.17952825141101</v>
      </c>
      <c r="H386" s="68">
        <v>7.0278184480234298</v>
      </c>
      <c r="I386" s="71">
        <v>1.47982179468098E-2</v>
      </c>
      <c r="J386" s="68">
        <v>41.581259150805302</v>
      </c>
      <c r="K386" s="71">
        <v>0.19251471825063099</v>
      </c>
      <c r="L386" s="68">
        <v>74.963396778916504</v>
      </c>
    </row>
    <row r="387" spans="1:12" x14ac:dyDescent="0.2">
      <c r="A387" s="72" t="s">
        <v>1088</v>
      </c>
      <c r="B387" s="66" t="s">
        <v>1089</v>
      </c>
      <c r="C387" s="67">
        <v>69</v>
      </c>
      <c r="D387" s="67" t="s">
        <v>334</v>
      </c>
      <c r="E387" s="71">
        <v>2.50225675992354E-2</v>
      </c>
      <c r="F387" s="68">
        <v>0.87847730600292795</v>
      </c>
      <c r="G387" s="71">
        <v>3.8817941507380598E-2</v>
      </c>
      <c r="H387" s="68">
        <v>1.61054172767204</v>
      </c>
      <c r="I387" s="71">
        <v>6.8132600287612597E-3</v>
      </c>
      <c r="J387" s="68">
        <v>20.497803806735</v>
      </c>
      <c r="K387" s="71">
        <v>2.9436501261564399E-2</v>
      </c>
      <c r="L387" s="68">
        <v>41.727672035139101</v>
      </c>
    </row>
    <row r="388" spans="1:12" x14ac:dyDescent="0.2">
      <c r="A388" s="72" t="s">
        <v>1090</v>
      </c>
      <c r="B388" s="66" t="s">
        <v>1091</v>
      </c>
      <c r="C388" s="67">
        <v>67</v>
      </c>
      <c r="D388" s="67" t="s">
        <v>334</v>
      </c>
      <c r="E388" s="71">
        <v>8.2158347829660097E-2</v>
      </c>
      <c r="F388" s="68">
        <v>7.7598828696925297</v>
      </c>
      <c r="G388" s="71">
        <v>0.246475043479708</v>
      </c>
      <c r="H388" s="68">
        <v>24.304538799414299</v>
      </c>
      <c r="I388" s="71">
        <v>9.2722427942741295E-12</v>
      </c>
      <c r="J388" s="68">
        <v>0.43923865300146397</v>
      </c>
      <c r="K388" s="71">
        <v>0</v>
      </c>
      <c r="L388" s="68">
        <v>6.2957540263543201</v>
      </c>
    </row>
    <row r="389" spans="1:12" x14ac:dyDescent="0.2">
      <c r="A389" s="72" t="s">
        <v>1092</v>
      </c>
      <c r="B389" s="66" t="s">
        <v>1093</v>
      </c>
      <c r="C389" s="67">
        <v>67</v>
      </c>
      <c r="D389" s="67" t="s">
        <v>334</v>
      </c>
      <c r="E389" s="71">
        <v>8.2340515036366704E-2</v>
      </c>
      <c r="F389" s="68">
        <v>8.0527086383601798</v>
      </c>
      <c r="G389" s="71">
        <v>0.24559576738774</v>
      </c>
      <c r="H389" s="68">
        <v>23.279648609077601</v>
      </c>
      <c r="I389" s="71">
        <v>1.4257777213599701E-3</v>
      </c>
      <c r="J389" s="68">
        <v>4.099560761347</v>
      </c>
      <c r="K389" s="71">
        <v>0</v>
      </c>
      <c r="L389" s="68">
        <v>6.2957540263543201</v>
      </c>
    </row>
    <row r="390" spans="1:12" x14ac:dyDescent="0.2">
      <c r="A390" s="72" t="s">
        <v>1094</v>
      </c>
      <c r="B390" s="66" t="s">
        <v>1095</v>
      </c>
      <c r="C390" s="67">
        <v>67</v>
      </c>
      <c r="D390" s="67" t="s">
        <v>334</v>
      </c>
      <c r="E390" s="71">
        <v>6.8416096402076396E-2</v>
      </c>
      <c r="F390" s="68">
        <v>3.9531478770131798</v>
      </c>
      <c r="G390" s="71">
        <v>0.19981187882471799</v>
      </c>
      <c r="H390" s="68">
        <v>8.6383601756954604</v>
      </c>
      <c r="I390" s="71">
        <v>5.4364103815107596E-3</v>
      </c>
      <c r="J390" s="68">
        <v>15.666178623718899</v>
      </c>
      <c r="K390" s="71">
        <v>0</v>
      </c>
      <c r="L390" s="68">
        <v>6.2957540263543201</v>
      </c>
    </row>
    <row r="391" spans="1:12" x14ac:dyDescent="0.2">
      <c r="A391" s="72" t="s">
        <v>1096</v>
      </c>
      <c r="B391" s="66" t="s">
        <v>1097</v>
      </c>
      <c r="C391" s="67">
        <v>67</v>
      </c>
      <c r="D391" s="67" t="s">
        <v>334</v>
      </c>
      <c r="E391" s="71">
        <v>8.5732934242793907E-2</v>
      </c>
      <c r="F391" s="68">
        <v>10.395314787701301</v>
      </c>
      <c r="G391" s="71">
        <v>0.25093032795137499</v>
      </c>
      <c r="H391" s="68">
        <v>53.587115666178597</v>
      </c>
      <c r="I391" s="71">
        <v>6.2684747770063599E-3</v>
      </c>
      <c r="J391" s="68">
        <v>19.033674963396798</v>
      </c>
      <c r="K391" s="71">
        <v>0</v>
      </c>
      <c r="L391" s="68">
        <v>6.2957540263543201</v>
      </c>
    </row>
    <row r="392" spans="1:12" x14ac:dyDescent="0.2">
      <c r="A392" s="72" t="s">
        <v>1098</v>
      </c>
      <c r="B392" s="66" t="s">
        <v>1099</v>
      </c>
      <c r="C392" s="67">
        <v>67</v>
      </c>
      <c r="D392" s="67" t="s">
        <v>334</v>
      </c>
      <c r="E392" s="71">
        <v>8.9673168474240394E-2</v>
      </c>
      <c r="F392" s="68">
        <v>16.251830161054201</v>
      </c>
      <c r="G392" s="71">
        <v>0.24435559357806499</v>
      </c>
      <c r="H392" s="68">
        <v>22.5475841874085</v>
      </c>
      <c r="I392" s="71">
        <v>7.8430539809045009E-3</v>
      </c>
      <c r="J392" s="68">
        <v>24.304538799414299</v>
      </c>
      <c r="K392" s="71">
        <v>1.68208578637511E-2</v>
      </c>
      <c r="L392" s="68">
        <v>27.379209370424601</v>
      </c>
    </row>
    <row r="393" spans="1:12" x14ac:dyDescent="0.2">
      <c r="A393" s="72" t="s">
        <v>1100</v>
      </c>
      <c r="B393" s="66" t="s">
        <v>1101</v>
      </c>
      <c r="C393" s="67">
        <v>67</v>
      </c>
      <c r="D393" s="67" t="s">
        <v>334</v>
      </c>
      <c r="E393" s="71">
        <v>9.03435399999898E-2</v>
      </c>
      <c r="F393" s="68">
        <v>18.00878477306</v>
      </c>
      <c r="G393" s="71">
        <v>0.25226854102173002</v>
      </c>
      <c r="H393" s="68">
        <v>56.076134699853597</v>
      </c>
      <c r="I393" s="71">
        <v>6.14643558042644E-3</v>
      </c>
      <c r="J393" s="68">
        <v>18.301610541727701</v>
      </c>
      <c r="K393" s="71">
        <v>1.2615643397813301E-2</v>
      </c>
      <c r="L393" s="68">
        <v>20.0585651537335</v>
      </c>
    </row>
    <row r="394" spans="1:12" x14ac:dyDescent="0.2">
      <c r="A394" s="72" t="s">
        <v>1102</v>
      </c>
      <c r="B394" s="66" t="s">
        <v>1103</v>
      </c>
      <c r="C394" s="67">
        <v>69</v>
      </c>
      <c r="D394" s="67" t="s">
        <v>334</v>
      </c>
      <c r="E394" s="71">
        <v>6.7012464016317899E-2</v>
      </c>
      <c r="F394" s="68">
        <v>3.8067349926793601</v>
      </c>
      <c r="G394" s="71">
        <v>0.195848756507325</v>
      </c>
      <c r="H394" s="68">
        <v>8.0527086383601798</v>
      </c>
      <c r="I394" s="71">
        <v>5.1886355416291604E-3</v>
      </c>
      <c r="J394" s="68">
        <v>14.202049780380699</v>
      </c>
      <c r="K394" s="71">
        <v>0</v>
      </c>
      <c r="L394" s="68">
        <v>6.2957540263543201</v>
      </c>
    </row>
    <row r="395" spans="1:12" x14ac:dyDescent="0.2">
      <c r="A395" s="72" t="s">
        <v>1104</v>
      </c>
      <c r="B395" s="66" t="s">
        <v>1105</v>
      </c>
      <c r="C395" s="67">
        <v>67</v>
      </c>
      <c r="D395" s="67" t="s">
        <v>334</v>
      </c>
      <c r="E395" s="71">
        <v>8.6674772598819103E-2</v>
      </c>
      <c r="F395" s="68">
        <v>11.1273792093704</v>
      </c>
      <c r="G395" s="71">
        <v>0.246157646669807</v>
      </c>
      <c r="H395" s="68">
        <v>24.1581259150805</v>
      </c>
      <c r="I395" s="71">
        <v>1.2510277288373601E-3</v>
      </c>
      <c r="J395" s="68">
        <v>3.2210834553440701</v>
      </c>
      <c r="K395" s="71">
        <v>1.2615643397813301E-2</v>
      </c>
      <c r="L395" s="68">
        <v>20.0585651537335</v>
      </c>
    </row>
    <row r="396" spans="1:12" x14ac:dyDescent="0.2">
      <c r="A396" s="72" t="s">
        <v>1106</v>
      </c>
      <c r="B396" s="66" t="s">
        <v>1107</v>
      </c>
      <c r="C396" s="67">
        <v>67</v>
      </c>
      <c r="D396" s="67" t="s">
        <v>334</v>
      </c>
      <c r="E396" s="71">
        <v>9.0015874039486396E-2</v>
      </c>
      <c r="F396" s="68">
        <v>17.2767203513909</v>
      </c>
      <c r="G396" s="71">
        <v>0.24986733796323499</v>
      </c>
      <c r="H396" s="68">
        <v>29.8682284040996</v>
      </c>
      <c r="I396" s="71">
        <v>3.3594262914731199E-3</v>
      </c>
      <c r="J396" s="68">
        <v>9.6632503660322104</v>
      </c>
      <c r="K396" s="71">
        <v>1.68208578637511E-2</v>
      </c>
      <c r="L396" s="68">
        <v>27.379209370424601</v>
      </c>
    </row>
    <row r="397" spans="1:12" x14ac:dyDescent="0.2">
      <c r="A397" s="72" t="s">
        <v>1108</v>
      </c>
      <c r="B397" s="66" t="s">
        <v>1109</v>
      </c>
      <c r="C397" s="67">
        <v>67</v>
      </c>
      <c r="D397" s="67" t="s">
        <v>334</v>
      </c>
      <c r="E397" s="71">
        <v>8.9076582414693406E-2</v>
      </c>
      <c r="F397" s="68">
        <v>14.3484626647145</v>
      </c>
      <c r="G397" s="71">
        <v>0.24999999956546401</v>
      </c>
      <c r="H397" s="68">
        <v>37.774524158125899</v>
      </c>
      <c r="I397" s="71">
        <v>1.3024533212678701E-2</v>
      </c>
      <c r="J397" s="68">
        <v>37.042459736456799</v>
      </c>
      <c r="K397" s="71">
        <v>4.2052144659377802E-3</v>
      </c>
      <c r="L397" s="68">
        <v>9.8096632503660306</v>
      </c>
    </row>
    <row r="398" spans="1:12" x14ac:dyDescent="0.2">
      <c r="A398" s="72" t="s">
        <v>1110</v>
      </c>
      <c r="B398" s="66" t="s">
        <v>1111</v>
      </c>
      <c r="C398" s="67">
        <v>69</v>
      </c>
      <c r="D398" s="67" t="s">
        <v>334</v>
      </c>
      <c r="E398" s="71">
        <v>8.9087472665330097E-2</v>
      </c>
      <c r="F398" s="68">
        <v>14.494875549048301</v>
      </c>
      <c r="G398" s="71">
        <v>0.24999999986466001</v>
      </c>
      <c r="H398" s="68">
        <v>39.970717423133202</v>
      </c>
      <c r="I398" s="71">
        <v>4.6467747335165004E-3</v>
      </c>
      <c r="J398" s="68">
        <v>13.030746705710101</v>
      </c>
      <c r="K398" s="71">
        <v>1.2615643397813301E-2</v>
      </c>
      <c r="L398" s="68">
        <v>20.0585651537335</v>
      </c>
    </row>
    <row r="399" spans="1:12" x14ac:dyDescent="0.2">
      <c r="A399" s="72" t="s">
        <v>1112</v>
      </c>
      <c r="B399" s="66" t="s">
        <v>1113</v>
      </c>
      <c r="C399" s="67">
        <v>69</v>
      </c>
      <c r="D399" s="67" t="s">
        <v>334</v>
      </c>
      <c r="E399" s="71">
        <v>0.13020267525040999</v>
      </c>
      <c r="F399" s="68">
        <v>55.344070278184503</v>
      </c>
      <c r="G399" s="71">
        <v>0.24858655255533099</v>
      </c>
      <c r="H399" s="68">
        <v>27.5256222547584</v>
      </c>
      <c r="I399" s="71">
        <v>3.26858970815165E-2</v>
      </c>
      <c r="J399" s="68">
        <v>64.714494875549093</v>
      </c>
      <c r="K399" s="71">
        <v>0.10933557611438199</v>
      </c>
      <c r="L399" s="68">
        <v>68.667642752562202</v>
      </c>
    </row>
    <row r="400" spans="1:12" x14ac:dyDescent="0.2">
      <c r="A400" s="72" t="s">
        <v>1114</v>
      </c>
      <c r="B400" s="66" t="s">
        <v>1115</v>
      </c>
      <c r="C400" s="67">
        <v>67</v>
      </c>
      <c r="D400" s="67" t="s">
        <v>334</v>
      </c>
      <c r="E400" s="71">
        <v>8.9404376691851098E-2</v>
      </c>
      <c r="F400" s="68">
        <v>14.9341142020498</v>
      </c>
      <c r="G400" s="71">
        <v>0.25025972081469</v>
      </c>
      <c r="H400" s="68">
        <v>51.6837481698389</v>
      </c>
      <c r="I400" s="71">
        <v>5.33776586304979E-3</v>
      </c>
      <c r="J400" s="68">
        <v>15.5197657393851</v>
      </c>
      <c r="K400" s="71">
        <v>1.2615643397813301E-2</v>
      </c>
      <c r="L400" s="68">
        <v>20.0585651537335</v>
      </c>
    </row>
    <row r="401" spans="1:12" x14ac:dyDescent="0.2">
      <c r="A401" s="72" t="s">
        <v>1116</v>
      </c>
      <c r="B401" s="66" t="s">
        <v>1117</v>
      </c>
      <c r="C401" s="67">
        <v>69</v>
      </c>
      <c r="D401" s="67" t="s">
        <v>334</v>
      </c>
      <c r="E401" s="71">
        <v>8.1659713372100595E-2</v>
      </c>
      <c r="F401" s="68">
        <v>7.17423133235725</v>
      </c>
      <c r="G401" s="71">
        <v>0.242291497790809</v>
      </c>
      <c r="H401" s="68">
        <v>21.083455344070298</v>
      </c>
      <c r="I401" s="71">
        <v>2.6876423254925202E-3</v>
      </c>
      <c r="J401" s="68">
        <v>7.7598828696925297</v>
      </c>
      <c r="K401" s="71">
        <v>0</v>
      </c>
      <c r="L401" s="68">
        <v>6.2957540263543201</v>
      </c>
    </row>
    <row r="402" spans="1:12" x14ac:dyDescent="0.2">
      <c r="A402" s="72" t="s">
        <v>1118</v>
      </c>
      <c r="B402" s="66" t="s">
        <v>1119</v>
      </c>
      <c r="C402" s="67">
        <v>69</v>
      </c>
      <c r="D402" s="67" t="s">
        <v>334</v>
      </c>
      <c r="E402" s="71">
        <v>8.8065850740592005E-2</v>
      </c>
      <c r="F402" s="68">
        <v>12.591508052708599</v>
      </c>
      <c r="G402" s="71">
        <v>0.249999997928398</v>
      </c>
      <c r="H402" s="68">
        <v>34.407027818448</v>
      </c>
      <c r="I402" s="71">
        <v>9.9923398274405998E-3</v>
      </c>
      <c r="J402" s="68">
        <v>30.893118594436299</v>
      </c>
      <c r="K402" s="71">
        <v>4.2052144659377802E-3</v>
      </c>
      <c r="L402" s="68">
        <v>9.8096632503660306</v>
      </c>
    </row>
    <row r="403" spans="1:12" x14ac:dyDescent="0.2">
      <c r="A403" s="72" t="s">
        <v>1120</v>
      </c>
      <c r="B403" s="66" t="s">
        <v>1121</v>
      </c>
      <c r="C403" s="67">
        <v>69</v>
      </c>
      <c r="D403" s="67" t="s">
        <v>334</v>
      </c>
      <c r="E403" s="71">
        <v>8.6754787007554499E-2</v>
      </c>
      <c r="F403" s="68">
        <v>11.4202049780381</v>
      </c>
      <c r="G403" s="71">
        <v>0.24344667162067599</v>
      </c>
      <c r="H403" s="68">
        <v>21.961932650073202</v>
      </c>
      <c r="I403" s="71">
        <v>8.4072604701120896E-3</v>
      </c>
      <c r="J403" s="68">
        <v>27.379209370424601</v>
      </c>
      <c r="K403" s="71">
        <v>8.41042893187555E-3</v>
      </c>
      <c r="L403" s="68">
        <v>13.909224011713</v>
      </c>
    </row>
    <row r="404" spans="1:12" x14ac:dyDescent="0.2">
      <c r="A404" s="72" t="s">
        <v>1122</v>
      </c>
      <c r="B404" s="66" t="s">
        <v>1123</v>
      </c>
      <c r="C404" s="67">
        <v>69</v>
      </c>
      <c r="D404" s="67" t="s">
        <v>334</v>
      </c>
      <c r="E404" s="71">
        <v>8.7841081818083797E-2</v>
      </c>
      <c r="F404" s="68">
        <v>12.445095168374801</v>
      </c>
      <c r="G404" s="71">
        <v>0.247484647096128</v>
      </c>
      <c r="H404" s="68">
        <v>26.061493411420201</v>
      </c>
      <c r="I404" s="71">
        <v>1.60385983581233E-2</v>
      </c>
      <c r="J404" s="68">
        <v>43.191800878477302</v>
      </c>
      <c r="K404" s="71">
        <v>0</v>
      </c>
      <c r="L404" s="68">
        <v>6.2957540263543201</v>
      </c>
    </row>
    <row r="405" spans="1:12" x14ac:dyDescent="0.2">
      <c r="A405" s="72" t="s">
        <v>1124</v>
      </c>
      <c r="B405" s="66" t="s">
        <v>1125</v>
      </c>
      <c r="C405" s="67">
        <v>69</v>
      </c>
      <c r="D405" s="67" t="s">
        <v>334</v>
      </c>
      <c r="E405" s="71">
        <v>9.2116261910381594E-2</v>
      </c>
      <c r="F405" s="68">
        <v>20.937042459736499</v>
      </c>
      <c r="G405" s="71">
        <v>0.23146255889247</v>
      </c>
      <c r="H405" s="68">
        <v>15.3733528550512</v>
      </c>
      <c r="I405" s="71">
        <v>1.54497255771101E-2</v>
      </c>
      <c r="J405" s="68">
        <v>42.313323572474403</v>
      </c>
      <c r="K405" s="71">
        <v>2.9436501261564399E-2</v>
      </c>
      <c r="L405" s="68">
        <v>41.727672035139101</v>
      </c>
    </row>
    <row r="406" spans="1:12" x14ac:dyDescent="0.2">
      <c r="A406" s="72" t="s">
        <v>1126</v>
      </c>
      <c r="B406" s="66" t="s">
        <v>1127</v>
      </c>
      <c r="C406" s="67">
        <v>69</v>
      </c>
      <c r="D406" s="67" t="s">
        <v>334</v>
      </c>
      <c r="E406" s="71">
        <v>2.9828227123616099E-2</v>
      </c>
      <c r="F406" s="68">
        <v>1.3177159590043901</v>
      </c>
      <c r="G406" s="71">
        <v>6.97911768043908E-2</v>
      </c>
      <c r="H406" s="68">
        <v>2.1961932650073202</v>
      </c>
      <c r="I406" s="71">
        <v>7.0778611686441997E-3</v>
      </c>
      <c r="J406" s="68">
        <v>21.815519765739399</v>
      </c>
      <c r="K406" s="71">
        <v>1.2615643397813301E-2</v>
      </c>
      <c r="L406" s="68">
        <v>20.0585651537335</v>
      </c>
    </row>
    <row r="407" spans="1:12" x14ac:dyDescent="0.2">
      <c r="A407" s="72" t="s">
        <v>1128</v>
      </c>
      <c r="B407" s="66" t="s">
        <v>1129</v>
      </c>
      <c r="C407" s="67">
        <v>69</v>
      </c>
      <c r="D407" s="67" t="s">
        <v>334</v>
      </c>
      <c r="E407" s="71">
        <v>9.1971205686383894E-2</v>
      </c>
      <c r="F407" s="68">
        <v>20.644216691068799</v>
      </c>
      <c r="G407" s="71">
        <v>0.20595576125503201</v>
      </c>
      <c r="H407" s="68">
        <v>9.5168374816983903</v>
      </c>
      <c r="I407" s="71">
        <v>6.8796388150534904E-3</v>
      </c>
      <c r="J407" s="68">
        <v>20.790629575402601</v>
      </c>
      <c r="K407" s="71">
        <v>6.3078216989066502E-2</v>
      </c>
      <c r="L407" s="68">
        <v>58.272327964860899</v>
      </c>
    </row>
    <row r="408" spans="1:12" x14ac:dyDescent="0.2">
      <c r="A408" s="72" t="s">
        <v>1130</v>
      </c>
      <c r="B408" s="66" t="s">
        <v>1131</v>
      </c>
      <c r="C408" s="67">
        <v>67</v>
      </c>
      <c r="D408" s="67" t="s">
        <v>334</v>
      </c>
      <c r="E408" s="71">
        <v>9.5811585741524499E-2</v>
      </c>
      <c r="F408" s="68">
        <v>29.282576866764298</v>
      </c>
      <c r="G408" s="71">
        <v>0.24201956097212199</v>
      </c>
      <c r="H408" s="68">
        <v>20.790629575402601</v>
      </c>
      <c r="I408" s="71">
        <v>3.36305159307373E-3</v>
      </c>
      <c r="J408" s="68">
        <v>9.8096632503660306</v>
      </c>
      <c r="K408" s="71">
        <v>4.2052144659377802E-2</v>
      </c>
      <c r="L408" s="68">
        <v>49.780380673499302</v>
      </c>
    </row>
    <row r="409" spans="1:12" x14ac:dyDescent="0.2">
      <c r="A409" s="72" t="s">
        <v>1132</v>
      </c>
      <c r="B409" s="66" t="s">
        <v>1133</v>
      </c>
      <c r="C409" s="67">
        <v>67</v>
      </c>
      <c r="D409" s="67" t="s">
        <v>334</v>
      </c>
      <c r="E409" s="71">
        <v>7.9716498099220198E-2</v>
      </c>
      <c r="F409" s="68">
        <v>6.2957540263543201</v>
      </c>
      <c r="G409" s="71">
        <v>0.22640246293816599</v>
      </c>
      <c r="H409" s="68">
        <v>14.0556368960469</v>
      </c>
      <c r="I409" s="71">
        <v>1.3138796168173799E-4</v>
      </c>
      <c r="J409" s="68">
        <v>1.02489019033675</v>
      </c>
      <c r="K409" s="71">
        <v>1.2615643397813301E-2</v>
      </c>
      <c r="L409" s="68">
        <v>20.0585651537335</v>
      </c>
    </row>
    <row r="410" spans="1:12" x14ac:dyDescent="0.2">
      <c r="A410" s="72" t="s">
        <v>1134</v>
      </c>
      <c r="B410" s="66" t="s">
        <v>1135</v>
      </c>
      <c r="C410" s="67">
        <v>67</v>
      </c>
      <c r="D410" s="67" t="s">
        <v>334</v>
      </c>
      <c r="E410" s="71">
        <v>5.5922459408220701E-2</v>
      </c>
      <c r="F410" s="68">
        <v>2.63543191800879</v>
      </c>
      <c r="G410" s="71">
        <v>0.148012865043438</v>
      </c>
      <c r="H410" s="68">
        <v>4.2459736456808201</v>
      </c>
      <c r="I410" s="71">
        <v>2.93365531747302E-3</v>
      </c>
      <c r="J410" s="68">
        <v>8.6383601756954604</v>
      </c>
      <c r="K410" s="71">
        <v>1.68208578637511E-2</v>
      </c>
      <c r="L410" s="68">
        <v>27.379209370424601</v>
      </c>
    </row>
    <row r="411" spans="1:12" x14ac:dyDescent="0.2">
      <c r="A411" s="72" t="s">
        <v>1136</v>
      </c>
      <c r="B411" s="66" t="s">
        <v>1137</v>
      </c>
      <c r="C411" s="67">
        <v>67</v>
      </c>
      <c r="D411" s="67" t="s">
        <v>334</v>
      </c>
      <c r="E411" s="71">
        <v>9.4804654384856704E-2</v>
      </c>
      <c r="F411" s="68">
        <v>26.354319180087799</v>
      </c>
      <c r="G411" s="71">
        <v>0.24970514430360299</v>
      </c>
      <c r="H411" s="68">
        <v>29.428989751098101</v>
      </c>
      <c r="I411" s="71">
        <v>5.2723175894024499E-3</v>
      </c>
      <c r="J411" s="68">
        <v>15.2269399707174</v>
      </c>
      <c r="K411" s="71">
        <v>2.9436501261564399E-2</v>
      </c>
      <c r="L411" s="68">
        <v>41.727672035139101</v>
      </c>
    </row>
    <row r="412" spans="1:12" x14ac:dyDescent="0.2">
      <c r="A412" s="72" t="s">
        <v>1138</v>
      </c>
      <c r="B412" s="66" t="s">
        <v>1139</v>
      </c>
      <c r="C412" s="67">
        <v>67</v>
      </c>
      <c r="D412" s="67" t="s">
        <v>334</v>
      </c>
      <c r="E412" s="71">
        <v>6.9139339875418995E-2</v>
      </c>
      <c r="F412" s="68">
        <v>4.2459736456808201</v>
      </c>
      <c r="G412" s="71">
        <v>0.18219383215415699</v>
      </c>
      <c r="H412" s="68">
        <v>7.3206442166910701</v>
      </c>
      <c r="I412" s="71">
        <v>4.1981151424110904E-3</v>
      </c>
      <c r="J412" s="68">
        <v>12.298682284041</v>
      </c>
      <c r="K412" s="71">
        <v>2.1026072329688901E-2</v>
      </c>
      <c r="L412" s="68">
        <v>33.528550512445101</v>
      </c>
    </row>
    <row r="413" spans="1:12" x14ac:dyDescent="0.2">
      <c r="A413" s="72" t="s">
        <v>1140</v>
      </c>
      <c r="B413" s="66" t="s">
        <v>1141</v>
      </c>
      <c r="C413" s="67">
        <v>67</v>
      </c>
      <c r="D413" s="67" t="s">
        <v>334</v>
      </c>
      <c r="E413" s="71">
        <v>9.3412274147117696E-2</v>
      </c>
      <c r="F413" s="68">
        <v>23.572474377745198</v>
      </c>
      <c r="G413" s="71">
        <v>0.24647894056752401</v>
      </c>
      <c r="H413" s="68">
        <v>24.450951683748201</v>
      </c>
      <c r="I413" s="71">
        <v>8.5265950782020903E-3</v>
      </c>
      <c r="J413" s="68">
        <v>28.2576866764275</v>
      </c>
      <c r="K413" s="71">
        <v>2.5231286795626699E-2</v>
      </c>
      <c r="L413" s="68">
        <v>38.067349926793597</v>
      </c>
    </row>
    <row r="414" spans="1:12" x14ac:dyDescent="0.2">
      <c r="A414" s="72" t="s">
        <v>1142</v>
      </c>
      <c r="B414" s="66" t="s">
        <v>1143</v>
      </c>
      <c r="C414" s="67">
        <v>67</v>
      </c>
      <c r="D414" s="67" t="s">
        <v>334</v>
      </c>
      <c r="E414" s="71">
        <v>9.2285593687258402E-2</v>
      </c>
      <c r="F414" s="68">
        <v>21.229868228404101</v>
      </c>
      <c r="G414" s="71">
        <v>0.24999999412714499</v>
      </c>
      <c r="H414" s="68">
        <v>33.235724743777503</v>
      </c>
      <c r="I414" s="71">
        <v>1.4241143536816899E-2</v>
      </c>
      <c r="J414" s="68">
        <v>39.677891654465597</v>
      </c>
      <c r="K414" s="71">
        <v>1.2615643397813301E-2</v>
      </c>
      <c r="L414" s="68">
        <v>20.0585651537335</v>
      </c>
    </row>
    <row r="415" spans="1:12" x14ac:dyDescent="0.2">
      <c r="A415" s="72" t="s">
        <v>1144</v>
      </c>
      <c r="B415" s="66" t="s">
        <v>1145</v>
      </c>
      <c r="C415" s="67">
        <v>67</v>
      </c>
      <c r="D415" s="67" t="s">
        <v>334</v>
      </c>
      <c r="E415" s="71">
        <v>0.114561271466842</v>
      </c>
      <c r="F415" s="68">
        <v>48.462664714494899</v>
      </c>
      <c r="G415" s="71">
        <v>0.25816712327605301</v>
      </c>
      <c r="H415" s="68">
        <v>65.885797950219597</v>
      </c>
      <c r="I415" s="71">
        <v>5.1874975396971001E-2</v>
      </c>
      <c r="J415" s="68">
        <v>75.695461200585697</v>
      </c>
      <c r="K415" s="71">
        <v>3.36417157275022E-2</v>
      </c>
      <c r="L415" s="68">
        <v>44.655929721815497</v>
      </c>
    </row>
    <row r="416" spans="1:12" x14ac:dyDescent="0.2">
      <c r="A416" s="72" t="s">
        <v>1146</v>
      </c>
      <c r="B416" s="66" t="s">
        <v>1147</v>
      </c>
      <c r="C416" s="67">
        <v>67</v>
      </c>
      <c r="D416" s="67" t="s">
        <v>334</v>
      </c>
      <c r="E416" s="71">
        <v>0.14784198042725599</v>
      </c>
      <c r="F416" s="68">
        <v>61.786237188872597</v>
      </c>
      <c r="G416" s="71">
        <v>0.24999999846498</v>
      </c>
      <c r="H416" s="68">
        <v>35.139092240117101</v>
      </c>
      <c r="I416" s="71">
        <v>5.2164390320966897E-3</v>
      </c>
      <c r="J416" s="68">
        <v>14.641288433382099</v>
      </c>
      <c r="K416" s="71">
        <v>0.18830950378469299</v>
      </c>
      <c r="L416" s="68">
        <v>74.670571010248906</v>
      </c>
    </row>
    <row r="417" spans="1:12" x14ac:dyDescent="0.2">
      <c r="A417" s="72" t="s">
        <v>1148</v>
      </c>
      <c r="B417" s="66" t="s">
        <v>1149</v>
      </c>
      <c r="C417" s="67">
        <v>67</v>
      </c>
      <c r="D417" s="67" t="s">
        <v>334</v>
      </c>
      <c r="E417" s="71">
        <v>9.8160481679882394E-2</v>
      </c>
      <c r="F417" s="68">
        <v>32.503660322108303</v>
      </c>
      <c r="G417" s="71">
        <v>0.23880891506412899</v>
      </c>
      <c r="H417" s="68">
        <v>19.180087847730601</v>
      </c>
      <c r="I417" s="71">
        <v>1.36203853161405E-2</v>
      </c>
      <c r="J417" s="68">
        <v>38.653001464128799</v>
      </c>
      <c r="K417" s="71">
        <v>4.2052144659377802E-2</v>
      </c>
      <c r="L417" s="68">
        <v>49.780380673499302</v>
      </c>
    </row>
    <row r="418" spans="1:12" x14ac:dyDescent="0.2">
      <c r="A418" s="72" t="s">
        <v>1150</v>
      </c>
      <c r="B418" s="66" t="s">
        <v>1151</v>
      </c>
      <c r="C418" s="67">
        <v>69</v>
      </c>
      <c r="D418" s="67" t="s">
        <v>334</v>
      </c>
      <c r="E418" s="71">
        <v>0.28808345784778999</v>
      </c>
      <c r="F418" s="68">
        <v>87.408491947291395</v>
      </c>
      <c r="G418" s="71">
        <v>0.24999999993484401</v>
      </c>
      <c r="H418" s="68">
        <v>41.288433382137598</v>
      </c>
      <c r="I418" s="71">
        <v>2.7370642742251299E-2</v>
      </c>
      <c r="J418" s="68">
        <v>59.150805270863799</v>
      </c>
      <c r="K418" s="71">
        <v>0.58687973086627498</v>
      </c>
      <c r="L418" s="68">
        <v>92.532942898975094</v>
      </c>
    </row>
    <row r="419" spans="1:12" x14ac:dyDescent="0.2">
      <c r="A419" s="72" t="s">
        <v>1152</v>
      </c>
      <c r="B419" s="66" t="s">
        <v>1153</v>
      </c>
      <c r="C419" s="67">
        <v>69</v>
      </c>
      <c r="D419" s="67" t="s">
        <v>334</v>
      </c>
      <c r="E419" s="71">
        <v>0.11583204078572901</v>
      </c>
      <c r="F419" s="68">
        <v>49.048316251830201</v>
      </c>
      <c r="G419" s="71">
        <v>0.24999999996035199</v>
      </c>
      <c r="H419" s="68">
        <v>41.727672035139101</v>
      </c>
      <c r="I419" s="71">
        <v>1.33918330780795E-2</v>
      </c>
      <c r="J419" s="68">
        <v>38.067349926793597</v>
      </c>
      <c r="K419" s="71">
        <v>8.4104289318755396E-2</v>
      </c>
      <c r="L419" s="68">
        <v>64.714494875549093</v>
      </c>
    </row>
    <row r="420" spans="1:12" x14ac:dyDescent="0.2">
      <c r="A420" s="72" t="s">
        <v>1154</v>
      </c>
      <c r="B420" s="66" t="s">
        <v>1155</v>
      </c>
      <c r="C420" s="67">
        <v>69</v>
      </c>
      <c r="D420" s="67" t="s">
        <v>334</v>
      </c>
      <c r="E420" s="71">
        <v>9.5987784841778001E-2</v>
      </c>
      <c r="F420" s="68">
        <v>29.428989751098101</v>
      </c>
      <c r="G420" s="71">
        <v>0.249999997255138</v>
      </c>
      <c r="H420" s="68">
        <v>33.967789165446597</v>
      </c>
      <c r="I420" s="71">
        <v>4.3216415426941901E-3</v>
      </c>
      <c r="J420" s="68">
        <v>12.591508052708599</v>
      </c>
      <c r="K420" s="71">
        <v>3.36417157275022E-2</v>
      </c>
      <c r="L420" s="68">
        <v>44.655929721815497</v>
      </c>
    </row>
    <row r="421" spans="1:12" x14ac:dyDescent="0.2">
      <c r="A421" s="72" t="s">
        <v>399</v>
      </c>
      <c r="B421" s="66" t="s">
        <v>1156</v>
      </c>
      <c r="C421" s="67">
        <v>69</v>
      </c>
      <c r="D421" s="67" t="s">
        <v>334</v>
      </c>
      <c r="E421" s="71">
        <v>0.12632068123367399</v>
      </c>
      <c r="F421" s="68">
        <v>53.440702781844799</v>
      </c>
      <c r="G421" s="71">
        <v>0.25</v>
      </c>
      <c r="H421" s="68">
        <v>51.390922401171302</v>
      </c>
      <c r="I421" s="71">
        <v>7.0108241888252902E-3</v>
      </c>
      <c r="J421" s="68">
        <v>21.3762811127379</v>
      </c>
      <c r="K421" s="71">
        <v>0.12195121951219499</v>
      </c>
      <c r="L421" s="68">
        <v>70.131771595900403</v>
      </c>
    </row>
    <row r="422" spans="1:12" x14ac:dyDescent="0.2">
      <c r="A422" s="72" t="s">
        <v>748</v>
      </c>
      <c r="B422" s="66" t="s">
        <v>1157</v>
      </c>
      <c r="C422" s="67">
        <v>69</v>
      </c>
      <c r="D422" s="67" t="s">
        <v>334</v>
      </c>
      <c r="E422" s="71">
        <v>0.16719300436592299</v>
      </c>
      <c r="F422" s="68">
        <v>67.203513909224</v>
      </c>
      <c r="G422" s="71">
        <v>0.24999999928955</v>
      </c>
      <c r="H422" s="68">
        <v>36.896046852123</v>
      </c>
      <c r="I422" s="71">
        <v>7.5885153421338197E-2</v>
      </c>
      <c r="J422" s="68">
        <v>81.551976573938504</v>
      </c>
      <c r="K422" s="71">
        <v>0.17569386038688001</v>
      </c>
      <c r="L422" s="68">
        <v>73.352855051244504</v>
      </c>
    </row>
    <row r="423" spans="1:12" x14ac:dyDescent="0.2">
      <c r="A423" s="72" t="s">
        <v>1158</v>
      </c>
      <c r="B423" s="66" t="s">
        <v>1159</v>
      </c>
      <c r="C423" s="67">
        <v>69</v>
      </c>
      <c r="D423" s="67" t="s">
        <v>334</v>
      </c>
      <c r="E423" s="71">
        <v>0.101402002830287</v>
      </c>
      <c r="F423" s="68">
        <v>37.188872620790598</v>
      </c>
      <c r="G423" s="71">
        <v>0.24302708975399301</v>
      </c>
      <c r="H423" s="68">
        <v>21.6691068814056</v>
      </c>
      <c r="I423" s="71">
        <v>1.49215596115522E-2</v>
      </c>
      <c r="J423" s="68">
        <v>41.874084919472899</v>
      </c>
      <c r="K423" s="71">
        <v>4.6257359125315499E-2</v>
      </c>
      <c r="L423" s="68">
        <v>51.976573938506597</v>
      </c>
    </row>
    <row r="424" spans="1:12" x14ac:dyDescent="0.2">
      <c r="A424" s="72" t="s">
        <v>1160</v>
      </c>
      <c r="B424" s="66" t="s">
        <v>1161</v>
      </c>
      <c r="C424" s="67">
        <v>69</v>
      </c>
      <c r="D424" s="67" t="s">
        <v>334</v>
      </c>
      <c r="E424" s="71">
        <v>0.124441515307558</v>
      </c>
      <c r="F424" s="68">
        <v>53.294289897511</v>
      </c>
      <c r="G424" s="71">
        <v>0.24999999950986901</v>
      </c>
      <c r="H424" s="68">
        <v>37.481698389458302</v>
      </c>
      <c r="I424" s="71">
        <v>6.0246329423737401E-2</v>
      </c>
      <c r="J424" s="68">
        <v>78.6237188872621</v>
      </c>
      <c r="K424" s="71">
        <v>6.3078216989066502E-2</v>
      </c>
      <c r="L424" s="68">
        <v>58.272327964860899</v>
      </c>
    </row>
    <row r="425" spans="1:12" x14ac:dyDescent="0.2">
      <c r="A425" s="72" t="s">
        <v>1162</v>
      </c>
      <c r="B425" s="66" t="s">
        <v>1163</v>
      </c>
      <c r="C425" s="67">
        <v>69</v>
      </c>
      <c r="D425" s="67" t="s">
        <v>334</v>
      </c>
      <c r="E425" s="71">
        <v>0.24809725353540499</v>
      </c>
      <c r="F425" s="68">
        <v>83.162518301610504</v>
      </c>
      <c r="G425" s="71">
        <v>0.249999999999754</v>
      </c>
      <c r="H425" s="68">
        <v>43.4846266471449</v>
      </c>
      <c r="I425" s="71">
        <v>0.16300496497988301</v>
      </c>
      <c r="J425" s="68">
        <v>90.190336749634</v>
      </c>
      <c r="K425" s="71">
        <v>0.33128679562657698</v>
      </c>
      <c r="L425" s="68">
        <v>84.333821376281094</v>
      </c>
    </row>
    <row r="426" spans="1:12" x14ac:dyDescent="0.2">
      <c r="A426" s="72" t="s">
        <v>732</v>
      </c>
      <c r="B426" s="66" t="s">
        <v>1164</v>
      </c>
      <c r="C426" s="67">
        <v>69</v>
      </c>
      <c r="D426" s="67" t="s">
        <v>334</v>
      </c>
      <c r="E426" s="71">
        <v>0.16383799436522301</v>
      </c>
      <c r="F426" s="68">
        <v>66.764275256222504</v>
      </c>
      <c r="G426" s="71">
        <v>0.24999999999869901</v>
      </c>
      <c r="H426" s="68">
        <v>42.898975109809697</v>
      </c>
      <c r="I426" s="71">
        <v>6.9471201869610501E-3</v>
      </c>
      <c r="J426" s="68">
        <v>21.083455344070298</v>
      </c>
      <c r="K426" s="71">
        <v>0.234566862910009</v>
      </c>
      <c r="L426" s="68">
        <v>78.330893118594403</v>
      </c>
    </row>
    <row r="427" spans="1:12" x14ac:dyDescent="0.2">
      <c r="A427" s="72" t="s">
        <v>1165</v>
      </c>
      <c r="B427" s="66" t="s">
        <v>1166</v>
      </c>
      <c r="C427" s="67">
        <v>69</v>
      </c>
      <c r="D427" s="67" t="s">
        <v>334</v>
      </c>
      <c r="E427" s="71">
        <v>0.114583342190587</v>
      </c>
      <c r="F427" s="68">
        <v>48.609077598828698</v>
      </c>
      <c r="G427" s="71">
        <v>0.25</v>
      </c>
      <c r="H427" s="68">
        <v>51.390922401171302</v>
      </c>
      <c r="I427" s="71">
        <v>2.64665951167571E-2</v>
      </c>
      <c r="J427" s="68">
        <v>58.125915080527101</v>
      </c>
      <c r="K427" s="71">
        <v>6.7283431455004303E-2</v>
      </c>
      <c r="L427" s="68">
        <v>59.736456808199101</v>
      </c>
    </row>
    <row r="428" spans="1:12" x14ac:dyDescent="0.2">
      <c r="A428" s="72" t="s">
        <v>1167</v>
      </c>
      <c r="B428" s="66" t="s">
        <v>1168</v>
      </c>
      <c r="C428" s="67">
        <v>69</v>
      </c>
      <c r="D428" s="67" t="s">
        <v>334</v>
      </c>
      <c r="E428" s="71">
        <v>0.16143909948987301</v>
      </c>
      <c r="F428" s="68">
        <v>66.032210834553396</v>
      </c>
      <c r="G428" s="71">
        <v>0.249999999927628</v>
      </c>
      <c r="H428" s="68">
        <v>40.99560761347</v>
      </c>
      <c r="I428" s="71">
        <v>1.2366079029795401E-2</v>
      </c>
      <c r="J428" s="68">
        <v>35.431918008784798</v>
      </c>
      <c r="K428" s="71">
        <v>0.22195121951219501</v>
      </c>
      <c r="L428" s="68">
        <v>76.720351390922403</v>
      </c>
    </row>
    <row r="429" spans="1:12" x14ac:dyDescent="0.2">
      <c r="A429" s="72" t="s">
        <v>1169</v>
      </c>
      <c r="B429" s="66" t="s">
        <v>1170</v>
      </c>
      <c r="C429" s="67">
        <v>69</v>
      </c>
      <c r="D429" s="67" t="s">
        <v>334</v>
      </c>
      <c r="E429" s="71">
        <v>0.296331316053835</v>
      </c>
      <c r="F429" s="68">
        <v>88.433382137628101</v>
      </c>
      <c r="G429" s="71">
        <v>0.253441156228493</v>
      </c>
      <c r="H429" s="68">
        <v>59.00439238653</v>
      </c>
      <c r="I429" s="71">
        <v>8.4712107723735608E-3</v>
      </c>
      <c r="J429" s="68">
        <v>27.8184480234261</v>
      </c>
      <c r="K429" s="71">
        <v>0.62708158116063994</v>
      </c>
      <c r="L429" s="68">
        <v>93.557833089311899</v>
      </c>
    </row>
    <row r="430" spans="1:12" x14ac:dyDescent="0.2">
      <c r="A430" s="72" t="s">
        <v>1171</v>
      </c>
      <c r="B430" s="66" t="s">
        <v>1172</v>
      </c>
      <c r="C430" s="67">
        <v>69</v>
      </c>
      <c r="D430" s="67" t="s">
        <v>334</v>
      </c>
      <c r="E430" s="71">
        <v>0.163563962828912</v>
      </c>
      <c r="F430" s="68">
        <v>66.617862371888705</v>
      </c>
      <c r="G430" s="71">
        <v>0.249999993035741</v>
      </c>
      <c r="H430" s="68">
        <v>32.942898975109799</v>
      </c>
      <c r="I430" s="71">
        <v>3.1356319336614299E-2</v>
      </c>
      <c r="J430" s="68">
        <v>63.396778916544697</v>
      </c>
      <c r="K430" s="71">
        <v>0.209335576114382</v>
      </c>
      <c r="L430" s="68">
        <v>76.134699853587094</v>
      </c>
    </row>
    <row r="431" spans="1:12" x14ac:dyDescent="0.2">
      <c r="A431" s="72" t="s">
        <v>1173</v>
      </c>
      <c r="B431" s="66" t="s">
        <v>1174</v>
      </c>
      <c r="C431" s="67">
        <v>69</v>
      </c>
      <c r="D431" s="67" t="s">
        <v>334</v>
      </c>
      <c r="E431" s="71">
        <v>0.36738279215121</v>
      </c>
      <c r="F431" s="68">
        <v>94.582723279648604</v>
      </c>
      <c r="G431" s="71">
        <v>0.24028129279905</v>
      </c>
      <c r="H431" s="68">
        <v>20.0585651537335</v>
      </c>
      <c r="I431" s="71">
        <v>0.17498735278830599</v>
      </c>
      <c r="J431" s="68">
        <v>90.775988286969294</v>
      </c>
      <c r="K431" s="71">
        <v>0.68687973086627496</v>
      </c>
      <c r="L431" s="68">
        <v>95.0219619326501</v>
      </c>
    </row>
    <row r="432" spans="1:12" x14ac:dyDescent="0.2">
      <c r="A432" s="72" t="s">
        <v>1175</v>
      </c>
      <c r="B432" s="66" t="s">
        <v>1176</v>
      </c>
      <c r="C432" s="67">
        <v>69</v>
      </c>
      <c r="D432" s="67" t="s">
        <v>334</v>
      </c>
      <c r="E432" s="71">
        <v>0.38879602388441997</v>
      </c>
      <c r="F432" s="68">
        <v>95.900439238652993</v>
      </c>
      <c r="G432" s="71">
        <v>0.26550672425564797</v>
      </c>
      <c r="H432" s="68">
        <v>73.060029282576906</v>
      </c>
      <c r="I432" s="71">
        <v>0.31820683099727498</v>
      </c>
      <c r="J432" s="68">
        <v>95.754026354319194</v>
      </c>
      <c r="K432" s="71">
        <v>0.58267451640033696</v>
      </c>
      <c r="L432" s="68">
        <v>92.240117130307496</v>
      </c>
    </row>
    <row r="433" spans="1:12" x14ac:dyDescent="0.2">
      <c r="A433" s="72" t="s">
        <v>1177</v>
      </c>
      <c r="B433" s="66" t="s">
        <v>1178</v>
      </c>
      <c r="C433" s="67">
        <v>69</v>
      </c>
      <c r="D433" s="67" t="s">
        <v>334</v>
      </c>
      <c r="E433" s="71">
        <v>0.32677916132066698</v>
      </c>
      <c r="F433" s="68">
        <v>90.922401171303093</v>
      </c>
      <c r="G433" s="71">
        <v>0.30495838007324699</v>
      </c>
      <c r="H433" s="68">
        <v>82.576866764275294</v>
      </c>
      <c r="I433" s="71">
        <v>0.36511838059186702</v>
      </c>
      <c r="J433" s="68">
        <v>96.339677891654503</v>
      </c>
      <c r="K433" s="71">
        <v>0.31026072329688897</v>
      </c>
      <c r="L433" s="68">
        <v>82.576866764275294</v>
      </c>
    </row>
    <row r="434" spans="1:12" x14ac:dyDescent="0.2">
      <c r="A434" s="72" t="s">
        <v>1179</v>
      </c>
      <c r="B434" s="66" t="s">
        <v>1180</v>
      </c>
      <c r="C434" s="67">
        <v>69</v>
      </c>
      <c r="D434" s="67" t="s">
        <v>334</v>
      </c>
      <c r="E434" s="71">
        <v>9.8499956204949807E-2</v>
      </c>
      <c r="F434" s="68">
        <v>33.089311859443598</v>
      </c>
      <c r="G434" s="71">
        <v>0.16366905773343501</v>
      </c>
      <c r="H434" s="68">
        <v>5.4172767203513903</v>
      </c>
      <c r="I434" s="71">
        <v>4.3521307096721501E-2</v>
      </c>
      <c r="J434" s="68">
        <v>71.010248901903395</v>
      </c>
      <c r="K434" s="71">
        <v>8.8309503784693197E-2</v>
      </c>
      <c r="L434" s="68">
        <v>65.885797950219597</v>
      </c>
    </row>
    <row r="435" spans="1:12" x14ac:dyDescent="0.2">
      <c r="A435" s="72" t="s">
        <v>1181</v>
      </c>
      <c r="B435" s="66" t="s">
        <v>1182</v>
      </c>
      <c r="C435" s="67">
        <v>69</v>
      </c>
      <c r="D435" s="67" t="s">
        <v>334</v>
      </c>
      <c r="E435" s="71">
        <v>9.7075909245176797E-2</v>
      </c>
      <c r="F435" s="68">
        <v>30.893118594436299</v>
      </c>
      <c r="G435" s="71">
        <v>0.248587110097547</v>
      </c>
      <c r="H435" s="68">
        <v>27.8184480234261</v>
      </c>
      <c r="I435" s="71">
        <v>4.7936874445429498E-3</v>
      </c>
      <c r="J435" s="68">
        <v>13.1771595900439</v>
      </c>
      <c r="K435" s="71">
        <v>3.7846930193440001E-2</v>
      </c>
      <c r="L435" s="68">
        <v>47.291361639824302</v>
      </c>
    </row>
    <row r="436" spans="1:12" x14ac:dyDescent="0.2">
      <c r="A436" s="72" t="s">
        <v>1183</v>
      </c>
      <c r="B436" s="66" t="s">
        <v>1184</v>
      </c>
      <c r="C436" s="67">
        <v>69</v>
      </c>
      <c r="D436" s="67" t="s">
        <v>334</v>
      </c>
      <c r="E436" s="71">
        <v>9.9518595231856105E-2</v>
      </c>
      <c r="F436" s="68">
        <v>35.139092240117101</v>
      </c>
      <c r="G436" s="71">
        <v>0.248160719478697</v>
      </c>
      <c r="H436" s="68">
        <v>26.793557833089299</v>
      </c>
      <c r="I436" s="71">
        <v>8.3429215574937592E-3</v>
      </c>
      <c r="J436" s="68">
        <v>26.939970717423101</v>
      </c>
      <c r="K436" s="71">
        <v>4.2052144659377802E-2</v>
      </c>
      <c r="L436" s="68">
        <v>49.780380673499302</v>
      </c>
    </row>
    <row r="437" spans="1:12" x14ac:dyDescent="0.2">
      <c r="A437" s="72" t="s">
        <v>1130</v>
      </c>
      <c r="B437" s="66" t="s">
        <v>1185</v>
      </c>
      <c r="C437" s="67">
        <v>69</v>
      </c>
      <c r="D437" s="67" t="s">
        <v>334</v>
      </c>
      <c r="E437" s="71">
        <v>8.4180019051880994E-2</v>
      </c>
      <c r="F437" s="68">
        <v>8.9311859443631008</v>
      </c>
      <c r="G437" s="71">
        <v>0.18298363189880801</v>
      </c>
      <c r="H437" s="68">
        <v>7.4670571010248903</v>
      </c>
      <c r="I437" s="71">
        <v>2.3299066131519299E-2</v>
      </c>
      <c r="J437" s="68">
        <v>54.172767203513899</v>
      </c>
      <c r="K437" s="71">
        <v>4.6257359125315499E-2</v>
      </c>
      <c r="L437" s="68">
        <v>51.976573938506597</v>
      </c>
    </row>
    <row r="438" spans="1:12" x14ac:dyDescent="0.2">
      <c r="A438" s="72" t="s">
        <v>1186</v>
      </c>
      <c r="B438" s="66" t="s">
        <v>1187</v>
      </c>
      <c r="C438" s="67">
        <v>69</v>
      </c>
      <c r="D438" s="67" t="s">
        <v>334</v>
      </c>
      <c r="E438" s="71">
        <v>0.40506583454603201</v>
      </c>
      <c r="F438" s="68">
        <v>96.925329428989798</v>
      </c>
      <c r="G438" s="71">
        <v>0.24999997607397301</v>
      </c>
      <c r="H438" s="68">
        <v>31.478770131771601</v>
      </c>
      <c r="I438" s="71">
        <v>4.4676080970346303E-2</v>
      </c>
      <c r="J438" s="68">
        <v>72.035139092240101</v>
      </c>
      <c r="K438" s="71">
        <v>0.92052144659377699</v>
      </c>
      <c r="L438" s="68">
        <v>99.121522693997093</v>
      </c>
    </row>
    <row r="439" spans="1:12" x14ac:dyDescent="0.2">
      <c r="A439" s="72" t="s">
        <v>1188</v>
      </c>
      <c r="B439" s="66" t="s">
        <v>1189</v>
      </c>
      <c r="C439" s="67">
        <v>69</v>
      </c>
      <c r="D439" s="67" t="s">
        <v>334</v>
      </c>
      <c r="E439" s="71">
        <v>0.176461475560523</v>
      </c>
      <c r="F439" s="68">
        <v>69.253294289897497</v>
      </c>
      <c r="G439" s="71">
        <v>0.161005921857794</v>
      </c>
      <c r="H439" s="68">
        <v>4.9780380673499298</v>
      </c>
      <c r="I439" s="71">
        <v>2.0270851333446499E-2</v>
      </c>
      <c r="J439" s="68">
        <v>50.805270863836</v>
      </c>
      <c r="K439" s="71">
        <v>0.34810765349032902</v>
      </c>
      <c r="L439" s="68">
        <v>85.797950219619295</v>
      </c>
    </row>
    <row r="440" spans="1:12" x14ac:dyDescent="0.2">
      <c r="A440" s="72" t="s">
        <v>1190</v>
      </c>
      <c r="B440" s="66" t="s">
        <v>1191</v>
      </c>
      <c r="C440" s="67">
        <v>69</v>
      </c>
      <c r="D440" s="67" t="s">
        <v>334</v>
      </c>
      <c r="E440" s="71">
        <v>5.0413303318106902E-2</v>
      </c>
      <c r="F440" s="68">
        <v>2.1961932650073202</v>
      </c>
      <c r="G440" s="71">
        <v>0.108138583588889</v>
      </c>
      <c r="H440" s="68">
        <v>2.7818448023426101</v>
      </c>
      <c r="I440" s="71">
        <v>5.2543961719913801E-3</v>
      </c>
      <c r="J440" s="68">
        <v>14.9341142020498</v>
      </c>
      <c r="K440" s="71">
        <v>3.7846930193440001E-2</v>
      </c>
      <c r="L440" s="68">
        <v>47.291361639824302</v>
      </c>
    </row>
    <row r="441" spans="1:12" x14ac:dyDescent="0.2">
      <c r="A441" s="72" t="s">
        <v>1192</v>
      </c>
      <c r="B441" s="66" t="s">
        <v>1193</v>
      </c>
      <c r="C441" s="67">
        <v>69</v>
      </c>
      <c r="D441" s="67" t="s">
        <v>334</v>
      </c>
      <c r="E441" s="71">
        <v>2.7212240963019E-2</v>
      </c>
      <c r="F441" s="68">
        <v>1.1713030746705699</v>
      </c>
      <c r="G441" s="71">
        <v>0</v>
      </c>
      <c r="H441" s="68">
        <v>0.43923865300146397</v>
      </c>
      <c r="I441" s="71">
        <v>1.43532914340528E-2</v>
      </c>
      <c r="J441" s="68">
        <v>40.1171303074671</v>
      </c>
      <c r="K441" s="71">
        <v>6.7283431455004303E-2</v>
      </c>
      <c r="L441" s="68">
        <v>59.736456808199101</v>
      </c>
    </row>
    <row r="442" spans="1:12" x14ac:dyDescent="0.2">
      <c r="A442" s="72" t="s">
        <v>1194</v>
      </c>
      <c r="B442" s="66" t="s">
        <v>1195</v>
      </c>
      <c r="C442" s="67">
        <v>69</v>
      </c>
      <c r="D442" s="67" t="s">
        <v>334</v>
      </c>
      <c r="E442" s="71">
        <v>0.144507983937051</v>
      </c>
      <c r="F442" s="68">
        <v>60.468521229868202</v>
      </c>
      <c r="G442" s="71">
        <v>0.223434480301239</v>
      </c>
      <c r="H442" s="68">
        <v>13.1771595900439</v>
      </c>
      <c r="I442" s="71">
        <v>0.10075389539553301</v>
      </c>
      <c r="J442" s="68">
        <v>84.333821376281094</v>
      </c>
      <c r="K442" s="71">
        <v>0.10933557611438199</v>
      </c>
      <c r="L442" s="68">
        <v>68.667642752562202</v>
      </c>
    </row>
    <row r="443" spans="1:12" x14ac:dyDescent="0.2">
      <c r="A443" s="72" t="s">
        <v>1196</v>
      </c>
      <c r="B443" s="66" t="s">
        <v>1197</v>
      </c>
      <c r="C443" s="67">
        <v>69</v>
      </c>
      <c r="D443" s="67" t="s">
        <v>334</v>
      </c>
      <c r="E443" s="71">
        <v>9.5471405052914099E-2</v>
      </c>
      <c r="F443" s="68">
        <v>28.2576866764275</v>
      </c>
      <c r="G443" s="71">
        <v>0.192010934030896</v>
      </c>
      <c r="H443" s="68">
        <v>7.7598828696925297</v>
      </c>
      <c r="I443" s="71">
        <v>2.2914635206904298E-2</v>
      </c>
      <c r="J443" s="68">
        <v>53.294289897511</v>
      </c>
      <c r="K443" s="71">
        <v>7.1488645920942104E-2</v>
      </c>
      <c r="L443" s="68">
        <v>60.614934114202001</v>
      </c>
    </row>
    <row r="444" spans="1:12" x14ac:dyDescent="0.2">
      <c r="A444" s="72" t="s">
        <v>1198</v>
      </c>
      <c r="B444" s="66" t="s">
        <v>1199</v>
      </c>
      <c r="C444" s="67">
        <v>69</v>
      </c>
      <c r="D444" s="67" t="s">
        <v>334</v>
      </c>
      <c r="E444" s="71">
        <v>5.1332446257004102E-2</v>
      </c>
      <c r="F444" s="68">
        <v>2.3426061493411399</v>
      </c>
      <c r="G444" s="71">
        <v>4.5989698307579204E-3</v>
      </c>
      <c r="H444" s="68">
        <v>0.73206442166910701</v>
      </c>
      <c r="I444" s="71">
        <v>0.115756653212752</v>
      </c>
      <c r="J444" s="68">
        <v>87.115666178623698</v>
      </c>
      <c r="K444" s="71">
        <v>3.36417157275022E-2</v>
      </c>
      <c r="L444" s="68">
        <v>44.655929721815497</v>
      </c>
    </row>
    <row r="445" spans="1:12" x14ac:dyDescent="0.2">
      <c r="A445" s="72" t="s">
        <v>1200</v>
      </c>
      <c r="B445" s="66" t="s">
        <v>1201</v>
      </c>
      <c r="C445" s="67">
        <v>69</v>
      </c>
      <c r="D445" s="67" t="s">
        <v>334</v>
      </c>
      <c r="E445" s="71">
        <v>0.139783528823162</v>
      </c>
      <c r="F445" s="68">
        <v>58.711566617862402</v>
      </c>
      <c r="G445" s="71">
        <v>0.21604838466565399</v>
      </c>
      <c r="H445" s="68">
        <v>11.566617862371899</v>
      </c>
      <c r="I445" s="71">
        <v>0.102377054621326</v>
      </c>
      <c r="J445" s="68">
        <v>84.626647144948706</v>
      </c>
      <c r="K445" s="71">
        <v>0.100925147182507</v>
      </c>
      <c r="L445" s="68">
        <v>67.935578330893094</v>
      </c>
    </row>
    <row r="446" spans="1:12" x14ac:dyDescent="0.2">
      <c r="A446" s="72" t="s">
        <v>1202</v>
      </c>
      <c r="B446" s="66" t="s">
        <v>1203</v>
      </c>
      <c r="C446" s="67">
        <v>69</v>
      </c>
      <c r="D446" s="67" t="s">
        <v>334</v>
      </c>
      <c r="E446" s="71">
        <v>0.12421759377423899</v>
      </c>
      <c r="F446" s="68">
        <v>53.147877013177201</v>
      </c>
      <c r="G446" s="71">
        <v>0.22674831665940001</v>
      </c>
      <c r="H446" s="68">
        <v>14.3484626647145</v>
      </c>
      <c r="I446" s="71">
        <v>7.0210604276437202E-2</v>
      </c>
      <c r="J446" s="68">
        <v>80.673499267935597</v>
      </c>
      <c r="K446" s="71">
        <v>7.5693860386879905E-2</v>
      </c>
      <c r="L446" s="68">
        <v>62.225475841874101</v>
      </c>
    </row>
    <row r="447" spans="1:12" x14ac:dyDescent="0.2">
      <c r="A447" s="72" t="s">
        <v>1204</v>
      </c>
      <c r="B447" s="66" t="s">
        <v>1205</v>
      </c>
      <c r="C447" s="67">
        <v>69</v>
      </c>
      <c r="D447" s="67" t="s">
        <v>334</v>
      </c>
      <c r="E447" s="71">
        <v>0.11844285925835001</v>
      </c>
      <c r="F447" s="68">
        <v>51.244509516837503</v>
      </c>
      <c r="G447" s="71">
        <v>0.26512271727783898</v>
      </c>
      <c r="H447" s="68">
        <v>72.620790629575396</v>
      </c>
      <c r="I447" s="71">
        <v>2.2922429042206399E-2</v>
      </c>
      <c r="J447" s="68">
        <v>53.440702781844799</v>
      </c>
      <c r="K447" s="71">
        <v>6.7283431455004303E-2</v>
      </c>
      <c r="L447" s="68">
        <v>59.736456808199101</v>
      </c>
    </row>
    <row r="448" spans="1:12" x14ac:dyDescent="0.2">
      <c r="A448" s="72" t="s">
        <v>1206</v>
      </c>
      <c r="B448" s="66" t="s">
        <v>1207</v>
      </c>
      <c r="C448" s="67">
        <v>69</v>
      </c>
      <c r="D448" s="67" t="s">
        <v>334</v>
      </c>
      <c r="E448" s="71">
        <v>7.8439045131142096E-2</v>
      </c>
      <c r="F448" s="68">
        <v>5.7101024890190297</v>
      </c>
      <c r="G448" s="71">
        <v>0.22985564347219201</v>
      </c>
      <c r="H448" s="68">
        <v>15.2269399707174</v>
      </c>
      <c r="I448" s="71">
        <v>1.2562774552963599E-3</v>
      </c>
      <c r="J448" s="68">
        <v>3.3674963396778899</v>
      </c>
      <c r="K448" s="71">
        <v>4.2052144659377802E-3</v>
      </c>
      <c r="L448" s="68">
        <v>9.8096632503660306</v>
      </c>
    </row>
    <row r="449" spans="1:12" x14ac:dyDescent="0.2">
      <c r="A449" s="72" t="s">
        <v>1208</v>
      </c>
      <c r="B449" s="66" t="s">
        <v>1209</v>
      </c>
      <c r="C449" s="67">
        <v>69</v>
      </c>
      <c r="D449" s="67" t="s">
        <v>334</v>
      </c>
      <c r="E449" s="71">
        <v>8.4735069088438503E-2</v>
      </c>
      <c r="F449" s="68">
        <v>9.3704245973645701</v>
      </c>
      <c r="G449" s="71">
        <v>0.24999999279937801</v>
      </c>
      <c r="H449" s="68">
        <v>32.796486090776</v>
      </c>
      <c r="I449" s="71">
        <v>0</v>
      </c>
      <c r="J449" s="68">
        <v>0.29282576866764298</v>
      </c>
      <c r="K449" s="71">
        <v>4.2052144659377802E-3</v>
      </c>
      <c r="L449" s="68">
        <v>9.8096632503660306</v>
      </c>
    </row>
    <row r="450" spans="1:12" x14ac:dyDescent="0.2">
      <c r="A450" s="72" t="s">
        <v>1210</v>
      </c>
      <c r="B450" s="66" t="s">
        <v>1211</v>
      </c>
      <c r="C450" s="67">
        <v>69</v>
      </c>
      <c r="D450" s="67" t="s">
        <v>334</v>
      </c>
      <c r="E450" s="71">
        <v>8.3333332855363998E-2</v>
      </c>
      <c r="F450" s="68">
        <v>8.7847730600292806</v>
      </c>
      <c r="G450" s="71">
        <v>0.249999998504735</v>
      </c>
      <c r="H450" s="68">
        <v>35.431918008784798</v>
      </c>
      <c r="I450" s="71">
        <v>6.1357265414610297E-11</v>
      </c>
      <c r="J450" s="68">
        <v>0.73206442166910701</v>
      </c>
      <c r="K450" s="71">
        <v>0</v>
      </c>
      <c r="L450" s="68">
        <v>6.2957540263543201</v>
      </c>
    </row>
    <row r="451" spans="1:12" x14ac:dyDescent="0.2">
      <c r="A451" s="72" t="s">
        <v>1212</v>
      </c>
      <c r="B451" s="66" t="s">
        <v>1213</v>
      </c>
      <c r="C451" s="67">
        <v>69</v>
      </c>
      <c r="D451" s="67" t="s">
        <v>334</v>
      </c>
      <c r="E451" s="71">
        <v>7.6229145028710102E-2</v>
      </c>
      <c r="F451" s="68">
        <v>4.8316251830161097</v>
      </c>
      <c r="G451" s="71">
        <v>0.22232523566187601</v>
      </c>
      <c r="H451" s="68">
        <v>13.030746705710101</v>
      </c>
      <c r="I451" s="71">
        <v>2.1569849583162998E-3</v>
      </c>
      <c r="J451" s="68">
        <v>6.0029282576866798</v>
      </c>
      <c r="K451" s="71">
        <v>4.2052144659377802E-3</v>
      </c>
      <c r="L451" s="68">
        <v>9.8096632503660306</v>
      </c>
    </row>
    <row r="452" spans="1:12" x14ac:dyDescent="0.2">
      <c r="A452" s="72" t="s">
        <v>1214</v>
      </c>
      <c r="B452" s="66" t="s">
        <v>1215</v>
      </c>
      <c r="C452" s="67">
        <v>69</v>
      </c>
      <c r="D452" s="67" t="s">
        <v>334</v>
      </c>
      <c r="E452" s="71">
        <v>9.0475845314494305E-2</v>
      </c>
      <c r="F452" s="68">
        <v>18.155197657393899</v>
      </c>
      <c r="G452" s="71">
        <v>0.24999999856587601</v>
      </c>
      <c r="H452" s="68">
        <v>35.724743777452403</v>
      </c>
      <c r="I452" s="71">
        <v>4.0146504791781999E-4</v>
      </c>
      <c r="J452" s="68">
        <v>1.46412884333821</v>
      </c>
      <c r="K452" s="71">
        <v>2.1026072329688901E-2</v>
      </c>
      <c r="L452" s="68">
        <v>33.528550512445101</v>
      </c>
    </row>
    <row r="453" spans="1:12" x14ac:dyDescent="0.2">
      <c r="A453" s="72" t="s">
        <v>1216</v>
      </c>
      <c r="B453" s="66" t="s">
        <v>1217</v>
      </c>
      <c r="C453" s="67">
        <v>69</v>
      </c>
      <c r="D453" s="67" t="s">
        <v>334</v>
      </c>
      <c r="E453" s="71">
        <v>7.8858946641275199E-2</v>
      </c>
      <c r="F453" s="68">
        <v>6.0029282576866798</v>
      </c>
      <c r="G453" s="71">
        <v>0.22757702970284599</v>
      </c>
      <c r="H453" s="68">
        <v>14.787701317715999</v>
      </c>
      <c r="I453" s="71">
        <v>5.8938128910459198E-4</v>
      </c>
      <c r="J453" s="68">
        <v>1.7569546120058599</v>
      </c>
      <c r="K453" s="71">
        <v>8.41042893187555E-3</v>
      </c>
      <c r="L453" s="68">
        <v>13.909224011713</v>
      </c>
    </row>
    <row r="454" spans="1:12" x14ac:dyDescent="0.2">
      <c r="A454" s="72" t="s">
        <v>1218</v>
      </c>
      <c r="B454" s="66" t="s">
        <v>1219</v>
      </c>
      <c r="C454" s="67">
        <v>69</v>
      </c>
      <c r="D454" s="67" t="s">
        <v>334</v>
      </c>
      <c r="E454" s="71">
        <v>8.4735071321438801E-2</v>
      </c>
      <c r="F454" s="68">
        <v>9.5168374816983903</v>
      </c>
      <c r="G454" s="71">
        <v>0.24999999946144899</v>
      </c>
      <c r="H454" s="68">
        <v>37.335285505124403</v>
      </c>
      <c r="I454" s="71">
        <v>3.69298554631102E-11</v>
      </c>
      <c r="J454" s="68">
        <v>0.58565153733528597</v>
      </c>
      <c r="K454" s="71">
        <v>4.2052144659377802E-3</v>
      </c>
      <c r="L454" s="68">
        <v>9.8096632503660306</v>
      </c>
    </row>
    <row r="455" spans="1:12" x14ac:dyDescent="0.2">
      <c r="A455" s="72" t="s">
        <v>1220</v>
      </c>
      <c r="B455" s="66" t="s">
        <v>1221</v>
      </c>
      <c r="C455" s="67">
        <v>69</v>
      </c>
      <c r="D455" s="67" t="s">
        <v>334</v>
      </c>
      <c r="E455" s="71">
        <v>0.10305324132782</v>
      </c>
      <c r="F455" s="68">
        <v>39.677891654465597</v>
      </c>
      <c r="G455" s="71">
        <v>0.26926467490570599</v>
      </c>
      <c r="H455" s="68">
        <v>74.670571010248906</v>
      </c>
      <c r="I455" s="71">
        <v>2.3074191214003101E-2</v>
      </c>
      <c r="J455" s="68">
        <v>53.587115666178597</v>
      </c>
      <c r="K455" s="71">
        <v>1.68208578637511E-2</v>
      </c>
      <c r="L455" s="68">
        <v>27.379209370424601</v>
      </c>
    </row>
    <row r="456" spans="1:12" x14ac:dyDescent="0.2">
      <c r="A456" s="72" t="s">
        <v>1222</v>
      </c>
      <c r="B456" s="66" t="s">
        <v>1223</v>
      </c>
      <c r="C456" s="67">
        <v>69</v>
      </c>
      <c r="D456" s="67" t="s">
        <v>334</v>
      </c>
      <c r="E456" s="71">
        <v>0.10963129645886301</v>
      </c>
      <c r="F456" s="68">
        <v>45.387994143484597</v>
      </c>
      <c r="G456" s="71">
        <v>0.24998472765962099</v>
      </c>
      <c r="H456" s="68">
        <v>30.893118594436299</v>
      </c>
      <c r="I456" s="71">
        <v>6.6293518319153297E-2</v>
      </c>
      <c r="J456" s="68">
        <v>79.648609077598806</v>
      </c>
      <c r="K456" s="71">
        <v>1.2615643397813301E-2</v>
      </c>
      <c r="L456" s="68">
        <v>20.0585651537335</v>
      </c>
    </row>
    <row r="457" spans="1:12" x14ac:dyDescent="0.2">
      <c r="A457" s="72" t="s">
        <v>1224</v>
      </c>
      <c r="B457" s="66" t="s">
        <v>1225</v>
      </c>
      <c r="C457" s="67">
        <v>69</v>
      </c>
      <c r="D457" s="67" t="s">
        <v>334</v>
      </c>
      <c r="E457" s="71">
        <v>8.6677944267965698E-2</v>
      </c>
      <c r="F457" s="68">
        <v>11.2737920937042</v>
      </c>
      <c r="G457" s="71">
        <v>0.224879275883997</v>
      </c>
      <c r="H457" s="68">
        <v>13.7628111273792</v>
      </c>
      <c r="I457" s="71">
        <v>5.7180556583357398E-3</v>
      </c>
      <c r="J457" s="68">
        <v>17.715959004392399</v>
      </c>
      <c r="K457" s="71">
        <v>2.9436501261564399E-2</v>
      </c>
      <c r="L457" s="68">
        <v>41.727672035139101</v>
      </c>
    </row>
    <row r="458" spans="1:12" x14ac:dyDescent="0.2">
      <c r="A458" s="72" t="s">
        <v>1226</v>
      </c>
      <c r="B458" s="66" t="s">
        <v>1227</v>
      </c>
      <c r="C458" s="67">
        <v>69</v>
      </c>
      <c r="D458" s="67" t="s">
        <v>334</v>
      </c>
      <c r="E458" s="71">
        <v>0.101977705676259</v>
      </c>
      <c r="F458" s="68">
        <v>37.920937042459698</v>
      </c>
      <c r="G458" s="71">
        <v>0.25</v>
      </c>
      <c r="H458" s="68">
        <v>51.390922401171302</v>
      </c>
      <c r="I458" s="71">
        <v>1.26532897158499E-3</v>
      </c>
      <c r="J458" s="68">
        <v>3.51390922401171</v>
      </c>
      <c r="K458" s="71">
        <v>5.4667788057190997E-2</v>
      </c>
      <c r="L458" s="68">
        <v>56.222547584187403</v>
      </c>
    </row>
    <row r="459" spans="1:12" x14ac:dyDescent="0.2">
      <c r="A459" s="72" t="s">
        <v>603</v>
      </c>
      <c r="B459" s="66" t="s">
        <v>1228</v>
      </c>
      <c r="C459" s="67">
        <v>69</v>
      </c>
      <c r="D459" s="67" t="s">
        <v>334</v>
      </c>
      <c r="E459" s="71">
        <v>0.102224693137816</v>
      </c>
      <c r="F459" s="68">
        <v>38.653001464128799</v>
      </c>
      <c r="G459" s="71">
        <v>0.25</v>
      </c>
      <c r="H459" s="68">
        <v>51.390922401171302</v>
      </c>
      <c r="I459" s="71">
        <v>2.00629135625765E-3</v>
      </c>
      <c r="J459" s="68">
        <v>5.2708638360175701</v>
      </c>
      <c r="K459" s="71">
        <v>5.4667788057190997E-2</v>
      </c>
      <c r="L459" s="68">
        <v>56.222547584187403</v>
      </c>
    </row>
    <row r="460" spans="1:12" x14ac:dyDescent="0.2">
      <c r="A460" s="72" t="s">
        <v>1229</v>
      </c>
      <c r="B460" s="66" t="s">
        <v>1230</v>
      </c>
      <c r="C460" s="67">
        <v>69</v>
      </c>
      <c r="D460" s="67" t="s">
        <v>334</v>
      </c>
      <c r="E460" s="71">
        <v>0.102921697807891</v>
      </c>
      <c r="F460" s="68">
        <v>39.3850658857979</v>
      </c>
      <c r="G460" s="71">
        <v>0.240475658654138</v>
      </c>
      <c r="H460" s="68">
        <v>20.351390922401201</v>
      </c>
      <c r="I460" s="71">
        <v>3.4647719042032302E-2</v>
      </c>
      <c r="J460" s="68">
        <v>65.592972181552</v>
      </c>
      <c r="K460" s="71">
        <v>3.36417157275022E-2</v>
      </c>
      <c r="L460" s="68">
        <v>44.655929721815497</v>
      </c>
    </row>
    <row r="461" spans="1:12" x14ac:dyDescent="0.2">
      <c r="A461" s="72" t="s">
        <v>1231</v>
      </c>
      <c r="B461" s="66" t="s">
        <v>1232</v>
      </c>
      <c r="C461" s="67">
        <v>69</v>
      </c>
      <c r="D461" s="67" t="s">
        <v>334</v>
      </c>
      <c r="E461" s="71">
        <v>9.9337338474818501E-2</v>
      </c>
      <c r="F461" s="68">
        <v>34.699853587115697</v>
      </c>
      <c r="G461" s="71">
        <v>0.249999999137414</v>
      </c>
      <c r="H461" s="68">
        <v>36.603221083455303</v>
      </c>
      <c r="I461" s="71">
        <v>1.43703005595392E-2</v>
      </c>
      <c r="J461" s="68">
        <v>40.263543191800899</v>
      </c>
      <c r="K461" s="71">
        <v>3.36417157275022E-2</v>
      </c>
      <c r="L461" s="68">
        <v>44.655929721815497</v>
      </c>
    </row>
    <row r="462" spans="1:12" x14ac:dyDescent="0.2">
      <c r="A462" s="72" t="s">
        <v>1233</v>
      </c>
      <c r="B462" s="66" t="s">
        <v>1234</v>
      </c>
      <c r="C462" s="67">
        <v>69</v>
      </c>
      <c r="D462" s="67" t="s">
        <v>334</v>
      </c>
      <c r="E462" s="71">
        <v>0.11931049751792699</v>
      </c>
      <c r="F462" s="68">
        <v>51.830161054172798</v>
      </c>
      <c r="G462" s="71">
        <v>0.26529887930575002</v>
      </c>
      <c r="H462" s="68">
        <v>72.767203513909195</v>
      </c>
      <c r="I462" s="71">
        <v>3.3759610724901697E-2</v>
      </c>
      <c r="J462" s="68">
        <v>65.300146412884303</v>
      </c>
      <c r="K462" s="71">
        <v>5.8873002523128798E-2</v>
      </c>
      <c r="L462" s="68">
        <v>56.954612005856497</v>
      </c>
    </row>
    <row r="463" spans="1:12" x14ac:dyDescent="0.2">
      <c r="A463" s="72" t="s">
        <v>1235</v>
      </c>
      <c r="B463" s="66" t="s">
        <v>1236</v>
      </c>
      <c r="C463" s="67">
        <v>69</v>
      </c>
      <c r="D463" s="67" t="s">
        <v>334</v>
      </c>
      <c r="E463" s="71">
        <v>9.7008373160093503E-2</v>
      </c>
      <c r="F463" s="68">
        <v>30.7467057101025</v>
      </c>
      <c r="G463" s="71">
        <v>0.24798141628326401</v>
      </c>
      <c r="H463" s="68">
        <v>26.500732064421701</v>
      </c>
      <c r="I463" s="71">
        <v>5.1967730035763398E-3</v>
      </c>
      <c r="J463" s="68">
        <v>14.3484626647145</v>
      </c>
      <c r="K463" s="71">
        <v>3.7846930193440001E-2</v>
      </c>
      <c r="L463" s="68">
        <v>47.291361639824302</v>
      </c>
    </row>
    <row r="464" spans="1:12" x14ac:dyDescent="0.2">
      <c r="A464" s="72" t="s">
        <v>1237</v>
      </c>
      <c r="B464" s="66" t="s">
        <v>1238</v>
      </c>
      <c r="C464" s="67">
        <v>69</v>
      </c>
      <c r="D464" s="67" t="s">
        <v>334</v>
      </c>
      <c r="E464" s="71">
        <v>0.119174917425045</v>
      </c>
      <c r="F464" s="68">
        <v>51.537335285505101</v>
      </c>
      <c r="G464" s="71">
        <v>0.23344104671930899</v>
      </c>
      <c r="H464" s="68">
        <v>16.691068814055601</v>
      </c>
      <c r="I464" s="71">
        <v>2.7363772839255899E-2</v>
      </c>
      <c r="J464" s="68">
        <v>59.00439238653</v>
      </c>
      <c r="K464" s="71">
        <v>9.6719932716568702E-2</v>
      </c>
      <c r="L464" s="68">
        <v>66.764275256222504</v>
      </c>
    </row>
    <row r="465" spans="1:12" x14ac:dyDescent="0.2">
      <c r="A465" s="72" t="s">
        <v>1239</v>
      </c>
      <c r="B465" s="66" t="s">
        <v>1240</v>
      </c>
      <c r="C465" s="67">
        <v>69</v>
      </c>
      <c r="D465" s="67" t="s">
        <v>334</v>
      </c>
      <c r="E465" s="71">
        <v>0.122475838394438</v>
      </c>
      <c r="F465" s="68">
        <v>52.562225475841899</v>
      </c>
      <c r="G465" s="71">
        <v>0.34197939661515803</v>
      </c>
      <c r="H465" s="68">
        <v>87.701317715958993</v>
      </c>
      <c r="I465" s="71">
        <v>2.1683177253015501E-4</v>
      </c>
      <c r="J465" s="68">
        <v>1.1713030746705699</v>
      </c>
      <c r="K465" s="71">
        <v>2.5231286795626699E-2</v>
      </c>
      <c r="L465" s="68">
        <v>38.067349926793597</v>
      </c>
    </row>
    <row r="466" spans="1:12" x14ac:dyDescent="0.2">
      <c r="A466" s="72" t="s">
        <v>1241</v>
      </c>
      <c r="B466" s="66" t="s">
        <v>1242</v>
      </c>
      <c r="C466" s="67">
        <v>69</v>
      </c>
      <c r="D466" s="67" t="s">
        <v>334</v>
      </c>
      <c r="E466" s="71">
        <v>0.112729074727378</v>
      </c>
      <c r="F466" s="68">
        <v>47.5841874084919</v>
      </c>
      <c r="G466" s="71">
        <v>0.25</v>
      </c>
      <c r="H466" s="68">
        <v>51.390922401171302</v>
      </c>
      <c r="I466" s="71">
        <v>4.6135079522756001E-2</v>
      </c>
      <c r="J466" s="68">
        <v>73.060029282576906</v>
      </c>
      <c r="K466" s="71">
        <v>4.2052144659377802E-2</v>
      </c>
      <c r="L466" s="68">
        <v>49.780380673499302</v>
      </c>
    </row>
    <row r="467" spans="1:12" x14ac:dyDescent="0.2">
      <c r="A467" s="72" t="s">
        <v>1243</v>
      </c>
      <c r="B467" s="66" t="s">
        <v>1244</v>
      </c>
      <c r="C467" s="67">
        <v>69</v>
      </c>
      <c r="D467" s="67" t="s">
        <v>334</v>
      </c>
      <c r="E467" s="71">
        <v>0.10213750620071101</v>
      </c>
      <c r="F467" s="68">
        <v>38.360175695461201</v>
      </c>
      <c r="G467" s="71">
        <v>0.23566878637265201</v>
      </c>
      <c r="H467" s="68">
        <v>17.862371888726202</v>
      </c>
      <c r="I467" s="71">
        <v>4.1307230967916199E-2</v>
      </c>
      <c r="J467" s="68">
        <v>69.985358711566604</v>
      </c>
      <c r="K467" s="71">
        <v>2.9436501261564399E-2</v>
      </c>
      <c r="L467" s="68">
        <v>41.727672035139101</v>
      </c>
    </row>
    <row r="468" spans="1:12" x14ac:dyDescent="0.2">
      <c r="A468" s="72" t="s">
        <v>1245</v>
      </c>
      <c r="B468" s="66" t="s">
        <v>1246</v>
      </c>
      <c r="C468" s="67">
        <v>69</v>
      </c>
      <c r="D468" s="67" t="s">
        <v>334</v>
      </c>
      <c r="E468" s="71">
        <v>0.106349922259623</v>
      </c>
      <c r="F468" s="68">
        <v>42.606149341142</v>
      </c>
      <c r="G468" s="71">
        <v>0.25</v>
      </c>
      <c r="H468" s="68">
        <v>51.390922401171302</v>
      </c>
      <c r="I468" s="71">
        <v>1.85871931876169E-2</v>
      </c>
      <c r="J468" s="68">
        <v>48.462664714494899</v>
      </c>
      <c r="K468" s="71">
        <v>5.04625735912533E-2</v>
      </c>
      <c r="L468" s="68">
        <v>53.587115666178597</v>
      </c>
    </row>
    <row r="469" spans="1:12" x14ac:dyDescent="0.2">
      <c r="A469" s="72" t="s">
        <v>1247</v>
      </c>
      <c r="B469" s="66" t="s">
        <v>1248</v>
      </c>
      <c r="C469" s="67">
        <v>69</v>
      </c>
      <c r="D469" s="67" t="s">
        <v>334</v>
      </c>
      <c r="E469" s="71">
        <v>0.10035662332477301</v>
      </c>
      <c r="F469" s="68">
        <v>36.163982430453899</v>
      </c>
      <c r="G469" s="71">
        <v>0.25</v>
      </c>
      <c r="H469" s="68">
        <v>51.390922401171302</v>
      </c>
      <c r="I469" s="71">
        <v>9.0177253149400192E-3</v>
      </c>
      <c r="J469" s="68">
        <v>29.136163982430499</v>
      </c>
      <c r="K469" s="71">
        <v>4.2052144659377802E-2</v>
      </c>
      <c r="L469" s="68">
        <v>49.780380673499302</v>
      </c>
    </row>
    <row r="470" spans="1:12" x14ac:dyDescent="0.2">
      <c r="A470" s="72" t="s">
        <v>1249</v>
      </c>
      <c r="B470" s="66" t="s">
        <v>1250</v>
      </c>
      <c r="C470" s="67">
        <v>69</v>
      </c>
      <c r="D470" s="67" t="s">
        <v>334</v>
      </c>
      <c r="E470" s="71">
        <v>0.10979123173585</v>
      </c>
      <c r="F470" s="68">
        <v>45.827232796486101</v>
      </c>
      <c r="G470" s="71">
        <v>0.249999997433862</v>
      </c>
      <c r="H470" s="68">
        <v>34.114202049780403</v>
      </c>
      <c r="I470" s="71">
        <v>7.8850518527466707E-3</v>
      </c>
      <c r="J470" s="68">
        <v>24.597364568082</v>
      </c>
      <c r="K470" s="71">
        <v>7.1488645920942104E-2</v>
      </c>
      <c r="L470" s="68">
        <v>60.614934114202001</v>
      </c>
    </row>
    <row r="471" spans="1:12" x14ac:dyDescent="0.2">
      <c r="A471" s="72" t="s">
        <v>1251</v>
      </c>
      <c r="B471" s="66" t="s">
        <v>1252</v>
      </c>
      <c r="C471" s="67">
        <v>69</v>
      </c>
      <c r="D471" s="67" t="s">
        <v>334</v>
      </c>
      <c r="E471" s="71">
        <v>0.107752745586122</v>
      </c>
      <c r="F471" s="68">
        <v>44.363103953147899</v>
      </c>
      <c r="G471" s="71">
        <v>0.227173747265277</v>
      </c>
      <c r="H471" s="68">
        <v>14.494875549048301</v>
      </c>
      <c r="I471" s="71">
        <v>2.0390629106207599E-2</v>
      </c>
      <c r="J471" s="68">
        <v>50.951683748169799</v>
      </c>
      <c r="K471" s="71">
        <v>7.5693860386879905E-2</v>
      </c>
      <c r="L471" s="68">
        <v>62.225475841874101</v>
      </c>
    </row>
    <row r="472" spans="1:12" x14ac:dyDescent="0.2">
      <c r="A472" s="72" t="s">
        <v>1253</v>
      </c>
      <c r="B472" s="66" t="s">
        <v>1254</v>
      </c>
      <c r="C472" s="67">
        <v>69</v>
      </c>
      <c r="D472" s="67" t="s">
        <v>334</v>
      </c>
      <c r="E472" s="71">
        <v>0.22080757269824</v>
      </c>
      <c r="F472" s="68">
        <v>77.745241581259194</v>
      </c>
      <c r="G472" s="71">
        <v>0.51839587932303199</v>
      </c>
      <c r="H472" s="68">
        <v>95.314787701317698</v>
      </c>
      <c r="I472" s="71">
        <v>1.04954692980375E-3</v>
      </c>
      <c r="J472" s="68">
        <v>2.3426061493411399</v>
      </c>
      <c r="K472" s="71">
        <v>0.14297729184188401</v>
      </c>
      <c r="L472" s="68">
        <v>71.888726207906302</v>
      </c>
    </row>
    <row r="473" spans="1:12" x14ac:dyDescent="0.2">
      <c r="A473" s="72" t="s">
        <v>1255</v>
      </c>
      <c r="B473" s="66" t="s">
        <v>1256</v>
      </c>
      <c r="C473" s="67">
        <v>69</v>
      </c>
      <c r="D473" s="67" t="s">
        <v>334</v>
      </c>
      <c r="E473" s="71">
        <v>0.116857579165409</v>
      </c>
      <c r="F473" s="68">
        <v>49.780380673499302</v>
      </c>
      <c r="G473" s="71">
        <v>0.26949988529459301</v>
      </c>
      <c r="H473" s="68">
        <v>74.816983894582705</v>
      </c>
      <c r="I473" s="71">
        <v>3.06102786103809E-2</v>
      </c>
      <c r="J473" s="68">
        <v>62.518301610541698</v>
      </c>
      <c r="K473" s="71">
        <v>5.04625735912533E-2</v>
      </c>
      <c r="L473" s="68">
        <v>53.587115666178597</v>
      </c>
    </row>
    <row r="474" spans="1:12" x14ac:dyDescent="0.2">
      <c r="A474" s="72" t="s">
        <v>1257</v>
      </c>
      <c r="B474" s="66" t="s">
        <v>1258</v>
      </c>
      <c r="C474" s="67">
        <v>69</v>
      </c>
      <c r="D474" s="67" t="s">
        <v>334</v>
      </c>
      <c r="E474" s="71">
        <v>0.21950508905517099</v>
      </c>
      <c r="F474" s="68">
        <v>77.306002928257698</v>
      </c>
      <c r="G474" s="71">
        <v>0.56347342671678202</v>
      </c>
      <c r="H474" s="68">
        <v>97.071742313323597</v>
      </c>
      <c r="I474" s="71">
        <v>3.6168837925602999E-2</v>
      </c>
      <c r="J474" s="68">
        <v>67.057101024890201</v>
      </c>
      <c r="K474" s="71">
        <v>5.8873002523128798E-2</v>
      </c>
      <c r="L474" s="68">
        <v>56.954612005856497</v>
      </c>
    </row>
    <row r="475" spans="1:12" x14ac:dyDescent="0.2">
      <c r="A475" s="72" t="s">
        <v>1259</v>
      </c>
      <c r="B475" s="66" t="s">
        <v>1260</v>
      </c>
      <c r="C475" s="67">
        <v>69</v>
      </c>
      <c r="D475" s="67" t="s">
        <v>334</v>
      </c>
      <c r="E475" s="71">
        <v>0.12775751369020999</v>
      </c>
      <c r="F475" s="68">
        <v>54.319180087847698</v>
      </c>
      <c r="G475" s="71">
        <v>0.32687401215520701</v>
      </c>
      <c r="H475" s="68">
        <v>86.237188872620806</v>
      </c>
      <c r="I475" s="71">
        <v>5.9359553241697099E-3</v>
      </c>
      <c r="J475" s="68">
        <v>18.00878477306</v>
      </c>
      <c r="K475" s="71">
        <v>5.04625735912533E-2</v>
      </c>
      <c r="L475" s="68">
        <v>53.587115666178597</v>
      </c>
    </row>
    <row r="476" spans="1:12" x14ac:dyDescent="0.2">
      <c r="A476" s="72" t="s">
        <v>1261</v>
      </c>
      <c r="B476" s="66" t="s">
        <v>1262</v>
      </c>
      <c r="C476" s="67">
        <v>69</v>
      </c>
      <c r="D476" s="67" t="s">
        <v>334</v>
      </c>
      <c r="E476" s="71">
        <v>0.14108022834648201</v>
      </c>
      <c r="F476" s="68">
        <v>59.297218155197697</v>
      </c>
      <c r="G476" s="71">
        <v>0.262210957964845</v>
      </c>
      <c r="H476" s="68">
        <v>69.399707174231295</v>
      </c>
      <c r="I476" s="71">
        <v>7.2720223289908306E-2</v>
      </c>
      <c r="J476" s="68">
        <v>80.966325036603195</v>
      </c>
      <c r="K476" s="71">
        <v>8.8309503784693197E-2</v>
      </c>
      <c r="L476" s="68">
        <v>65.885797950219597</v>
      </c>
    </row>
    <row r="477" spans="1:12" x14ac:dyDescent="0.2">
      <c r="A477" s="72" t="s">
        <v>1263</v>
      </c>
      <c r="B477" s="66" t="s">
        <v>1264</v>
      </c>
      <c r="C477" s="67">
        <v>69</v>
      </c>
      <c r="D477" s="67" t="s">
        <v>334</v>
      </c>
      <c r="E477" s="71">
        <v>0.10184629948890001</v>
      </c>
      <c r="F477" s="68">
        <v>37.774524158125899</v>
      </c>
      <c r="G477" s="71">
        <v>0.23569806330627199</v>
      </c>
      <c r="H477" s="68">
        <v>18.00878477306</v>
      </c>
      <c r="I477" s="71">
        <v>2.7788690501049099E-2</v>
      </c>
      <c r="J477" s="68">
        <v>59.590043923865302</v>
      </c>
      <c r="K477" s="71">
        <v>4.2052144659377802E-2</v>
      </c>
      <c r="L477" s="68">
        <v>49.780380673499302</v>
      </c>
    </row>
    <row r="478" spans="1:12" x14ac:dyDescent="0.2">
      <c r="A478" s="72" t="s">
        <v>1265</v>
      </c>
      <c r="B478" s="66" t="s">
        <v>1266</v>
      </c>
      <c r="C478" s="67">
        <v>69</v>
      </c>
      <c r="D478" s="67" t="s">
        <v>334</v>
      </c>
      <c r="E478" s="71">
        <v>0.111142024062079</v>
      </c>
      <c r="F478" s="68">
        <v>46.559297218155201</v>
      </c>
      <c r="G478" s="71">
        <v>0.208160059506</v>
      </c>
      <c r="H478" s="68">
        <v>9.8096632503660306</v>
      </c>
      <c r="I478" s="71">
        <v>4.1161723361481502E-2</v>
      </c>
      <c r="J478" s="68">
        <v>69.838945827232806</v>
      </c>
      <c r="K478" s="71">
        <v>8.4104289318755396E-2</v>
      </c>
      <c r="L478" s="68">
        <v>64.714494875549093</v>
      </c>
    </row>
    <row r="479" spans="1:12" x14ac:dyDescent="0.2">
      <c r="A479" s="72" t="s">
        <v>1267</v>
      </c>
      <c r="B479" s="66" t="s">
        <v>1268</v>
      </c>
      <c r="C479" s="67">
        <v>69</v>
      </c>
      <c r="D479" s="67" t="s">
        <v>334</v>
      </c>
      <c r="E479" s="71">
        <v>0.13100908019301799</v>
      </c>
      <c r="F479" s="68">
        <v>55.636896046852101</v>
      </c>
      <c r="G479" s="71">
        <v>0.33314794481791299</v>
      </c>
      <c r="H479" s="68">
        <v>86.530014641288403</v>
      </c>
      <c r="I479" s="71">
        <v>2.20323655677017E-2</v>
      </c>
      <c r="J479" s="68">
        <v>52.4158125915081</v>
      </c>
      <c r="K479" s="71">
        <v>3.7846930193440001E-2</v>
      </c>
      <c r="L479" s="68">
        <v>47.291361639824302</v>
      </c>
    </row>
    <row r="480" spans="1:12" x14ac:dyDescent="0.2">
      <c r="A480" s="72" t="s">
        <v>1269</v>
      </c>
      <c r="B480" s="66" t="s">
        <v>1270</v>
      </c>
      <c r="C480" s="67">
        <v>69</v>
      </c>
      <c r="D480" s="67" t="s">
        <v>334</v>
      </c>
      <c r="E480" s="71">
        <v>0.15424280792703299</v>
      </c>
      <c r="F480" s="68">
        <v>63.9824304538799</v>
      </c>
      <c r="G480" s="71">
        <v>0.36838756766765302</v>
      </c>
      <c r="H480" s="68">
        <v>89.604685212298705</v>
      </c>
      <c r="I480" s="71">
        <v>1.02365667946908E-2</v>
      </c>
      <c r="J480" s="68">
        <v>31.9180087847731</v>
      </c>
      <c r="K480" s="71">
        <v>8.4104289318755396E-2</v>
      </c>
      <c r="L480" s="68">
        <v>64.714494875549093</v>
      </c>
    </row>
    <row r="481" spans="1:12" x14ac:dyDescent="0.2">
      <c r="A481" s="72" t="s">
        <v>1271</v>
      </c>
      <c r="B481" s="66" t="s">
        <v>1272</v>
      </c>
      <c r="C481" s="67">
        <v>69</v>
      </c>
      <c r="D481" s="67" t="s">
        <v>334</v>
      </c>
      <c r="E481" s="71">
        <v>6.6205265109019307E-2</v>
      </c>
      <c r="F481" s="68">
        <v>3.51390922401171</v>
      </c>
      <c r="G481" s="71">
        <v>0.13732144148352199</v>
      </c>
      <c r="H481" s="68">
        <v>3.51390922401171</v>
      </c>
      <c r="I481" s="71">
        <v>6.6265657863452503E-3</v>
      </c>
      <c r="J481" s="68">
        <v>19.912152269399702</v>
      </c>
      <c r="K481" s="71">
        <v>5.4667788057190997E-2</v>
      </c>
      <c r="L481" s="68">
        <v>56.222547584187403</v>
      </c>
    </row>
    <row r="482" spans="1:12" x14ac:dyDescent="0.2">
      <c r="A482" s="72" t="s">
        <v>1273</v>
      </c>
      <c r="B482" s="66" t="s">
        <v>1274</v>
      </c>
      <c r="C482" s="67">
        <v>69</v>
      </c>
      <c r="D482" s="67" t="s">
        <v>334</v>
      </c>
      <c r="E482" s="71">
        <v>0.17296846827463899</v>
      </c>
      <c r="F482" s="68">
        <v>68.814055636896001</v>
      </c>
      <c r="G482" s="71">
        <v>0.40624395303244598</v>
      </c>
      <c r="H482" s="68">
        <v>92.240117130307496</v>
      </c>
      <c r="I482" s="71">
        <v>2.8557162472717199E-2</v>
      </c>
      <c r="J482" s="68">
        <v>60.614934114202001</v>
      </c>
      <c r="K482" s="71">
        <v>8.4104289318755396E-2</v>
      </c>
      <c r="L482" s="68">
        <v>64.714494875549093</v>
      </c>
    </row>
    <row r="483" spans="1:12" x14ac:dyDescent="0.2">
      <c r="A483" s="72" t="s">
        <v>1275</v>
      </c>
      <c r="B483" s="66" t="s">
        <v>1276</v>
      </c>
      <c r="C483" s="67">
        <v>69</v>
      </c>
      <c r="D483" s="67" t="s">
        <v>334</v>
      </c>
      <c r="E483" s="71">
        <v>0.25324878901054998</v>
      </c>
      <c r="F483" s="68">
        <v>83.748169838945799</v>
      </c>
      <c r="G483" s="71">
        <v>0.39245362032570402</v>
      </c>
      <c r="H483" s="68">
        <v>91.508052708638402</v>
      </c>
      <c r="I483" s="71">
        <v>8.2263310204683401E-2</v>
      </c>
      <c r="J483" s="68">
        <v>82.576866764275294</v>
      </c>
      <c r="K483" s="71">
        <v>0.285029436501262</v>
      </c>
      <c r="L483" s="68">
        <v>81.112737920936993</v>
      </c>
    </row>
    <row r="484" spans="1:12" x14ac:dyDescent="0.2">
      <c r="A484" s="72" t="s">
        <v>1277</v>
      </c>
      <c r="B484" s="66" t="s">
        <v>1278</v>
      </c>
      <c r="C484" s="67">
        <v>69</v>
      </c>
      <c r="D484" s="67" t="s">
        <v>334</v>
      </c>
      <c r="E484" s="71">
        <v>8.2844223840454201E-2</v>
      </c>
      <c r="F484" s="68">
        <v>8.4919472913616403</v>
      </c>
      <c r="G484" s="71">
        <v>0.165050458536216</v>
      </c>
      <c r="H484" s="68">
        <v>5.5636896046852096</v>
      </c>
      <c r="I484" s="71">
        <v>1.19935670642041E-2</v>
      </c>
      <c r="J484" s="68">
        <v>34.992679355783302</v>
      </c>
      <c r="K484" s="71">
        <v>7.1488645920942104E-2</v>
      </c>
      <c r="L484" s="68">
        <v>60.614934114202001</v>
      </c>
    </row>
    <row r="485" spans="1:12" x14ac:dyDescent="0.2">
      <c r="A485" s="72" t="s">
        <v>1279</v>
      </c>
      <c r="B485" s="66" t="s">
        <v>1280</v>
      </c>
      <c r="C485" s="67">
        <v>69</v>
      </c>
      <c r="D485" s="67" t="s">
        <v>334</v>
      </c>
      <c r="E485" s="71">
        <v>0.111319809830821</v>
      </c>
      <c r="F485" s="68">
        <v>46.705710102489</v>
      </c>
      <c r="G485" s="71">
        <v>0.27299484915379002</v>
      </c>
      <c r="H485" s="68">
        <v>76.573938506588604</v>
      </c>
      <c r="I485" s="71">
        <v>6.2967922814828603E-3</v>
      </c>
      <c r="J485" s="68">
        <v>19.3265007320644</v>
      </c>
      <c r="K485" s="71">
        <v>5.4667788057190997E-2</v>
      </c>
      <c r="L485" s="68">
        <v>56.222547584187403</v>
      </c>
    </row>
    <row r="486" spans="1:12" x14ac:dyDescent="0.2">
      <c r="A486" s="72" t="s">
        <v>1281</v>
      </c>
      <c r="B486" s="66" t="s">
        <v>1282</v>
      </c>
      <c r="C486" s="67">
        <v>69</v>
      </c>
      <c r="D486" s="67" t="s">
        <v>334</v>
      </c>
      <c r="E486" s="71">
        <v>0.116856825268033</v>
      </c>
      <c r="F486" s="68">
        <v>49.633967789165403</v>
      </c>
      <c r="G486" s="71">
        <v>0.25</v>
      </c>
      <c r="H486" s="68">
        <v>51.390922401171302</v>
      </c>
      <c r="I486" s="71">
        <v>2.4876615417218698E-2</v>
      </c>
      <c r="J486" s="68">
        <v>56.368960468521202</v>
      </c>
      <c r="K486" s="71">
        <v>7.5693860386879905E-2</v>
      </c>
      <c r="L486" s="68">
        <v>62.225475841874101</v>
      </c>
    </row>
    <row r="487" spans="1:12" x14ac:dyDescent="0.2">
      <c r="A487" s="72" t="s">
        <v>1283</v>
      </c>
      <c r="B487" s="66" t="s">
        <v>1284</v>
      </c>
      <c r="C487" s="67">
        <v>69</v>
      </c>
      <c r="D487" s="67" t="s">
        <v>334</v>
      </c>
      <c r="E487" s="71">
        <v>0.22658966096053201</v>
      </c>
      <c r="F487" s="68">
        <v>79.502196193264993</v>
      </c>
      <c r="G487" s="71">
        <v>0.57788154421062898</v>
      </c>
      <c r="H487" s="68">
        <v>97.510980966324993</v>
      </c>
      <c r="I487" s="71">
        <v>2.1988363818151301E-2</v>
      </c>
      <c r="J487" s="68">
        <v>52.122986822840403</v>
      </c>
      <c r="K487" s="71">
        <v>7.9899074852817706E-2</v>
      </c>
      <c r="L487" s="68">
        <v>63.103953147877</v>
      </c>
    </row>
    <row r="488" spans="1:12" x14ac:dyDescent="0.2">
      <c r="A488" s="72" t="s">
        <v>1285</v>
      </c>
      <c r="B488" s="66" t="s">
        <v>1286</v>
      </c>
      <c r="C488" s="67">
        <v>69</v>
      </c>
      <c r="D488" s="67" t="s">
        <v>334</v>
      </c>
      <c r="E488" s="71">
        <v>0.15888173086087101</v>
      </c>
      <c r="F488" s="68">
        <v>65.300146412884303</v>
      </c>
      <c r="G488" s="71">
        <v>0.36876293598740401</v>
      </c>
      <c r="H488" s="68">
        <v>89.751098096632504</v>
      </c>
      <c r="I488" s="71">
        <v>2.3777967276452799E-2</v>
      </c>
      <c r="J488" s="68">
        <v>54.904831625183</v>
      </c>
      <c r="K488" s="71">
        <v>8.4104289318755396E-2</v>
      </c>
      <c r="L488" s="68">
        <v>64.714494875549093</v>
      </c>
    </row>
    <row r="489" spans="1:12" x14ac:dyDescent="0.2">
      <c r="A489" s="72" t="s">
        <v>1287</v>
      </c>
      <c r="B489" s="66" t="s">
        <v>1288</v>
      </c>
      <c r="C489" s="67">
        <v>69</v>
      </c>
      <c r="D489" s="67" t="s">
        <v>334</v>
      </c>
      <c r="E489" s="71">
        <v>0.167061137000037</v>
      </c>
      <c r="F489" s="68">
        <v>67.057101024890201</v>
      </c>
      <c r="G489" s="71">
        <v>0.387732333907225</v>
      </c>
      <c r="H489" s="68">
        <v>91.068814055636906</v>
      </c>
      <c r="I489" s="71">
        <v>4.1962431171942899E-2</v>
      </c>
      <c r="J489" s="68">
        <v>70.278184480234302</v>
      </c>
      <c r="K489" s="71">
        <v>7.1488645920942104E-2</v>
      </c>
      <c r="L489" s="68">
        <v>60.614934114202001</v>
      </c>
    </row>
    <row r="490" spans="1:12" x14ac:dyDescent="0.2">
      <c r="A490" s="72" t="s">
        <v>1289</v>
      </c>
      <c r="B490" s="66" t="s">
        <v>1290</v>
      </c>
      <c r="C490" s="67">
        <v>69</v>
      </c>
      <c r="D490" s="67" t="s">
        <v>334</v>
      </c>
      <c r="E490" s="71">
        <v>0.10725303149821699</v>
      </c>
      <c r="F490" s="68">
        <v>43.923865300146403</v>
      </c>
      <c r="G490" s="71">
        <v>0.26379690949227402</v>
      </c>
      <c r="H490" s="68">
        <v>71.742313323572503</v>
      </c>
      <c r="I490" s="71">
        <v>2.0115254808936299E-2</v>
      </c>
      <c r="J490" s="68">
        <v>50.366032210834597</v>
      </c>
      <c r="K490" s="71">
        <v>3.7846930193440001E-2</v>
      </c>
      <c r="L490" s="68">
        <v>47.291361639824302</v>
      </c>
    </row>
    <row r="491" spans="1:12" x14ac:dyDescent="0.2">
      <c r="A491" s="72" t="s">
        <v>1291</v>
      </c>
      <c r="B491" s="66" t="s">
        <v>1292</v>
      </c>
      <c r="C491" s="67">
        <v>69</v>
      </c>
      <c r="D491" s="67" t="s">
        <v>334</v>
      </c>
      <c r="E491" s="71">
        <v>0.18768199886749001</v>
      </c>
      <c r="F491" s="68">
        <v>72.327964860907798</v>
      </c>
      <c r="G491" s="71">
        <v>0.4204340870453</v>
      </c>
      <c r="H491" s="68">
        <v>93.118594436310403</v>
      </c>
      <c r="I491" s="71">
        <v>2.48659045109112E-2</v>
      </c>
      <c r="J491" s="68">
        <v>56.222547584187403</v>
      </c>
      <c r="K491" s="71">
        <v>0.117746005046258</v>
      </c>
      <c r="L491" s="68">
        <v>69.546120058565194</v>
      </c>
    </row>
    <row r="492" spans="1:12" x14ac:dyDescent="0.2">
      <c r="A492" s="72" t="s">
        <v>1293</v>
      </c>
      <c r="B492" s="66" t="s">
        <v>1294</v>
      </c>
      <c r="C492" s="67">
        <v>69</v>
      </c>
      <c r="D492" s="67" t="s">
        <v>334</v>
      </c>
      <c r="E492" s="71">
        <v>0.13185532293222901</v>
      </c>
      <c r="F492" s="68">
        <v>55.929721815519798</v>
      </c>
      <c r="G492" s="71">
        <v>0.28219278869376901</v>
      </c>
      <c r="H492" s="68">
        <v>79.648609077598806</v>
      </c>
      <c r="I492" s="71">
        <v>4.60897486479145E-2</v>
      </c>
      <c r="J492" s="68">
        <v>72.913616398242993</v>
      </c>
      <c r="K492" s="71">
        <v>6.7283431455004303E-2</v>
      </c>
      <c r="L492" s="68">
        <v>59.736456808199101</v>
      </c>
    </row>
    <row r="493" spans="1:12" x14ac:dyDescent="0.2">
      <c r="A493" s="72" t="s">
        <v>1295</v>
      </c>
      <c r="B493" s="66" t="s">
        <v>1296</v>
      </c>
      <c r="C493" s="67">
        <v>69</v>
      </c>
      <c r="D493" s="67" t="s">
        <v>334</v>
      </c>
      <c r="E493" s="71">
        <v>0.117078567407175</v>
      </c>
      <c r="F493" s="68">
        <v>50.073206442166899</v>
      </c>
      <c r="G493" s="71">
        <v>0.29137996695071999</v>
      </c>
      <c r="H493" s="68">
        <v>80.966325036603195</v>
      </c>
      <c r="I493" s="71">
        <v>2.2008805077364399E-2</v>
      </c>
      <c r="J493" s="68">
        <v>52.269399707174202</v>
      </c>
      <c r="K493" s="71">
        <v>3.7846930193440001E-2</v>
      </c>
      <c r="L493" s="68">
        <v>47.291361639824302</v>
      </c>
    </row>
    <row r="494" spans="1:12" x14ac:dyDescent="0.2">
      <c r="A494" s="72" t="s">
        <v>1297</v>
      </c>
      <c r="B494" s="66" t="s">
        <v>1298</v>
      </c>
      <c r="C494" s="67">
        <v>69</v>
      </c>
      <c r="D494" s="67" t="s">
        <v>334</v>
      </c>
      <c r="E494" s="71">
        <v>0.20630084057251699</v>
      </c>
      <c r="F494" s="68">
        <v>74.963396778916504</v>
      </c>
      <c r="G494" s="71">
        <v>0.43719548046289303</v>
      </c>
      <c r="H494" s="68">
        <v>93.704245973645698</v>
      </c>
      <c r="I494" s="71">
        <v>0.118628824265593</v>
      </c>
      <c r="J494" s="68">
        <v>87.408491947291395</v>
      </c>
      <c r="K494" s="71">
        <v>6.3078216989066502E-2</v>
      </c>
      <c r="L494" s="68">
        <v>58.272327964860899</v>
      </c>
    </row>
    <row r="495" spans="1:12" x14ac:dyDescent="0.2">
      <c r="A495" s="72" t="s">
        <v>1299</v>
      </c>
      <c r="B495" s="66" t="s">
        <v>1300</v>
      </c>
      <c r="C495" s="67">
        <v>69</v>
      </c>
      <c r="D495" s="67" t="s">
        <v>334</v>
      </c>
      <c r="E495" s="71">
        <v>0.14740617641015799</v>
      </c>
      <c r="F495" s="68">
        <v>61.493411420205</v>
      </c>
      <c r="G495" s="71">
        <v>0.32685248910300502</v>
      </c>
      <c r="H495" s="68">
        <v>86.090775988287007</v>
      </c>
      <c r="I495" s="71">
        <v>3.1261750808712498E-2</v>
      </c>
      <c r="J495" s="68">
        <v>63.103953147877</v>
      </c>
      <c r="K495" s="71">
        <v>8.4104289318755396E-2</v>
      </c>
      <c r="L495" s="68">
        <v>64.714494875549093</v>
      </c>
    </row>
    <row r="496" spans="1:12" x14ac:dyDescent="0.2">
      <c r="A496" s="72" t="s">
        <v>1301</v>
      </c>
      <c r="B496" s="66" t="s">
        <v>1302</v>
      </c>
      <c r="C496" s="67">
        <v>69</v>
      </c>
      <c r="D496" s="67" t="s">
        <v>334</v>
      </c>
      <c r="E496" s="71">
        <v>0.15679992933203299</v>
      </c>
      <c r="F496" s="68">
        <v>64.421669106881396</v>
      </c>
      <c r="G496" s="71">
        <v>0.31194081208702401</v>
      </c>
      <c r="H496" s="68">
        <v>83.894582723279697</v>
      </c>
      <c r="I496" s="71">
        <v>3.2302541930942001E-2</v>
      </c>
      <c r="J496" s="68">
        <v>64.568081991215195</v>
      </c>
      <c r="K496" s="71">
        <v>0.126156433978133</v>
      </c>
      <c r="L496" s="68">
        <v>70.571010248901899</v>
      </c>
    </row>
    <row r="497" spans="1:12" x14ac:dyDescent="0.2">
      <c r="A497" s="72" t="s">
        <v>1303</v>
      </c>
      <c r="B497" s="66" t="s">
        <v>1304</v>
      </c>
      <c r="C497" s="67">
        <v>69</v>
      </c>
      <c r="D497" s="67" t="s">
        <v>334</v>
      </c>
      <c r="E497" s="71">
        <v>0.17911663022156901</v>
      </c>
      <c r="F497" s="68">
        <v>69.838945827232806</v>
      </c>
      <c r="G497" s="71">
        <v>0.310230995524724</v>
      </c>
      <c r="H497" s="68">
        <v>83.455344070278201</v>
      </c>
      <c r="I497" s="71">
        <v>0.12619374795747501</v>
      </c>
      <c r="J497" s="68">
        <v>88.433382137628101</v>
      </c>
      <c r="K497" s="71">
        <v>0.100925147182507</v>
      </c>
      <c r="L497" s="68">
        <v>67.935578330893094</v>
      </c>
    </row>
    <row r="498" spans="1:12" x14ac:dyDescent="0.2">
      <c r="A498" s="72" t="s">
        <v>1305</v>
      </c>
      <c r="B498" s="66" t="s">
        <v>1306</v>
      </c>
      <c r="C498" s="67">
        <v>69</v>
      </c>
      <c r="D498" s="67" t="s">
        <v>334</v>
      </c>
      <c r="E498" s="71">
        <v>0.15151428957556801</v>
      </c>
      <c r="F498" s="68">
        <v>63.250366032210799</v>
      </c>
      <c r="G498" s="71">
        <v>0.33386393987320101</v>
      </c>
      <c r="H498" s="68">
        <v>86.8228404099561</v>
      </c>
      <c r="I498" s="71">
        <v>8.28319986600633E-2</v>
      </c>
      <c r="J498" s="68">
        <v>82.869692532942906</v>
      </c>
      <c r="K498" s="71">
        <v>3.7846930193440001E-2</v>
      </c>
      <c r="L498" s="68">
        <v>47.291361639824302</v>
      </c>
    </row>
    <row r="499" spans="1:12" x14ac:dyDescent="0.2">
      <c r="A499" s="72" t="s">
        <v>1307</v>
      </c>
      <c r="B499" s="66" t="s">
        <v>1308</v>
      </c>
      <c r="C499" s="67">
        <v>69</v>
      </c>
      <c r="D499" s="67" t="s">
        <v>334</v>
      </c>
      <c r="E499" s="71">
        <v>0.44313200606769998</v>
      </c>
      <c r="F499" s="68">
        <v>98.682284040995597</v>
      </c>
      <c r="G499" s="71">
        <v>0.456673842705483</v>
      </c>
      <c r="H499" s="68">
        <v>94.436310395314806</v>
      </c>
      <c r="I499" s="71">
        <v>0.66666666666666696</v>
      </c>
      <c r="J499" s="68">
        <v>99.707174231332402</v>
      </c>
      <c r="K499" s="71">
        <v>0.206055508830951</v>
      </c>
      <c r="L499" s="68">
        <v>75.841874084919496</v>
      </c>
    </row>
    <row r="500" spans="1:12" x14ac:dyDescent="0.2">
      <c r="A500" s="72" t="s">
        <v>1309</v>
      </c>
      <c r="B500" s="66" t="s">
        <v>1310</v>
      </c>
      <c r="C500" s="67">
        <v>69</v>
      </c>
      <c r="D500" s="67" t="s">
        <v>334</v>
      </c>
      <c r="E500" s="71">
        <v>8.9056704499709899E-2</v>
      </c>
      <c r="F500" s="68">
        <v>14.202049780380699</v>
      </c>
      <c r="G500" s="71">
        <v>0.261695350011312</v>
      </c>
      <c r="H500" s="68">
        <v>68.960468521229899</v>
      </c>
      <c r="I500" s="71">
        <v>5.4747634878174901E-3</v>
      </c>
      <c r="J500" s="68">
        <v>15.8125915080527</v>
      </c>
      <c r="K500" s="71">
        <v>0</v>
      </c>
      <c r="L500" s="68">
        <v>6.2957540263543201</v>
      </c>
    </row>
    <row r="501" spans="1:12" x14ac:dyDescent="0.2">
      <c r="A501" s="72" t="s">
        <v>1311</v>
      </c>
      <c r="B501" s="66" t="s">
        <v>1312</v>
      </c>
      <c r="C501" s="67">
        <v>69</v>
      </c>
      <c r="D501" s="67" t="s">
        <v>334</v>
      </c>
      <c r="E501" s="71">
        <v>8.0110306680212795E-2</v>
      </c>
      <c r="F501" s="68">
        <v>6.5885797950219596</v>
      </c>
      <c r="G501" s="71">
        <v>0.23919267087909399</v>
      </c>
      <c r="H501" s="68">
        <v>19.3265007320644</v>
      </c>
      <c r="I501" s="71">
        <v>1.1382491615442799E-3</v>
      </c>
      <c r="J501" s="68">
        <v>2.7818448023426101</v>
      </c>
      <c r="K501" s="71">
        <v>0</v>
      </c>
      <c r="L501" s="68">
        <v>6.2957540263543201</v>
      </c>
    </row>
    <row r="502" spans="1:12" x14ac:dyDescent="0.2">
      <c r="A502" s="72" t="s">
        <v>1313</v>
      </c>
      <c r="B502" s="66" t="s">
        <v>1314</v>
      </c>
      <c r="C502" s="67">
        <v>69</v>
      </c>
      <c r="D502" s="67" t="s">
        <v>334</v>
      </c>
      <c r="E502" s="71">
        <v>8.2786058036883395E-2</v>
      </c>
      <c r="F502" s="68">
        <v>8.3455344070278201</v>
      </c>
      <c r="G502" s="71">
        <v>0.24704396845916299</v>
      </c>
      <c r="H502" s="68">
        <v>25.329428989751101</v>
      </c>
      <c r="I502" s="71">
        <v>1.3142056514875401E-3</v>
      </c>
      <c r="J502" s="68">
        <v>3.6603221083455302</v>
      </c>
      <c r="K502" s="71">
        <v>0</v>
      </c>
      <c r="L502" s="68">
        <v>6.2957540263543201</v>
      </c>
    </row>
    <row r="503" spans="1:12" x14ac:dyDescent="0.2">
      <c r="A503" s="72" t="s">
        <v>599</v>
      </c>
      <c r="B503" s="66" t="s">
        <v>1315</v>
      </c>
      <c r="C503" s="67">
        <v>69</v>
      </c>
      <c r="D503" s="67" t="s">
        <v>334</v>
      </c>
      <c r="E503" s="71">
        <v>8.8941480724960803E-2</v>
      </c>
      <c r="F503" s="68">
        <v>13.909224011713</v>
      </c>
      <c r="G503" s="71">
        <v>0.25</v>
      </c>
      <c r="H503" s="68">
        <v>51.390922401171302</v>
      </c>
      <c r="I503" s="71">
        <v>3.5843111312508602E-6</v>
      </c>
      <c r="J503" s="68">
        <v>0.87847730600292795</v>
      </c>
      <c r="K503" s="71">
        <v>1.68208578637511E-2</v>
      </c>
      <c r="L503" s="68">
        <v>27.379209370424601</v>
      </c>
    </row>
    <row r="504" spans="1:12" x14ac:dyDescent="0.2">
      <c r="A504" s="72" t="s">
        <v>1316</v>
      </c>
      <c r="B504" s="66" t="s">
        <v>1317</v>
      </c>
      <c r="C504" s="67">
        <v>69</v>
      </c>
      <c r="D504" s="67" t="s">
        <v>334</v>
      </c>
      <c r="E504" s="71">
        <v>8.9539726499520397E-2</v>
      </c>
      <c r="F504" s="68">
        <v>15.666178623718899</v>
      </c>
      <c r="G504" s="71">
        <v>0.24999999999941799</v>
      </c>
      <c r="H504" s="68">
        <v>43.191800878477302</v>
      </c>
      <c r="I504" s="71">
        <v>1.02087505672678E-2</v>
      </c>
      <c r="J504" s="68">
        <v>31.771595900439198</v>
      </c>
      <c r="K504" s="71">
        <v>8.41042893187555E-3</v>
      </c>
      <c r="L504" s="68">
        <v>13.909224011713</v>
      </c>
    </row>
    <row r="505" spans="1:12" x14ac:dyDescent="0.2">
      <c r="A505" s="72" t="s">
        <v>1318</v>
      </c>
      <c r="B505" s="66" t="s">
        <v>1319</v>
      </c>
      <c r="C505" s="67">
        <v>69</v>
      </c>
      <c r="D505" s="67" t="s">
        <v>334</v>
      </c>
      <c r="E505" s="71">
        <v>9.06956126117274E-2</v>
      </c>
      <c r="F505" s="68">
        <v>18.740849194729101</v>
      </c>
      <c r="G505" s="71">
        <v>0.24997840385349401</v>
      </c>
      <c r="H505" s="68">
        <v>30.7467057101025</v>
      </c>
      <c r="I505" s="71">
        <v>1.7903219515749899E-2</v>
      </c>
      <c r="J505" s="68">
        <v>46.852122986822799</v>
      </c>
      <c r="K505" s="71">
        <v>4.2052144659377802E-3</v>
      </c>
      <c r="L505" s="68">
        <v>9.8096632503660306</v>
      </c>
    </row>
    <row r="506" spans="1:12" x14ac:dyDescent="0.2">
      <c r="A506" s="72" t="s">
        <v>1320</v>
      </c>
      <c r="B506" s="66" t="s">
        <v>1321</v>
      </c>
      <c r="C506" s="67">
        <v>69</v>
      </c>
      <c r="D506" s="67" t="s">
        <v>334</v>
      </c>
      <c r="E506" s="71">
        <v>9.00281731781893E-2</v>
      </c>
      <c r="F506" s="68">
        <v>17.423133235724698</v>
      </c>
      <c r="G506" s="71">
        <v>0.25376732971669702</v>
      </c>
      <c r="H506" s="68">
        <v>59.736456808199101</v>
      </c>
      <c r="I506" s="71">
        <v>1.21119753519334E-2</v>
      </c>
      <c r="J506" s="68">
        <v>35.2855051244509</v>
      </c>
      <c r="K506" s="71">
        <v>4.2052144659377802E-3</v>
      </c>
      <c r="L506" s="68">
        <v>9.8096632503660306</v>
      </c>
    </row>
    <row r="507" spans="1:12" x14ac:dyDescent="0.2">
      <c r="A507" s="72" t="s">
        <v>1322</v>
      </c>
      <c r="B507" s="66" t="s">
        <v>1323</v>
      </c>
      <c r="C507" s="67">
        <v>69</v>
      </c>
      <c r="D507" s="67" t="s">
        <v>334</v>
      </c>
      <c r="E507" s="71">
        <v>0.114399555334466</v>
      </c>
      <c r="F507" s="68">
        <v>48.169838945827202</v>
      </c>
      <c r="G507" s="71">
        <v>0.32251877178487198</v>
      </c>
      <c r="H507" s="68">
        <v>85.651537335285497</v>
      </c>
      <c r="I507" s="71">
        <v>3.8590363547748E-3</v>
      </c>
      <c r="J507" s="68">
        <v>10.8345534407028</v>
      </c>
      <c r="K507" s="71">
        <v>1.68208578637511E-2</v>
      </c>
      <c r="L507" s="68">
        <v>27.379209370424601</v>
      </c>
    </row>
    <row r="508" spans="1:12" x14ac:dyDescent="0.2">
      <c r="A508" s="72" t="s">
        <v>1324</v>
      </c>
      <c r="B508" s="66" t="s">
        <v>1325</v>
      </c>
      <c r="C508" s="67">
        <v>69</v>
      </c>
      <c r="D508" s="67" t="s">
        <v>334</v>
      </c>
      <c r="E508" s="71">
        <v>5.6731683585649999E-2</v>
      </c>
      <c r="F508" s="68">
        <v>2.7818448023426101</v>
      </c>
      <c r="G508" s="71">
        <v>0.15648824695890301</v>
      </c>
      <c r="H508" s="68">
        <v>4.5387994143484596</v>
      </c>
      <c r="I508" s="71">
        <v>5.29637486617098E-3</v>
      </c>
      <c r="J508" s="68">
        <v>15.3733528550512</v>
      </c>
      <c r="K508" s="71">
        <v>8.41042893187555E-3</v>
      </c>
      <c r="L508" s="68">
        <v>13.909224011713</v>
      </c>
    </row>
    <row r="509" spans="1:12" x14ac:dyDescent="0.2">
      <c r="A509" s="72" t="s">
        <v>1326</v>
      </c>
      <c r="B509" s="66" t="s">
        <v>1327</v>
      </c>
      <c r="C509" s="67">
        <v>69</v>
      </c>
      <c r="D509" s="67" t="s">
        <v>334</v>
      </c>
      <c r="E509" s="71">
        <v>9.0806407140317305E-2</v>
      </c>
      <c r="F509" s="68">
        <v>18.887262079062999</v>
      </c>
      <c r="G509" s="71">
        <v>0.25459896983075803</v>
      </c>
      <c r="H509" s="68">
        <v>62.079062957540302</v>
      </c>
      <c r="I509" s="71">
        <v>1.3615037124256201E-2</v>
      </c>
      <c r="J509" s="68">
        <v>38.506588579795</v>
      </c>
      <c r="K509" s="71">
        <v>4.2052144659377802E-3</v>
      </c>
      <c r="L509" s="68">
        <v>9.8096632503660306</v>
      </c>
    </row>
    <row r="510" spans="1:12" x14ac:dyDescent="0.2">
      <c r="A510" s="72" t="s">
        <v>1328</v>
      </c>
      <c r="B510" s="66" t="s">
        <v>1329</v>
      </c>
      <c r="C510" s="67">
        <v>69</v>
      </c>
      <c r="D510" s="67" t="s">
        <v>334</v>
      </c>
      <c r="E510" s="71">
        <v>7.6565906740931902E-2</v>
      </c>
      <c r="F510" s="68">
        <v>4.9780380673499298</v>
      </c>
      <c r="G510" s="71">
        <v>0.213960879583698</v>
      </c>
      <c r="H510" s="68">
        <v>11.2737920937042</v>
      </c>
      <c r="I510" s="71">
        <v>3.1211972412843701E-3</v>
      </c>
      <c r="J510" s="68">
        <v>9.0775988286969298</v>
      </c>
      <c r="K510" s="71">
        <v>1.2615643397813301E-2</v>
      </c>
      <c r="L510" s="68">
        <v>20.0585651537335</v>
      </c>
    </row>
    <row r="511" spans="1:12" x14ac:dyDescent="0.2">
      <c r="A511" s="72" t="s">
        <v>1330</v>
      </c>
      <c r="B511" s="66" t="s">
        <v>1331</v>
      </c>
      <c r="C511" s="67">
        <v>69</v>
      </c>
      <c r="D511" s="67" t="s">
        <v>334</v>
      </c>
      <c r="E511" s="71">
        <v>6.6544653136575399E-2</v>
      </c>
      <c r="F511" s="68">
        <v>3.6603221083455302</v>
      </c>
      <c r="G511" s="71">
        <v>0.17373255329269099</v>
      </c>
      <c r="H511" s="68">
        <v>5.7101024890190297</v>
      </c>
      <c r="I511" s="71">
        <v>9.0805482532837802E-3</v>
      </c>
      <c r="J511" s="68">
        <v>29.428989751098101</v>
      </c>
      <c r="K511" s="71">
        <v>1.68208578637511E-2</v>
      </c>
      <c r="L511" s="68">
        <v>27.379209370424601</v>
      </c>
    </row>
    <row r="512" spans="1:12" x14ac:dyDescent="0.2">
      <c r="A512" s="72" t="s">
        <v>1332</v>
      </c>
      <c r="B512" s="66" t="s">
        <v>1333</v>
      </c>
      <c r="C512" s="67">
        <v>69</v>
      </c>
      <c r="D512" s="67" t="s">
        <v>334</v>
      </c>
      <c r="E512" s="71">
        <v>0.18869500697410099</v>
      </c>
      <c r="F512" s="68">
        <v>72.767203513909195</v>
      </c>
      <c r="G512" s="71">
        <v>0.54357186718035999</v>
      </c>
      <c r="H512" s="68">
        <v>96.632503660322101</v>
      </c>
      <c r="I512" s="71">
        <v>5.69229587819304E-3</v>
      </c>
      <c r="J512" s="68">
        <v>17.130307467057101</v>
      </c>
      <c r="K512" s="71">
        <v>1.68208578637511E-2</v>
      </c>
      <c r="L512" s="68">
        <v>27.379209370424601</v>
      </c>
    </row>
    <row r="513" spans="1:12" x14ac:dyDescent="0.2">
      <c r="A513" s="72" t="s">
        <v>1334</v>
      </c>
      <c r="B513" s="66" t="s">
        <v>1335</v>
      </c>
      <c r="C513" s="67">
        <v>69</v>
      </c>
      <c r="D513" s="67" t="s">
        <v>334</v>
      </c>
      <c r="E513" s="71">
        <v>9.7933751117378107E-2</v>
      </c>
      <c r="F513" s="68">
        <v>32.210834553440698</v>
      </c>
      <c r="G513" s="71">
        <v>0.25</v>
      </c>
      <c r="H513" s="68">
        <v>51.390922401171302</v>
      </c>
      <c r="I513" s="71">
        <v>2.6980395488383099E-2</v>
      </c>
      <c r="J513" s="68">
        <v>58.565153733528597</v>
      </c>
      <c r="K513" s="71">
        <v>1.68208578637511E-2</v>
      </c>
      <c r="L513" s="68">
        <v>27.379209370424601</v>
      </c>
    </row>
    <row r="514" spans="1:12" x14ac:dyDescent="0.2">
      <c r="A514" s="72" t="s">
        <v>1336</v>
      </c>
      <c r="B514" s="66" t="s">
        <v>1337</v>
      </c>
      <c r="C514" s="67">
        <v>69</v>
      </c>
      <c r="D514" s="67" t="s">
        <v>334</v>
      </c>
      <c r="E514" s="71">
        <v>9.3064102363976706E-2</v>
      </c>
      <c r="F514" s="68">
        <v>22.986822840409999</v>
      </c>
      <c r="G514" s="71">
        <v>0.24999999999931</v>
      </c>
      <c r="H514" s="68">
        <v>43.045387994143503</v>
      </c>
      <c r="I514" s="71">
        <v>1.23714492288688E-2</v>
      </c>
      <c r="J514" s="68">
        <v>35.578330893118597</v>
      </c>
      <c r="K514" s="71">
        <v>1.68208578637511E-2</v>
      </c>
      <c r="L514" s="68">
        <v>27.379209370424601</v>
      </c>
    </row>
    <row r="515" spans="1:12" x14ac:dyDescent="0.2">
      <c r="A515" s="72" t="s">
        <v>1338</v>
      </c>
      <c r="B515" s="66" t="s">
        <v>1339</v>
      </c>
      <c r="C515" s="67">
        <v>70</v>
      </c>
      <c r="D515" s="67" t="s">
        <v>334</v>
      </c>
      <c r="E515" s="71">
        <v>9.3812887550530202E-2</v>
      </c>
      <c r="F515" s="68">
        <v>24.304538799414299</v>
      </c>
      <c r="G515" s="71">
        <v>0.252294104152329</v>
      </c>
      <c r="H515" s="68">
        <v>56.808199121522698</v>
      </c>
      <c r="I515" s="71">
        <v>8.1184861695733392E-3</v>
      </c>
      <c r="J515" s="68">
        <v>26.207906295754</v>
      </c>
      <c r="K515" s="71">
        <v>2.1026072329688901E-2</v>
      </c>
      <c r="L515" s="68">
        <v>33.528550512445101</v>
      </c>
    </row>
    <row r="516" spans="1:12" x14ac:dyDescent="0.2">
      <c r="A516" s="72" t="s">
        <v>669</v>
      </c>
      <c r="B516" s="66" t="s">
        <v>1340</v>
      </c>
      <c r="C516" s="67">
        <v>69</v>
      </c>
      <c r="D516" s="67" t="s">
        <v>334</v>
      </c>
      <c r="E516" s="71">
        <v>8.8953483709267894E-2</v>
      </c>
      <c r="F516" s="68">
        <v>14.0556368960469</v>
      </c>
      <c r="G516" s="71">
        <v>0.24999999968564901</v>
      </c>
      <c r="H516" s="68">
        <v>38.360175695461201</v>
      </c>
      <c r="I516" s="71">
        <v>4.2448080443410101E-3</v>
      </c>
      <c r="J516" s="68">
        <v>12.445095168374801</v>
      </c>
      <c r="K516" s="71">
        <v>1.2615643397813301E-2</v>
      </c>
      <c r="L516" s="68">
        <v>20.0585651537335</v>
      </c>
    </row>
    <row r="517" spans="1:12" x14ac:dyDescent="0.2">
      <c r="A517" s="72" t="s">
        <v>1341</v>
      </c>
      <c r="B517" s="66" t="s">
        <v>1342</v>
      </c>
      <c r="C517" s="67">
        <v>69</v>
      </c>
      <c r="D517" s="67" t="s">
        <v>334</v>
      </c>
      <c r="E517" s="71">
        <v>0.245040458320058</v>
      </c>
      <c r="F517" s="68">
        <v>82.723279648609093</v>
      </c>
      <c r="G517" s="71">
        <v>0.66632255104381799</v>
      </c>
      <c r="H517" s="68">
        <v>98.535871156661798</v>
      </c>
      <c r="I517" s="71">
        <v>1.51539246135103E-3</v>
      </c>
      <c r="J517" s="68">
        <v>4.3923865300146403</v>
      </c>
      <c r="K517" s="71">
        <v>6.7283431455004303E-2</v>
      </c>
      <c r="L517" s="68">
        <v>59.736456808199101</v>
      </c>
    </row>
    <row r="518" spans="1:12" x14ac:dyDescent="0.2">
      <c r="A518" s="72" t="s">
        <v>671</v>
      </c>
      <c r="B518" s="66" t="s">
        <v>1343</v>
      </c>
      <c r="C518" s="67">
        <v>69</v>
      </c>
      <c r="D518" s="67" t="s">
        <v>334</v>
      </c>
      <c r="E518" s="71">
        <v>0.102515151784072</v>
      </c>
      <c r="F518" s="68">
        <v>38.945827232796503</v>
      </c>
      <c r="G518" s="71">
        <v>0.24999999983180299</v>
      </c>
      <c r="H518" s="68">
        <v>39.531478770131798</v>
      </c>
      <c r="I518" s="71">
        <v>7.0828819291585098E-3</v>
      </c>
      <c r="J518" s="68">
        <v>21.961932650073202</v>
      </c>
      <c r="K518" s="71">
        <v>5.04625735912533E-2</v>
      </c>
      <c r="L518" s="68">
        <v>53.587115666178597</v>
      </c>
    </row>
    <row r="519" spans="1:12" x14ac:dyDescent="0.2">
      <c r="A519" s="72" t="s">
        <v>1344</v>
      </c>
      <c r="B519" s="66" t="s">
        <v>1345</v>
      </c>
      <c r="C519" s="67">
        <v>69</v>
      </c>
      <c r="D519" s="67" t="s">
        <v>334</v>
      </c>
      <c r="E519" s="71">
        <v>9.3039579967786404E-2</v>
      </c>
      <c r="F519" s="68">
        <v>22.840409956076101</v>
      </c>
      <c r="G519" s="71">
        <v>0.24999999074184701</v>
      </c>
      <c r="H519" s="68">
        <v>32.357247437774497</v>
      </c>
      <c r="I519" s="71">
        <v>8.0926768318228294E-3</v>
      </c>
      <c r="J519" s="68">
        <v>26.061493411420201</v>
      </c>
      <c r="K519" s="71">
        <v>2.1026072329688901E-2</v>
      </c>
      <c r="L519" s="68">
        <v>33.528550512445101</v>
      </c>
    </row>
    <row r="520" spans="1:12" x14ac:dyDescent="0.2">
      <c r="A520" s="72" t="s">
        <v>1346</v>
      </c>
      <c r="B520" s="66" t="s">
        <v>1347</v>
      </c>
      <c r="C520" s="67">
        <v>69</v>
      </c>
      <c r="D520" s="67" t="s">
        <v>334</v>
      </c>
      <c r="E520" s="71">
        <v>4.3681799706361997E-2</v>
      </c>
      <c r="F520" s="68">
        <v>1.9033674963396801</v>
      </c>
      <c r="G520" s="71">
        <v>0.108879448424672</v>
      </c>
      <c r="H520" s="68">
        <v>2.9282576866764298</v>
      </c>
      <c r="I520" s="71">
        <v>1.13987836472523E-3</v>
      </c>
      <c r="J520" s="68">
        <v>2.9282576866764298</v>
      </c>
      <c r="K520" s="71">
        <v>2.1026072329688901E-2</v>
      </c>
      <c r="L520" s="68">
        <v>33.528550512445101</v>
      </c>
    </row>
    <row r="521" spans="1:12" x14ac:dyDescent="0.2">
      <c r="A521" s="72" t="s">
        <v>1348</v>
      </c>
      <c r="B521" s="66" t="s">
        <v>1349</v>
      </c>
      <c r="C521" s="67">
        <v>69</v>
      </c>
      <c r="D521" s="67" t="s">
        <v>334</v>
      </c>
      <c r="E521" s="71">
        <v>2.2006733977672999E-2</v>
      </c>
      <c r="F521" s="68">
        <v>0.73206442166910701</v>
      </c>
      <c r="G521" s="71">
        <v>1.5090438011962699E-2</v>
      </c>
      <c r="H521" s="68">
        <v>1.1713030746705699</v>
      </c>
      <c r="I521" s="71">
        <v>2.5698477125429699E-2</v>
      </c>
      <c r="J521" s="68">
        <v>57.540263543191799</v>
      </c>
      <c r="K521" s="71">
        <v>2.5231286795626699E-2</v>
      </c>
      <c r="L521" s="68">
        <v>38.067349926793597</v>
      </c>
    </row>
    <row r="522" spans="1:12" x14ac:dyDescent="0.2">
      <c r="A522" s="72" t="s">
        <v>1350</v>
      </c>
      <c r="B522" s="66" t="s">
        <v>1351</v>
      </c>
      <c r="C522" s="67">
        <v>70</v>
      </c>
      <c r="D522" s="67" t="s">
        <v>334</v>
      </c>
      <c r="E522" s="71">
        <v>0.121983998388062</v>
      </c>
      <c r="F522" s="68">
        <v>52.269399707174202</v>
      </c>
      <c r="G522" s="71">
        <v>0.24745870695578101</v>
      </c>
      <c r="H522" s="68">
        <v>25.915080527086399</v>
      </c>
      <c r="I522" s="71">
        <v>9.3262001412778794E-2</v>
      </c>
      <c r="J522" s="68">
        <v>83.894582723279697</v>
      </c>
      <c r="K522" s="71">
        <v>2.5231286795626699E-2</v>
      </c>
      <c r="L522" s="68">
        <v>38.067349926793597</v>
      </c>
    </row>
    <row r="523" spans="1:12" x14ac:dyDescent="0.2">
      <c r="A523" s="72" t="s">
        <v>1352</v>
      </c>
      <c r="B523" s="66" t="s">
        <v>1353</v>
      </c>
      <c r="C523" s="67">
        <v>69</v>
      </c>
      <c r="D523" s="67" t="s">
        <v>334</v>
      </c>
      <c r="E523" s="71">
        <v>9.43858104650597E-2</v>
      </c>
      <c r="F523" s="68">
        <v>25.622254758418698</v>
      </c>
      <c r="G523" s="71">
        <v>0.25</v>
      </c>
      <c r="H523" s="68">
        <v>51.390922401171302</v>
      </c>
      <c r="I523" s="71">
        <v>7.9261445995525408E-3</v>
      </c>
      <c r="J523" s="68">
        <v>25.329428989751101</v>
      </c>
      <c r="K523" s="71">
        <v>2.5231286795626699E-2</v>
      </c>
      <c r="L523" s="68">
        <v>38.067349926793597</v>
      </c>
    </row>
    <row r="524" spans="1:12" x14ac:dyDescent="0.2">
      <c r="A524" s="72" t="s">
        <v>1354</v>
      </c>
      <c r="B524" s="66" t="s">
        <v>1355</v>
      </c>
      <c r="C524" s="67">
        <v>70</v>
      </c>
      <c r="D524" s="67" t="s">
        <v>334</v>
      </c>
      <c r="E524" s="71">
        <v>0.101093485623886</v>
      </c>
      <c r="F524" s="68">
        <v>36.749633967789201</v>
      </c>
      <c r="G524" s="71">
        <v>0.25</v>
      </c>
      <c r="H524" s="68">
        <v>51.390922401171302</v>
      </c>
      <c r="I524" s="71">
        <v>2.38439556100946E-2</v>
      </c>
      <c r="J524" s="68">
        <v>55.197657393850697</v>
      </c>
      <c r="K524" s="71">
        <v>2.9436501261564399E-2</v>
      </c>
      <c r="L524" s="68">
        <v>41.727672035139101</v>
      </c>
    </row>
    <row r="525" spans="1:12" x14ac:dyDescent="0.2">
      <c r="A525" s="72" t="s">
        <v>1356</v>
      </c>
      <c r="B525" s="66" t="s">
        <v>1357</v>
      </c>
      <c r="C525" s="67">
        <v>70</v>
      </c>
      <c r="D525" s="67" t="s">
        <v>334</v>
      </c>
      <c r="E525" s="71">
        <v>9.6340908310237797E-2</v>
      </c>
      <c r="F525" s="68">
        <v>29.8682284040996</v>
      </c>
      <c r="G525" s="71">
        <v>0.24100895236117001</v>
      </c>
      <c r="H525" s="68">
        <v>20.497803806735</v>
      </c>
      <c r="I525" s="71">
        <v>1.8577271307978802E-2</v>
      </c>
      <c r="J525" s="68">
        <v>48.3162518301611</v>
      </c>
      <c r="K525" s="71">
        <v>2.9436501261564399E-2</v>
      </c>
      <c r="L525" s="68">
        <v>41.727672035139101</v>
      </c>
    </row>
    <row r="526" spans="1:12" x14ac:dyDescent="0.2">
      <c r="A526" s="72" t="s">
        <v>1358</v>
      </c>
      <c r="B526" s="66" t="s">
        <v>1359</v>
      </c>
      <c r="C526" s="67">
        <v>69</v>
      </c>
      <c r="D526" s="67" t="s">
        <v>334</v>
      </c>
      <c r="E526" s="71">
        <v>0.103138548612675</v>
      </c>
      <c r="F526" s="68">
        <v>39.970717423133202</v>
      </c>
      <c r="G526" s="71">
        <v>0.25</v>
      </c>
      <c r="H526" s="68">
        <v>51.390922401171302</v>
      </c>
      <c r="I526" s="71">
        <v>1.31582867127086E-2</v>
      </c>
      <c r="J526" s="68">
        <v>37.335285505124403</v>
      </c>
      <c r="K526" s="71">
        <v>4.6257359125315499E-2</v>
      </c>
      <c r="L526" s="68">
        <v>51.976573938506597</v>
      </c>
    </row>
    <row r="527" spans="1:12" x14ac:dyDescent="0.2">
      <c r="A527" s="72" t="s">
        <v>1360</v>
      </c>
      <c r="B527" s="66" t="s">
        <v>1361</v>
      </c>
      <c r="C527" s="67">
        <v>70</v>
      </c>
      <c r="D527" s="67" t="s">
        <v>334</v>
      </c>
      <c r="E527" s="71">
        <v>5.8821864459854802E-2</v>
      </c>
      <c r="F527" s="68">
        <v>2.9282576866764298</v>
      </c>
      <c r="G527" s="71">
        <v>0.13701645327674</v>
      </c>
      <c r="H527" s="68">
        <v>3.3674963396778899</v>
      </c>
      <c r="I527" s="71">
        <v>1.00126388412597E-2</v>
      </c>
      <c r="J527" s="68">
        <v>31.1859443631039</v>
      </c>
      <c r="K527" s="71">
        <v>2.9436501261564399E-2</v>
      </c>
      <c r="L527" s="68">
        <v>41.727672035139101</v>
      </c>
    </row>
    <row r="528" spans="1:12" x14ac:dyDescent="0.2">
      <c r="A528" s="72" t="s">
        <v>1362</v>
      </c>
      <c r="B528" s="66" t="s">
        <v>1363</v>
      </c>
      <c r="C528" s="67">
        <v>70</v>
      </c>
      <c r="D528" s="67" t="s">
        <v>334</v>
      </c>
      <c r="E528" s="71">
        <v>9.6442002569247703E-2</v>
      </c>
      <c r="F528" s="68">
        <v>30.014641288433399</v>
      </c>
      <c r="G528" s="71">
        <v>0.24351056999731499</v>
      </c>
      <c r="H528" s="68">
        <v>22.108345534407</v>
      </c>
      <c r="I528" s="71">
        <v>3.7632930510503502E-3</v>
      </c>
      <c r="J528" s="68">
        <v>10.541727672035099</v>
      </c>
      <c r="K528" s="71">
        <v>4.2052144659377802E-2</v>
      </c>
      <c r="L528" s="68">
        <v>49.780380673499302</v>
      </c>
    </row>
    <row r="529" spans="1:12" x14ac:dyDescent="0.2">
      <c r="A529" s="72" t="s">
        <v>1364</v>
      </c>
      <c r="B529" s="66" t="s">
        <v>1365</v>
      </c>
      <c r="C529" s="67">
        <v>70</v>
      </c>
      <c r="D529" s="67" t="s">
        <v>334</v>
      </c>
      <c r="E529" s="71">
        <v>0.106599029252489</v>
      </c>
      <c r="F529" s="68">
        <v>43.191800878477302</v>
      </c>
      <c r="G529" s="71">
        <v>0.25745583849506798</v>
      </c>
      <c r="H529" s="68">
        <v>65.153733528550504</v>
      </c>
      <c r="I529" s="71">
        <v>7.6734612052068102E-3</v>
      </c>
      <c r="J529" s="68">
        <v>23.7188872620791</v>
      </c>
      <c r="K529" s="71">
        <v>5.4667788057190997E-2</v>
      </c>
      <c r="L529" s="68">
        <v>56.222547584187403</v>
      </c>
    </row>
    <row r="530" spans="1:12" x14ac:dyDescent="0.2">
      <c r="A530" s="72" t="s">
        <v>740</v>
      </c>
      <c r="B530" s="66" t="s">
        <v>1366</v>
      </c>
      <c r="C530" s="67">
        <v>70</v>
      </c>
      <c r="D530" s="67" t="s">
        <v>334</v>
      </c>
      <c r="E530" s="71">
        <v>9.2997404259325206E-2</v>
      </c>
      <c r="F530" s="68">
        <v>22.5475841874085</v>
      </c>
      <c r="G530" s="71">
        <v>0.21674765858879699</v>
      </c>
      <c r="H530" s="68">
        <v>11.7130307467057</v>
      </c>
      <c r="I530" s="71">
        <v>7.5767661319879097E-3</v>
      </c>
      <c r="J530" s="68">
        <v>23.4260614934114</v>
      </c>
      <c r="K530" s="71">
        <v>5.4667788057190997E-2</v>
      </c>
      <c r="L530" s="68">
        <v>56.222547584187403</v>
      </c>
    </row>
    <row r="531" spans="1:12" x14ac:dyDescent="0.2">
      <c r="A531" s="72" t="s">
        <v>1367</v>
      </c>
      <c r="B531" s="66" t="s">
        <v>1368</v>
      </c>
      <c r="C531" s="67">
        <v>70</v>
      </c>
      <c r="D531" s="67" t="s">
        <v>334</v>
      </c>
      <c r="E531" s="71">
        <v>0.105138987734806</v>
      </c>
      <c r="F531" s="68">
        <v>41.142020497803799</v>
      </c>
      <c r="G531" s="71">
        <v>0.251147052076164</v>
      </c>
      <c r="H531" s="68">
        <v>54.758418740849201</v>
      </c>
      <c r="I531" s="71">
        <v>1.8012552002939299E-2</v>
      </c>
      <c r="J531" s="68">
        <v>47.437774524158101</v>
      </c>
      <c r="K531" s="71">
        <v>4.6257359125315499E-2</v>
      </c>
      <c r="L531" s="68">
        <v>51.976573938506597</v>
      </c>
    </row>
    <row r="532" spans="1:12" x14ac:dyDescent="0.2">
      <c r="A532" s="72" t="s">
        <v>742</v>
      </c>
      <c r="B532" s="66" t="s">
        <v>1369</v>
      </c>
      <c r="C532" s="67">
        <v>70</v>
      </c>
      <c r="D532" s="67" t="s">
        <v>334</v>
      </c>
      <c r="E532" s="71">
        <v>9.8594263473647303E-2</v>
      </c>
      <c r="F532" s="68">
        <v>33.235724743777503</v>
      </c>
      <c r="G532" s="71">
        <v>0.21238328999581499</v>
      </c>
      <c r="H532" s="68">
        <v>10.8345534407028</v>
      </c>
      <c r="I532" s="71">
        <v>2.8731712367936299E-2</v>
      </c>
      <c r="J532" s="68">
        <v>60.907759882869698</v>
      </c>
      <c r="K532" s="71">
        <v>5.4667788057190997E-2</v>
      </c>
      <c r="L532" s="68">
        <v>56.222547584187403</v>
      </c>
    </row>
    <row r="533" spans="1:12" x14ac:dyDescent="0.2">
      <c r="A533" s="72" t="s">
        <v>1370</v>
      </c>
      <c r="B533" s="66" t="s">
        <v>1371</v>
      </c>
      <c r="C533" s="67">
        <v>69</v>
      </c>
      <c r="D533" s="67" t="s">
        <v>334</v>
      </c>
      <c r="E533" s="71">
        <v>0.101829067082432</v>
      </c>
      <c r="F533" s="68">
        <v>37.628111273792101</v>
      </c>
      <c r="G533" s="71">
        <v>0.25057352603808197</v>
      </c>
      <c r="H533" s="68">
        <v>53.147877013177201</v>
      </c>
      <c r="I533" s="71">
        <v>8.6563160838979605E-3</v>
      </c>
      <c r="J533" s="68">
        <v>28.550512445095201</v>
      </c>
      <c r="K533" s="71">
        <v>4.6257359125315499E-2</v>
      </c>
      <c r="L533" s="68">
        <v>51.976573938506597</v>
      </c>
    </row>
    <row r="534" spans="1:12" x14ac:dyDescent="0.2">
      <c r="A534" s="72" t="s">
        <v>1372</v>
      </c>
      <c r="B534" s="66" t="s">
        <v>1373</v>
      </c>
      <c r="C534" s="67">
        <v>69</v>
      </c>
      <c r="D534" s="67" t="s">
        <v>334</v>
      </c>
      <c r="E534" s="71">
        <v>0.11011671611733299</v>
      </c>
      <c r="F534" s="68">
        <v>45.973645680819899</v>
      </c>
      <c r="G534" s="71">
        <v>0.25</v>
      </c>
      <c r="H534" s="68">
        <v>51.390922401171302</v>
      </c>
      <c r="I534" s="71">
        <v>2.5682360294808099E-2</v>
      </c>
      <c r="J534" s="68">
        <v>57.393850658858</v>
      </c>
      <c r="K534" s="71">
        <v>5.4667788057190997E-2</v>
      </c>
      <c r="L534" s="68">
        <v>56.222547584187403</v>
      </c>
    </row>
    <row r="535" spans="1:12" x14ac:dyDescent="0.2">
      <c r="A535" s="72" t="s">
        <v>1374</v>
      </c>
      <c r="B535" s="66" t="s">
        <v>1375</v>
      </c>
      <c r="C535" s="67">
        <v>69</v>
      </c>
      <c r="D535" s="67" t="s">
        <v>334</v>
      </c>
      <c r="E535" s="71">
        <v>0.26295782899334003</v>
      </c>
      <c r="F535" s="68">
        <v>84.773060029282604</v>
      </c>
      <c r="G535" s="71">
        <v>0.66517549683368105</v>
      </c>
      <c r="H535" s="68">
        <v>98.389458272328</v>
      </c>
      <c r="I535" s="71">
        <v>1.8567628497893101E-2</v>
      </c>
      <c r="J535" s="68">
        <v>48.169838945827202</v>
      </c>
      <c r="K535" s="71">
        <v>0.105130361648444</v>
      </c>
      <c r="L535" s="68">
        <v>68.081991215226907</v>
      </c>
    </row>
    <row r="536" spans="1:12" x14ac:dyDescent="0.2">
      <c r="A536" s="72" t="s">
        <v>1376</v>
      </c>
      <c r="B536" s="66" t="s">
        <v>1377</v>
      </c>
      <c r="C536" s="67">
        <v>69</v>
      </c>
      <c r="D536" s="67" t="s">
        <v>334</v>
      </c>
      <c r="E536" s="71">
        <v>0.10626871457433699</v>
      </c>
      <c r="F536" s="68">
        <v>42.459736456808201</v>
      </c>
      <c r="G536" s="71">
        <v>0.25322449510369099</v>
      </c>
      <c r="H536" s="68">
        <v>57.686676427525597</v>
      </c>
      <c r="I536" s="71">
        <v>1.9324289494003499E-2</v>
      </c>
      <c r="J536" s="68">
        <v>49.341142020497799</v>
      </c>
      <c r="K536" s="71">
        <v>4.6257359125315499E-2</v>
      </c>
      <c r="L536" s="68">
        <v>51.976573938506597</v>
      </c>
    </row>
    <row r="537" spans="1:12" x14ac:dyDescent="0.2">
      <c r="A537" s="72" t="s">
        <v>603</v>
      </c>
      <c r="B537" s="66" t="s">
        <v>1378</v>
      </c>
      <c r="C537" s="67">
        <v>70</v>
      </c>
      <c r="D537" s="67" t="s">
        <v>334</v>
      </c>
      <c r="E537" s="71">
        <v>0.103302357364467</v>
      </c>
      <c r="F537" s="68">
        <v>40.263543191800899</v>
      </c>
      <c r="G537" s="71">
        <v>0.22738266426800099</v>
      </c>
      <c r="H537" s="68">
        <v>14.641288433382099</v>
      </c>
      <c r="I537" s="71">
        <v>1.94461908363328E-2</v>
      </c>
      <c r="J537" s="68">
        <v>49.487554904831597</v>
      </c>
      <c r="K537" s="71">
        <v>6.3078216989066502E-2</v>
      </c>
      <c r="L537" s="68">
        <v>58.272327964860899</v>
      </c>
    </row>
    <row r="538" spans="1:12" x14ac:dyDescent="0.2">
      <c r="A538" s="72" t="s">
        <v>1379</v>
      </c>
      <c r="B538" s="66" t="s">
        <v>1380</v>
      </c>
      <c r="C538" s="67">
        <v>69</v>
      </c>
      <c r="D538" s="67" t="s">
        <v>334</v>
      </c>
      <c r="E538" s="71">
        <v>8.1717224514896603E-2</v>
      </c>
      <c r="F538" s="68">
        <v>7.3206442166910701</v>
      </c>
      <c r="G538" s="71">
        <v>0.175076609881304</v>
      </c>
      <c r="H538" s="68">
        <v>5.8565153733528597</v>
      </c>
      <c r="I538" s="71">
        <v>2.3817704538070601E-2</v>
      </c>
      <c r="J538" s="68">
        <v>55.051244509516799</v>
      </c>
      <c r="K538" s="71">
        <v>4.6257359125315499E-2</v>
      </c>
      <c r="L538" s="68">
        <v>51.976573938506597</v>
      </c>
    </row>
    <row r="539" spans="1:12" x14ac:dyDescent="0.2">
      <c r="A539" s="72" t="s">
        <v>1381</v>
      </c>
      <c r="B539" s="66" t="s">
        <v>1382</v>
      </c>
      <c r="C539" s="67">
        <v>69</v>
      </c>
      <c r="D539" s="67" t="s">
        <v>334</v>
      </c>
      <c r="E539" s="71">
        <v>8.1767777880542E-2</v>
      </c>
      <c r="F539" s="68">
        <v>7.4670571010248903</v>
      </c>
      <c r="G539" s="71">
        <v>0.199307232225341</v>
      </c>
      <c r="H539" s="68">
        <v>8.3455344070278201</v>
      </c>
      <c r="I539" s="71">
        <v>3.94395675690717E-3</v>
      </c>
      <c r="J539" s="68">
        <v>11.1273792093704</v>
      </c>
      <c r="K539" s="71">
        <v>4.2052144659377802E-2</v>
      </c>
      <c r="L539" s="68">
        <v>49.780380673499302</v>
      </c>
    </row>
    <row r="540" spans="1:12" x14ac:dyDescent="0.2">
      <c r="A540" s="72" t="s">
        <v>1383</v>
      </c>
      <c r="B540" s="66" t="s">
        <v>1384</v>
      </c>
      <c r="C540" s="67">
        <v>69</v>
      </c>
      <c r="D540" s="67" t="s">
        <v>334</v>
      </c>
      <c r="E540" s="71">
        <v>7.7142341491196906E-2</v>
      </c>
      <c r="F540" s="68">
        <v>5.12445095168375</v>
      </c>
      <c r="G540" s="71">
        <v>0.110763490774555</v>
      </c>
      <c r="H540" s="68">
        <v>3.07467057101025</v>
      </c>
      <c r="I540" s="71">
        <v>8.2816603505595304E-2</v>
      </c>
      <c r="J540" s="68">
        <v>82.723279648609093</v>
      </c>
      <c r="K540" s="71">
        <v>3.7846930193440001E-2</v>
      </c>
      <c r="L540" s="68">
        <v>47.291361639824302</v>
      </c>
    </row>
    <row r="541" spans="1:12" x14ac:dyDescent="0.2">
      <c r="A541" s="72" t="s">
        <v>591</v>
      </c>
      <c r="B541" s="66" t="s">
        <v>1385</v>
      </c>
      <c r="C541" s="67">
        <v>70</v>
      </c>
      <c r="D541" s="67" t="s">
        <v>334</v>
      </c>
      <c r="E541" s="71">
        <v>0.12048996941456799</v>
      </c>
      <c r="F541" s="68">
        <v>51.976573938506597</v>
      </c>
      <c r="G541" s="71">
        <v>0.25286763019041097</v>
      </c>
      <c r="H541" s="68">
        <v>57.540263543191799</v>
      </c>
      <c r="I541" s="71">
        <v>5.3934489996103799E-2</v>
      </c>
      <c r="J541" s="68">
        <v>77.013177159590001</v>
      </c>
      <c r="K541" s="71">
        <v>5.4667788057190997E-2</v>
      </c>
      <c r="L541" s="68">
        <v>56.222547584187403</v>
      </c>
    </row>
    <row r="542" spans="1:12" x14ac:dyDescent="0.2">
      <c r="A542" s="72" t="s">
        <v>1386</v>
      </c>
      <c r="B542" s="66" t="s">
        <v>1387</v>
      </c>
      <c r="C542" s="67">
        <v>70</v>
      </c>
      <c r="D542" s="67" t="s">
        <v>334</v>
      </c>
      <c r="E542" s="71">
        <v>0.18580194425837701</v>
      </c>
      <c r="F542" s="68">
        <v>72.035139092240101</v>
      </c>
      <c r="G542" s="71">
        <v>0.251147052076164</v>
      </c>
      <c r="H542" s="68">
        <v>54.758418740849201</v>
      </c>
      <c r="I542" s="71">
        <v>0.22215449138021101</v>
      </c>
      <c r="J542" s="68">
        <v>92.386530014641295</v>
      </c>
      <c r="K542" s="71">
        <v>8.4104289318755396E-2</v>
      </c>
      <c r="L542" s="68">
        <v>64.714494875549093</v>
      </c>
    </row>
    <row r="543" spans="1:12" x14ac:dyDescent="0.2">
      <c r="A543" s="72" t="s">
        <v>1388</v>
      </c>
      <c r="B543" s="66" t="s">
        <v>1389</v>
      </c>
      <c r="C543" s="67">
        <v>69</v>
      </c>
      <c r="D543" s="67" t="s">
        <v>334</v>
      </c>
      <c r="E543" s="71">
        <v>0.28425846254806503</v>
      </c>
      <c r="F543" s="68">
        <v>86.676427525622302</v>
      </c>
      <c r="G543" s="71">
        <v>0.31197309669117301</v>
      </c>
      <c r="H543" s="68">
        <v>84.040995607613496</v>
      </c>
      <c r="I543" s="71">
        <v>0.448287572702391</v>
      </c>
      <c r="J543" s="68">
        <v>97.950219619326504</v>
      </c>
      <c r="K543" s="71">
        <v>9.2514718250630998E-2</v>
      </c>
      <c r="L543" s="68">
        <v>66.325036603221093</v>
      </c>
    </row>
    <row r="544" spans="1:12" x14ac:dyDescent="0.2">
      <c r="A544" s="72" t="s">
        <v>1390</v>
      </c>
      <c r="B544" s="66" t="s">
        <v>1391</v>
      </c>
      <c r="C544" s="67">
        <v>70</v>
      </c>
      <c r="D544" s="67" t="s">
        <v>334</v>
      </c>
      <c r="E544" s="71">
        <v>0.107466083652088</v>
      </c>
      <c r="F544" s="68">
        <v>44.070278184480202</v>
      </c>
      <c r="G544" s="71">
        <v>0.25</v>
      </c>
      <c r="H544" s="68">
        <v>51.390922401171302</v>
      </c>
      <c r="I544" s="71">
        <v>1.3525248433135999E-2</v>
      </c>
      <c r="J544" s="68">
        <v>38.360175695461201</v>
      </c>
      <c r="K544" s="71">
        <v>5.8873002523128798E-2</v>
      </c>
      <c r="L544" s="68">
        <v>56.954612005856497</v>
      </c>
    </row>
    <row r="545" spans="1:12" x14ac:dyDescent="0.2">
      <c r="A545" s="72" t="s">
        <v>1392</v>
      </c>
      <c r="B545" s="66" t="s">
        <v>1393</v>
      </c>
      <c r="C545" s="67">
        <v>70</v>
      </c>
      <c r="D545" s="67" t="s">
        <v>334</v>
      </c>
      <c r="E545" s="71">
        <v>0.10518886653222199</v>
      </c>
      <c r="F545" s="68">
        <v>41.288433382137598</v>
      </c>
      <c r="G545" s="71">
        <v>0.25</v>
      </c>
      <c r="H545" s="68">
        <v>51.390922401171302</v>
      </c>
      <c r="I545" s="71">
        <v>1.08988115394738E-2</v>
      </c>
      <c r="J545" s="68">
        <v>32.942898975109799</v>
      </c>
      <c r="K545" s="71">
        <v>5.4667788057190997E-2</v>
      </c>
      <c r="L545" s="68">
        <v>56.222547584187403</v>
      </c>
    </row>
    <row r="546" spans="1:12" x14ac:dyDescent="0.2">
      <c r="A546" s="72" t="s">
        <v>1394</v>
      </c>
      <c r="B546" s="66" t="s">
        <v>1395</v>
      </c>
      <c r="C546" s="67">
        <v>70</v>
      </c>
      <c r="D546" s="67" t="s">
        <v>334</v>
      </c>
      <c r="E546" s="71">
        <v>0.10519802116287599</v>
      </c>
      <c r="F546" s="68">
        <v>41.434846266471403</v>
      </c>
      <c r="G546" s="71">
        <v>0.24999999991435601</v>
      </c>
      <c r="H546" s="68">
        <v>40.849194729136201</v>
      </c>
      <c r="I546" s="71">
        <v>6.7210610511437598E-3</v>
      </c>
      <c r="J546" s="68">
        <v>20.204978038067299</v>
      </c>
      <c r="K546" s="71">
        <v>5.8873002523128798E-2</v>
      </c>
      <c r="L546" s="68">
        <v>56.954612005856497</v>
      </c>
    </row>
    <row r="547" spans="1:12" x14ac:dyDescent="0.2">
      <c r="A547" s="72" t="s">
        <v>1396</v>
      </c>
      <c r="B547" s="66" t="s">
        <v>1397</v>
      </c>
      <c r="C547" s="67">
        <v>70</v>
      </c>
      <c r="D547" s="67" t="s">
        <v>334</v>
      </c>
      <c r="E547" s="71">
        <v>0.106068027876836</v>
      </c>
      <c r="F547" s="68">
        <v>42.166910688140597</v>
      </c>
      <c r="G547" s="71">
        <v>0.24999999829247399</v>
      </c>
      <c r="H547" s="68">
        <v>34.699853587115697</v>
      </c>
      <c r="I547" s="71">
        <v>5.1258683489675801E-3</v>
      </c>
      <c r="J547" s="68">
        <v>13.909224011713</v>
      </c>
      <c r="K547" s="71">
        <v>6.3078216989066502E-2</v>
      </c>
      <c r="L547" s="68">
        <v>58.272327964860899</v>
      </c>
    </row>
    <row r="548" spans="1:12" x14ac:dyDescent="0.2">
      <c r="A548" s="72" t="s">
        <v>996</v>
      </c>
      <c r="B548" s="66" t="s">
        <v>1398</v>
      </c>
      <c r="C548" s="67">
        <v>70</v>
      </c>
      <c r="D548" s="67" t="s">
        <v>334</v>
      </c>
      <c r="E548" s="71">
        <v>0.109052479012891</v>
      </c>
      <c r="F548" s="68">
        <v>45.241581259150799</v>
      </c>
      <c r="G548" s="71">
        <v>0.20764114402544201</v>
      </c>
      <c r="H548" s="68">
        <v>9.6632503660322104</v>
      </c>
      <c r="I548" s="71">
        <v>3.1206789228536799E-2</v>
      </c>
      <c r="J548" s="68">
        <v>62.957540263543201</v>
      </c>
      <c r="K548" s="71">
        <v>8.8309503784693197E-2</v>
      </c>
      <c r="L548" s="68">
        <v>65.885797950219597</v>
      </c>
    </row>
    <row r="549" spans="1:12" x14ac:dyDescent="0.2">
      <c r="A549" s="72" t="s">
        <v>1399</v>
      </c>
      <c r="B549" s="66" t="s">
        <v>1400</v>
      </c>
      <c r="C549" s="67">
        <v>70</v>
      </c>
      <c r="D549" s="67" t="s">
        <v>334</v>
      </c>
      <c r="E549" s="71">
        <v>0.14329506410147</v>
      </c>
      <c r="F549" s="68">
        <v>60.175695461200597</v>
      </c>
      <c r="G549" s="71">
        <v>0.25688231206721102</v>
      </c>
      <c r="H549" s="68">
        <v>64.421669106881396</v>
      </c>
      <c r="I549" s="71">
        <v>5.1051660725003598E-2</v>
      </c>
      <c r="J549" s="68">
        <v>75.402635431918</v>
      </c>
      <c r="K549" s="71">
        <v>0.12195121951219499</v>
      </c>
      <c r="L549" s="68">
        <v>70.131771595900403</v>
      </c>
    </row>
    <row r="550" spans="1:12" x14ac:dyDescent="0.2">
      <c r="A550" s="72" t="s">
        <v>1401</v>
      </c>
      <c r="B550" s="66" t="s">
        <v>1402</v>
      </c>
      <c r="C550" s="67">
        <v>70</v>
      </c>
      <c r="D550" s="67" t="s">
        <v>334</v>
      </c>
      <c r="E550" s="71">
        <v>0.106498878823491</v>
      </c>
      <c r="F550" s="68">
        <v>42.898975109809697</v>
      </c>
      <c r="G550" s="71">
        <v>0.2505735257128</v>
      </c>
      <c r="H550" s="68">
        <v>52.562225475841899</v>
      </c>
      <c r="I550" s="71">
        <v>1.4255322700481601E-2</v>
      </c>
      <c r="J550" s="68">
        <v>39.824304538799403</v>
      </c>
      <c r="K550" s="71">
        <v>5.4667788057190997E-2</v>
      </c>
      <c r="L550" s="68">
        <v>56.222547584187403</v>
      </c>
    </row>
    <row r="551" spans="1:12" x14ac:dyDescent="0.2">
      <c r="A551" s="72" t="s">
        <v>1403</v>
      </c>
      <c r="B551" s="66" t="s">
        <v>1404</v>
      </c>
      <c r="C551" s="67">
        <v>70</v>
      </c>
      <c r="D551" s="67" t="s">
        <v>334</v>
      </c>
      <c r="E551" s="71">
        <v>0.14614345136271001</v>
      </c>
      <c r="F551" s="68">
        <v>60.907759882869698</v>
      </c>
      <c r="G551" s="71">
        <v>0.26034499173768</v>
      </c>
      <c r="H551" s="68">
        <v>67.935578330893094</v>
      </c>
      <c r="I551" s="71">
        <v>0.115007145361383</v>
      </c>
      <c r="J551" s="68">
        <v>86.676427525622302</v>
      </c>
      <c r="K551" s="71">
        <v>6.3078216989066502E-2</v>
      </c>
      <c r="L551" s="68">
        <v>58.272327964860899</v>
      </c>
    </row>
    <row r="552" spans="1:12" x14ac:dyDescent="0.2">
      <c r="A552" s="72" t="s">
        <v>1405</v>
      </c>
      <c r="B552" s="66" t="s">
        <v>1406</v>
      </c>
      <c r="C552" s="67">
        <v>70</v>
      </c>
      <c r="D552" s="67" t="s">
        <v>334</v>
      </c>
      <c r="E552" s="71">
        <v>0.12879072964833399</v>
      </c>
      <c r="F552" s="68">
        <v>54.758418740849201</v>
      </c>
      <c r="G552" s="71">
        <v>0.25286762597198698</v>
      </c>
      <c r="H552" s="68">
        <v>56.954612005856497</v>
      </c>
      <c r="I552" s="71">
        <v>4.5195059188320202E-2</v>
      </c>
      <c r="J552" s="68">
        <v>72.474377745241597</v>
      </c>
      <c r="K552" s="71">
        <v>8.8309503784693197E-2</v>
      </c>
      <c r="L552" s="68">
        <v>65.885797950219597</v>
      </c>
    </row>
    <row r="553" spans="1:12" x14ac:dyDescent="0.2">
      <c r="A553" s="72" t="s">
        <v>1407</v>
      </c>
      <c r="B553" s="66" t="s">
        <v>1408</v>
      </c>
      <c r="C553" s="67">
        <v>70</v>
      </c>
      <c r="D553" s="67" t="s">
        <v>334</v>
      </c>
      <c r="E553" s="71">
        <v>0.22187880384168601</v>
      </c>
      <c r="F553" s="68">
        <v>78.330893118594403</v>
      </c>
      <c r="G553" s="71">
        <v>0.353969635383512</v>
      </c>
      <c r="H553" s="68">
        <v>88.433382137628101</v>
      </c>
      <c r="I553" s="71">
        <v>0.22756248682279101</v>
      </c>
      <c r="J553" s="68">
        <v>92.972181551976604</v>
      </c>
      <c r="K553" s="71">
        <v>8.4104289318755396E-2</v>
      </c>
      <c r="L553" s="68">
        <v>64.714494875549093</v>
      </c>
    </row>
    <row r="554" spans="1:12" x14ac:dyDescent="0.2">
      <c r="A554" s="72" t="s">
        <v>1409</v>
      </c>
      <c r="B554" s="66" t="s">
        <v>1410</v>
      </c>
      <c r="C554" s="67">
        <v>70</v>
      </c>
      <c r="D554" s="67" t="s">
        <v>334</v>
      </c>
      <c r="E554" s="71">
        <v>7.86663493470455E-2</v>
      </c>
      <c r="F554" s="68">
        <v>5.8565153733528597</v>
      </c>
      <c r="G554" s="71">
        <v>0.142923935370978</v>
      </c>
      <c r="H554" s="68">
        <v>3.8067349926793601</v>
      </c>
      <c r="I554" s="71">
        <v>1.73812522832789E-2</v>
      </c>
      <c r="J554" s="68">
        <v>45.827232796486101</v>
      </c>
      <c r="K554" s="71">
        <v>7.5693860386879905E-2</v>
      </c>
      <c r="L554" s="68">
        <v>62.225475841874101</v>
      </c>
    </row>
    <row r="555" spans="1:12" x14ac:dyDescent="0.2">
      <c r="A555" s="72" t="s">
        <v>1411</v>
      </c>
      <c r="B555" s="66" t="s">
        <v>1412</v>
      </c>
      <c r="C555" s="67">
        <v>70</v>
      </c>
      <c r="D555" s="67" t="s">
        <v>334</v>
      </c>
      <c r="E555" s="71">
        <v>0.14852222806385201</v>
      </c>
      <c r="F555" s="68">
        <v>61.932650073206403</v>
      </c>
      <c r="G555" s="71">
        <v>0.2499999818984</v>
      </c>
      <c r="H555" s="68">
        <v>31.6251830161054</v>
      </c>
      <c r="I555" s="71">
        <v>0.10725719850846401</v>
      </c>
      <c r="J555" s="68">
        <v>85.358711566617899</v>
      </c>
      <c r="K555" s="71">
        <v>8.8309503784693197E-2</v>
      </c>
      <c r="L555" s="68">
        <v>65.885797950219597</v>
      </c>
    </row>
    <row r="556" spans="1:12" x14ac:dyDescent="0.2">
      <c r="A556" s="72" t="s">
        <v>1413</v>
      </c>
      <c r="B556" s="66" t="s">
        <v>1414</v>
      </c>
      <c r="C556" s="67">
        <v>70</v>
      </c>
      <c r="D556" s="67" t="s">
        <v>334</v>
      </c>
      <c r="E556" s="71">
        <v>0.157261104026825</v>
      </c>
      <c r="F556" s="68">
        <v>64.568081991215195</v>
      </c>
      <c r="G556" s="71">
        <v>0.253441156228493</v>
      </c>
      <c r="H556" s="68">
        <v>59.00439238653</v>
      </c>
      <c r="I556" s="71">
        <v>0.16787958226072799</v>
      </c>
      <c r="J556" s="68">
        <v>90.336749633967798</v>
      </c>
      <c r="K556" s="71">
        <v>5.04625735912533E-2</v>
      </c>
      <c r="L556" s="68">
        <v>53.587115666178597</v>
      </c>
    </row>
    <row r="557" spans="1:12" x14ac:dyDescent="0.2">
      <c r="A557" s="72" t="s">
        <v>1415</v>
      </c>
      <c r="B557" s="66" t="s">
        <v>1416</v>
      </c>
      <c r="C557" s="67">
        <v>69</v>
      </c>
      <c r="D557" s="67" t="s">
        <v>334</v>
      </c>
      <c r="E557" s="71">
        <v>0.32530055466673102</v>
      </c>
      <c r="F557" s="68">
        <v>90.775988286969294</v>
      </c>
      <c r="G557" s="71">
        <v>0.29878199781528397</v>
      </c>
      <c r="H557" s="68">
        <v>81.99121522694</v>
      </c>
      <c r="I557" s="71">
        <v>0.277624291920822</v>
      </c>
      <c r="J557" s="68">
        <v>94.582723279648604</v>
      </c>
      <c r="K557" s="71">
        <v>0.39949537426408799</v>
      </c>
      <c r="L557" s="68">
        <v>87.701317715958993</v>
      </c>
    </row>
    <row r="558" spans="1:12" x14ac:dyDescent="0.2">
      <c r="A558" s="72" t="s">
        <v>1417</v>
      </c>
      <c r="B558" s="66" t="s">
        <v>1418</v>
      </c>
      <c r="C558" s="67">
        <v>70</v>
      </c>
      <c r="D558" s="67" t="s">
        <v>334</v>
      </c>
      <c r="E558" s="71">
        <v>0.418777928311451</v>
      </c>
      <c r="F558" s="68">
        <v>97.510980966324993</v>
      </c>
      <c r="G558" s="71">
        <v>0.30054562203393398</v>
      </c>
      <c r="H558" s="68">
        <v>82.137628111273798</v>
      </c>
      <c r="I558" s="71">
        <v>0.66983357921664999</v>
      </c>
      <c r="J558" s="68">
        <v>99.853587115666201</v>
      </c>
      <c r="K558" s="71">
        <v>0.28595458368376803</v>
      </c>
      <c r="L558" s="68">
        <v>81.259150805270906</v>
      </c>
    </row>
    <row r="559" spans="1:12" x14ac:dyDescent="0.2">
      <c r="A559" s="72" t="s">
        <v>1419</v>
      </c>
      <c r="B559" s="66" t="s">
        <v>1420</v>
      </c>
      <c r="C559" s="67">
        <v>70</v>
      </c>
      <c r="D559" s="67" t="s">
        <v>334</v>
      </c>
      <c r="E559" s="71">
        <v>0.39849959944193197</v>
      </c>
      <c r="F559" s="68">
        <v>96.486090775988302</v>
      </c>
      <c r="G559" s="71">
        <v>0.497306092425994</v>
      </c>
      <c r="H559" s="68">
        <v>94.875549048316302</v>
      </c>
      <c r="I559" s="71">
        <v>0.35757033415884099</v>
      </c>
      <c r="J559" s="68">
        <v>96.193265007320605</v>
      </c>
      <c r="K559" s="71">
        <v>0.34062237174095999</v>
      </c>
      <c r="L559" s="68">
        <v>85.212298682284001</v>
      </c>
    </row>
    <row r="560" spans="1:12" x14ac:dyDescent="0.2">
      <c r="A560" s="72" t="s">
        <v>1421</v>
      </c>
      <c r="B560" s="66" t="s">
        <v>1422</v>
      </c>
      <c r="C560" s="67">
        <v>70</v>
      </c>
      <c r="D560" s="67" t="s">
        <v>334</v>
      </c>
      <c r="E560" s="71">
        <v>0.44921001682484801</v>
      </c>
      <c r="F560" s="68">
        <v>99.121522693997093</v>
      </c>
      <c r="G560" s="71">
        <v>0.625028675961392</v>
      </c>
      <c r="H560" s="68">
        <v>98.096632503660302</v>
      </c>
      <c r="I560" s="71">
        <v>0.160027783259996</v>
      </c>
      <c r="J560" s="68">
        <v>90.043923865300101</v>
      </c>
      <c r="K560" s="71">
        <v>0.56257359125315498</v>
      </c>
      <c r="L560" s="68">
        <v>91.947291361639799</v>
      </c>
    </row>
    <row r="561" spans="1:12" x14ac:dyDescent="0.2">
      <c r="A561" s="72" t="s">
        <v>1423</v>
      </c>
      <c r="B561" s="66" t="s">
        <v>1424</v>
      </c>
      <c r="C561" s="67">
        <v>70</v>
      </c>
      <c r="D561" s="67" t="s">
        <v>334</v>
      </c>
      <c r="E561" s="71">
        <v>0.35572990208171901</v>
      </c>
      <c r="F561" s="68">
        <v>93.997071742313295</v>
      </c>
      <c r="G561" s="71">
        <v>0.30397601666447699</v>
      </c>
      <c r="H561" s="68">
        <v>82.284040995607597</v>
      </c>
      <c r="I561" s="71">
        <v>0.304845312793463</v>
      </c>
      <c r="J561" s="68">
        <v>95.461200585651497</v>
      </c>
      <c r="K561" s="71">
        <v>0.45836837678721698</v>
      </c>
      <c r="L561" s="68">
        <v>89.897510980966302</v>
      </c>
    </row>
    <row r="562" spans="1:12" x14ac:dyDescent="0.2">
      <c r="A562" s="72" t="s">
        <v>1425</v>
      </c>
      <c r="B562" s="66" t="s">
        <v>1426</v>
      </c>
      <c r="C562" s="67">
        <v>70</v>
      </c>
      <c r="D562" s="67" t="s">
        <v>334</v>
      </c>
      <c r="E562" s="71">
        <v>0.245970016026931</v>
      </c>
      <c r="F562" s="68">
        <v>83.016105417276705</v>
      </c>
      <c r="G562" s="71">
        <v>0.37520086070977099</v>
      </c>
      <c r="H562" s="68">
        <v>90.190336749634</v>
      </c>
      <c r="I562" s="71">
        <v>1.7881601164124801E-2</v>
      </c>
      <c r="J562" s="68">
        <v>46.705710102489</v>
      </c>
      <c r="K562" s="71">
        <v>0.34482758620689702</v>
      </c>
      <c r="L562" s="68">
        <v>85.651537335285497</v>
      </c>
    </row>
    <row r="563" spans="1:12" x14ac:dyDescent="0.2">
      <c r="A563" s="72" t="s">
        <v>1427</v>
      </c>
      <c r="B563" s="66" t="s">
        <v>1428</v>
      </c>
      <c r="C563" s="67">
        <v>70</v>
      </c>
      <c r="D563" s="67" t="s">
        <v>334</v>
      </c>
      <c r="E563" s="71">
        <v>0.234460155009835</v>
      </c>
      <c r="F563" s="68">
        <v>80.673499267935597</v>
      </c>
      <c r="G563" s="71">
        <v>0.26498036976473199</v>
      </c>
      <c r="H563" s="68">
        <v>72.327964860907798</v>
      </c>
      <c r="I563" s="71">
        <v>0.19449765624038101</v>
      </c>
      <c r="J563" s="68">
        <v>91.361639824304504</v>
      </c>
      <c r="K563" s="71">
        <v>0.24390243902439099</v>
      </c>
      <c r="L563" s="68">
        <v>78.916544655929698</v>
      </c>
    </row>
    <row r="564" spans="1:12" x14ac:dyDescent="0.2">
      <c r="A564" s="72" t="s">
        <v>1429</v>
      </c>
      <c r="B564" s="66" t="s">
        <v>1430</v>
      </c>
      <c r="C564" s="67">
        <v>70</v>
      </c>
      <c r="D564" s="67" t="s">
        <v>334</v>
      </c>
      <c r="E564" s="71">
        <v>0.13399078664951</v>
      </c>
      <c r="F564" s="68">
        <v>56.368960468521202</v>
      </c>
      <c r="G564" s="71">
        <v>0.25057352601990901</v>
      </c>
      <c r="H564" s="68">
        <v>52.855051244509497</v>
      </c>
      <c r="I564" s="71">
        <v>2.9447614416423799E-2</v>
      </c>
      <c r="J564" s="68">
        <v>61.639824304538799</v>
      </c>
      <c r="K564" s="71">
        <v>0.12195121951219499</v>
      </c>
      <c r="L564" s="68">
        <v>70.131771595900403</v>
      </c>
    </row>
    <row r="565" spans="1:12" x14ac:dyDescent="0.2">
      <c r="A565" s="72" t="s">
        <v>1431</v>
      </c>
      <c r="B565" s="66" t="s">
        <v>1432</v>
      </c>
      <c r="C565" s="67">
        <v>70</v>
      </c>
      <c r="D565" s="67" t="s">
        <v>334</v>
      </c>
      <c r="E565" s="71">
        <v>0.18206109131324499</v>
      </c>
      <c r="F565" s="68">
        <v>70.571010248901899</v>
      </c>
      <c r="G565" s="71">
        <v>0.24999999697752201</v>
      </c>
      <c r="H565" s="68">
        <v>33.821376281112698</v>
      </c>
      <c r="I565" s="71">
        <v>3.6385127256576999E-2</v>
      </c>
      <c r="J565" s="68">
        <v>67.203513909224</v>
      </c>
      <c r="K565" s="71">
        <v>0.25979814970563497</v>
      </c>
      <c r="L565" s="68">
        <v>79.648609077598806</v>
      </c>
    </row>
    <row r="566" spans="1:12" x14ac:dyDescent="0.2">
      <c r="A566" s="72" t="s">
        <v>1433</v>
      </c>
      <c r="B566" s="66" t="s">
        <v>1434</v>
      </c>
      <c r="C566" s="67">
        <v>70</v>
      </c>
      <c r="D566" s="67" t="s">
        <v>334</v>
      </c>
      <c r="E566" s="71">
        <v>0.13641348756864499</v>
      </c>
      <c r="F566" s="68">
        <v>57.540263543191799</v>
      </c>
      <c r="G566" s="71">
        <v>0.2499999934214</v>
      </c>
      <c r="H566" s="68">
        <v>33.089311859443598</v>
      </c>
      <c r="I566" s="71">
        <v>4.9904893170152897E-2</v>
      </c>
      <c r="J566" s="68">
        <v>74.963396778916504</v>
      </c>
      <c r="K566" s="71">
        <v>0.10933557611438199</v>
      </c>
      <c r="L566" s="68">
        <v>68.667642752562202</v>
      </c>
    </row>
    <row r="567" spans="1:12" x14ac:dyDescent="0.2">
      <c r="A567" s="72" t="s">
        <v>1435</v>
      </c>
      <c r="B567" s="66" t="s">
        <v>1436</v>
      </c>
      <c r="C567" s="67">
        <v>70</v>
      </c>
      <c r="D567" s="67" t="s">
        <v>334</v>
      </c>
      <c r="E567" s="71">
        <v>0.12758976335479499</v>
      </c>
      <c r="F567" s="68">
        <v>54.172767203513899</v>
      </c>
      <c r="G567" s="71">
        <v>0.24999999847229101</v>
      </c>
      <c r="H567" s="68">
        <v>35.2855051244509</v>
      </c>
      <c r="I567" s="71">
        <v>1.08180720798984E-2</v>
      </c>
      <c r="J567" s="68">
        <v>32.650073206442201</v>
      </c>
      <c r="K567" s="71">
        <v>0.12195121951219499</v>
      </c>
      <c r="L567" s="68">
        <v>70.131771595900403</v>
      </c>
    </row>
    <row r="568" spans="1:12" x14ac:dyDescent="0.2">
      <c r="A568" s="72" t="s">
        <v>1437</v>
      </c>
      <c r="B568" s="66" t="s">
        <v>1438</v>
      </c>
      <c r="C568" s="67">
        <v>70</v>
      </c>
      <c r="D568" s="67" t="s">
        <v>334</v>
      </c>
      <c r="E568" s="71">
        <v>0.26476818740857699</v>
      </c>
      <c r="F568" s="68">
        <v>84.919472913616403</v>
      </c>
      <c r="G568" s="71">
        <v>0.16086521700783801</v>
      </c>
      <c r="H568" s="68">
        <v>4.8316251830161097</v>
      </c>
      <c r="I568" s="71">
        <v>0.33907433260225001</v>
      </c>
      <c r="J568" s="68">
        <v>95.900439238652993</v>
      </c>
      <c r="K568" s="71">
        <v>0.29436501261564402</v>
      </c>
      <c r="L568" s="68">
        <v>81.698389458272302</v>
      </c>
    </row>
    <row r="569" spans="1:12" x14ac:dyDescent="0.2">
      <c r="A569" s="72" t="s">
        <v>1439</v>
      </c>
      <c r="B569" s="66" t="s">
        <v>1440</v>
      </c>
      <c r="C569" s="67">
        <v>70</v>
      </c>
      <c r="D569" s="67" t="s">
        <v>334</v>
      </c>
      <c r="E569" s="71">
        <v>0.28799583751706798</v>
      </c>
      <c r="F569" s="68">
        <v>87.115666178623698</v>
      </c>
      <c r="G569" s="71">
        <v>0.218646798118321</v>
      </c>
      <c r="H569" s="68">
        <v>12.152269399707199</v>
      </c>
      <c r="I569" s="71">
        <v>0.41825913327224201</v>
      </c>
      <c r="J569" s="68">
        <v>97.218155197657396</v>
      </c>
      <c r="K569" s="71">
        <v>0.22708158116064001</v>
      </c>
      <c r="L569" s="68">
        <v>78.038067349926806</v>
      </c>
    </row>
    <row r="570" spans="1:12" x14ac:dyDescent="0.2">
      <c r="A570" s="72" t="s">
        <v>1441</v>
      </c>
      <c r="B570" s="66" t="s">
        <v>1442</v>
      </c>
      <c r="C570" s="67">
        <v>70</v>
      </c>
      <c r="D570" s="67" t="s">
        <v>334</v>
      </c>
      <c r="E570" s="71">
        <v>0.24168669961119099</v>
      </c>
      <c r="F570" s="68">
        <v>82.284040995607597</v>
      </c>
      <c r="G570" s="71">
        <v>0.294949252159039</v>
      </c>
      <c r="H570" s="68">
        <v>81.551976573938504</v>
      </c>
      <c r="I570" s="71">
        <v>0.3039544126964</v>
      </c>
      <c r="J570" s="68">
        <v>95.314787701317698</v>
      </c>
      <c r="K570" s="71">
        <v>0.126156433978133</v>
      </c>
      <c r="L570" s="68">
        <v>70.571010248901899</v>
      </c>
    </row>
    <row r="571" spans="1:12" x14ac:dyDescent="0.2">
      <c r="A571" s="72" t="s">
        <v>1443</v>
      </c>
      <c r="B571" s="66" t="s">
        <v>1444</v>
      </c>
      <c r="C571" s="67">
        <v>70</v>
      </c>
      <c r="D571" s="67" t="s">
        <v>334</v>
      </c>
      <c r="E571" s="71">
        <v>0.26786100496291498</v>
      </c>
      <c r="F571" s="68">
        <v>85.212298682284001</v>
      </c>
      <c r="G571" s="71">
        <v>0.28024140744018899</v>
      </c>
      <c r="H571" s="68">
        <v>78.916544655929698</v>
      </c>
      <c r="I571" s="71">
        <v>0.380364315606673</v>
      </c>
      <c r="J571" s="68">
        <v>96.7789165446559</v>
      </c>
      <c r="K571" s="71">
        <v>0.14297729184188401</v>
      </c>
      <c r="L571" s="68">
        <v>71.888726207906302</v>
      </c>
    </row>
    <row r="572" spans="1:12" x14ac:dyDescent="0.2">
      <c r="A572" s="72" t="s">
        <v>1445</v>
      </c>
      <c r="B572" s="66" t="s">
        <v>1446</v>
      </c>
      <c r="C572" s="67">
        <v>69</v>
      </c>
      <c r="D572" s="67" t="s">
        <v>334</v>
      </c>
      <c r="E572" s="71">
        <v>0.209998274781382</v>
      </c>
      <c r="F572" s="68">
        <v>75.841874084919496</v>
      </c>
      <c r="G572" s="71">
        <v>0.53531147904356602</v>
      </c>
      <c r="H572" s="68">
        <v>96.046852122986806</v>
      </c>
      <c r="I572" s="71">
        <v>1.47842704477612E-2</v>
      </c>
      <c r="J572" s="68">
        <v>41.288433382137598</v>
      </c>
      <c r="K572" s="71">
        <v>7.9899074852817706E-2</v>
      </c>
      <c r="L572" s="68">
        <v>63.103953147877</v>
      </c>
    </row>
    <row r="573" spans="1:12" x14ac:dyDescent="0.2">
      <c r="A573" s="72" t="s">
        <v>1447</v>
      </c>
      <c r="B573" s="66" t="s">
        <v>1448</v>
      </c>
      <c r="C573" s="67">
        <v>69</v>
      </c>
      <c r="D573" s="67" t="s">
        <v>334</v>
      </c>
      <c r="E573" s="71">
        <v>0.19755893360353</v>
      </c>
      <c r="F573" s="68">
        <v>73.792093704246</v>
      </c>
      <c r="G573" s="71">
        <v>0.521016374231691</v>
      </c>
      <c r="H573" s="68">
        <v>95.607613469985395</v>
      </c>
      <c r="I573" s="71">
        <v>1.2787424055769899E-2</v>
      </c>
      <c r="J573" s="68">
        <v>36.310395314787698</v>
      </c>
      <c r="K573" s="71">
        <v>5.8873002523128798E-2</v>
      </c>
      <c r="L573" s="68">
        <v>56.954612005856497</v>
      </c>
    </row>
    <row r="574" spans="1:12" x14ac:dyDescent="0.2">
      <c r="A574" s="72" t="s">
        <v>1449</v>
      </c>
      <c r="B574" s="66" t="s">
        <v>1450</v>
      </c>
      <c r="C574" s="67">
        <v>69</v>
      </c>
      <c r="D574" s="67" t="s">
        <v>334</v>
      </c>
      <c r="E574" s="71">
        <v>0.37622112877619202</v>
      </c>
      <c r="F574" s="68">
        <v>95.461200585651497</v>
      </c>
      <c r="G574" s="71">
        <v>0.25459896983029701</v>
      </c>
      <c r="H574" s="68">
        <v>61.639824304538799</v>
      </c>
      <c r="I574" s="71">
        <v>4.1852473689196402E-2</v>
      </c>
      <c r="J574" s="68">
        <v>70.131771595900403</v>
      </c>
      <c r="K574" s="71">
        <v>0.83221194280908395</v>
      </c>
      <c r="L574" s="68">
        <v>98.389458272328</v>
      </c>
    </row>
    <row r="575" spans="1:12" x14ac:dyDescent="0.2">
      <c r="A575" s="72" t="s">
        <v>1451</v>
      </c>
      <c r="B575" s="66" t="s">
        <v>1452</v>
      </c>
      <c r="C575" s="67">
        <v>69</v>
      </c>
      <c r="D575" s="67" t="s">
        <v>334</v>
      </c>
      <c r="E575" s="71">
        <v>0.36385939357868502</v>
      </c>
      <c r="F575" s="68">
        <v>94.289897510981007</v>
      </c>
      <c r="G575" s="71">
        <v>0.24999999989963401</v>
      </c>
      <c r="H575" s="68">
        <v>40.409956076134698</v>
      </c>
      <c r="I575" s="71">
        <v>6.8239240550464403E-2</v>
      </c>
      <c r="J575" s="68">
        <v>80.234260614934101</v>
      </c>
      <c r="K575" s="71">
        <v>0.77333894028595496</v>
      </c>
      <c r="L575" s="68">
        <v>97.657393850658906</v>
      </c>
    </row>
    <row r="576" spans="1:12" x14ac:dyDescent="0.2">
      <c r="A576" s="72" t="s">
        <v>1453</v>
      </c>
      <c r="B576" s="66" t="s">
        <v>1454</v>
      </c>
      <c r="C576" s="67">
        <v>69</v>
      </c>
      <c r="D576" s="67" t="s">
        <v>334</v>
      </c>
      <c r="E576" s="71">
        <v>0.11600454357183</v>
      </c>
      <c r="F576" s="68">
        <v>49.194729136164</v>
      </c>
      <c r="G576" s="71">
        <v>0.26032346868547801</v>
      </c>
      <c r="H576" s="68">
        <v>67.349926793557799</v>
      </c>
      <c r="I576" s="71">
        <v>2.4611945040944199E-2</v>
      </c>
      <c r="J576" s="68">
        <v>55.7833089311859</v>
      </c>
      <c r="K576" s="71">
        <v>6.3078216989066502E-2</v>
      </c>
      <c r="L576" s="68">
        <v>58.272327964860899</v>
      </c>
    </row>
    <row r="577" spans="1:12" x14ac:dyDescent="0.2">
      <c r="A577" s="72" t="s">
        <v>1455</v>
      </c>
      <c r="B577" s="66" t="s">
        <v>1456</v>
      </c>
      <c r="C577" s="67">
        <v>69</v>
      </c>
      <c r="D577" s="67" t="s">
        <v>334</v>
      </c>
      <c r="E577" s="71">
        <v>0.257764027302058</v>
      </c>
      <c r="F577" s="68">
        <v>84.480234260614907</v>
      </c>
      <c r="G577" s="71">
        <v>0.56438557763061104</v>
      </c>
      <c r="H577" s="68">
        <v>97.218155197657396</v>
      </c>
      <c r="I577" s="71">
        <v>7.9813570930561996E-3</v>
      </c>
      <c r="J577" s="68">
        <v>25.7686676427526</v>
      </c>
      <c r="K577" s="71">
        <v>0.20092514718250701</v>
      </c>
      <c r="L577" s="68">
        <v>75.402635431918</v>
      </c>
    </row>
    <row r="578" spans="1:12" x14ac:dyDescent="0.2">
      <c r="A578" s="72" t="s">
        <v>1457</v>
      </c>
      <c r="B578" s="66" t="s">
        <v>1458</v>
      </c>
      <c r="C578" s="67">
        <v>69</v>
      </c>
      <c r="D578" s="67" t="s">
        <v>334</v>
      </c>
      <c r="E578" s="71">
        <v>0.21023802839979899</v>
      </c>
      <c r="F578" s="68">
        <v>75.988286969253295</v>
      </c>
      <c r="G578" s="71">
        <v>0.44855838596352599</v>
      </c>
      <c r="H578" s="68">
        <v>93.997071742313295</v>
      </c>
      <c r="I578" s="71">
        <v>2.2566243830522401E-3</v>
      </c>
      <c r="J578" s="68">
        <v>6.4421669106881403</v>
      </c>
      <c r="K578" s="71">
        <v>0.179899074852818</v>
      </c>
      <c r="L578" s="68">
        <v>74.084919472913597</v>
      </c>
    </row>
    <row r="579" spans="1:12" x14ac:dyDescent="0.2">
      <c r="A579" s="72" t="s">
        <v>1459</v>
      </c>
      <c r="B579" s="66" t="s">
        <v>1460</v>
      </c>
      <c r="C579" s="67">
        <v>69</v>
      </c>
      <c r="D579" s="67" t="s">
        <v>334</v>
      </c>
      <c r="E579" s="71">
        <v>0.319765410069415</v>
      </c>
      <c r="F579" s="68">
        <v>90.336749633967798</v>
      </c>
      <c r="G579" s="71">
        <v>0.72943231810362197</v>
      </c>
      <c r="H579" s="68">
        <v>99.707174231332402</v>
      </c>
      <c r="I579" s="71">
        <v>7.9126925924270699E-3</v>
      </c>
      <c r="J579" s="68">
        <v>25.183016105417298</v>
      </c>
      <c r="K579" s="71">
        <v>0.22195121951219501</v>
      </c>
      <c r="L579" s="68">
        <v>76.720351390922403</v>
      </c>
    </row>
    <row r="580" spans="1:12" x14ac:dyDescent="0.2">
      <c r="A580" s="72" t="s">
        <v>1461</v>
      </c>
      <c r="B580" s="66" t="s">
        <v>1462</v>
      </c>
      <c r="C580" s="67">
        <v>69</v>
      </c>
      <c r="D580" s="67" t="s">
        <v>334</v>
      </c>
      <c r="E580" s="71">
        <v>0.233981691179765</v>
      </c>
      <c r="F580" s="68">
        <v>80.527086383601798</v>
      </c>
      <c r="G580" s="71">
        <v>0.277009531263672</v>
      </c>
      <c r="H580" s="68">
        <v>77.891654465593007</v>
      </c>
      <c r="I580" s="71">
        <v>6.5137392569986699E-2</v>
      </c>
      <c r="J580" s="68">
        <v>79.209370424597395</v>
      </c>
      <c r="K580" s="71">
        <v>0.35979814970563501</v>
      </c>
      <c r="L580" s="68">
        <v>86.530014641288403</v>
      </c>
    </row>
    <row r="581" spans="1:12" x14ac:dyDescent="0.2">
      <c r="A581" s="72" t="s">
        <v>1463</v>
      </c>
      <c r="B581" s="66" t="s">
        <v>1464</v>
      </c>
      <c r="C581" s="67">
        <v>69</v>
      </c>
      <c r="D581" s="67" t="s">
        <v>334</v>
      </c>
      <c r="E581" s="71">
        <v>9.4478737654311404E-2</v>
      </c>
      <c r="F581" s="68">
        <v>25.7686676427526</v>
      </c>
      <c r="G581" s="71">
        <v>0.25</v>
      </c>
      <c r="H581" s="68">
        <v>51.390922401171302</v>
      </c>
      <c r="I581" s="71">
        <v>3.9997117013696503E-3</v>
      </c>
      <c r="J581" s="68">
        <v>11.7130307467057</v>
      </c>
      <c r="K581" s="71">
        <v>2.9436501261564399E-2</v>
      </c>
      <c r="L581" s="68">
        <v>41.727672035139101</v>
      </c>
    </row>
    <row r="582" spans="1:12" x14ac:dyDescent="0.2">
      <c r="A582" s="72" t="s">
        <v>1465</v>
      </c>
      <c r="B582" s="66" t="s">
        <v>1466</v>
      </c>
      <c r="C582" s="67">
        <v>69</v>
      </c>
      <c r="D582" s="67" t="s">
        <v>334</v>
      </c>
      <c r="E582" s="71">
        <v>0.26224555095445201</v>
      </c>
      <c r="F582" s="68">
        <v>84.626647144948706</v>
      </c>
      <c r="G582" s="71">
        <v>0.55058866813833696</v>
      </c>
      <c r="H582" s="68">
        <v>96.7789165446559</v>
      </c>
      <c r="I582" s="71">
        <v>9.9915507468871408E-3</v>
      </c>
      <c r="J582" s="68">
        <v>30.7467057101025</v>
      </c>
      <c r="K582" s="71">
        <v>0.22615643397813301</v>
      </c>
      <c r="L582" s="68">
        <v>77.598828696925295</v>
      </c>
    </row>
    <row r="583" spans="1:12" x14ac:dyDescent="0.2">
      <c r="A583" s="72" t="s">
        <v>1467</v>
      </c>
      <c r="B583" s="66" t="s">
        <v>1468</v>
      </c>
      <c r="C583" s="67">
        <v>69</v>
      </c>
      <c r="D583" s="67" t="s">
        <v>334</v>
      </c>
      <c r="E583" s="71">
        <v>0.31740356274950199</v>
      </c>
      <c r="F583" s="68">
        <v>89.897510980966302</v>
      </c>
      <c r="G583" s="71">
        <v>0.621620184470283</v>
      </c>
      <c r="H583" s="68">
        <v>97.950219619326504</v>
      </c>
      <c r="I583" s="71">
        <v>2.1254927663841901E-2</v>
      </c>
      <c r="J583" s="68">
        <v>51.244509516837503</v>
      </c>
      <c r="K583" s="71">
        <v>0.309335576114382</v>
      </c>
      <c r="L583" s="68">
        <v>82.430453879941396</v>
      </c>
    </row>
    <row r="584" spans="1:12" x14ac:dyDescent="0.2">
      <c r="A584" s="72" t="s">
        <v>1469</v>
      </c>
      <c r="B584" s="66" t="s">
        <v>1470</v>
      </c>
      <c r="C584" s="67">
        <v>69</v>
      </c>
      <c r="D584" s="67" t="s">
        <v>334</v>
      </c>
      <c r="E584" s="71">
        <v>0.20255354865337499</v>
      </c>
      <c r="F584" s="68">
        <v>74.524158125915093</v>
      </c>
      <c r="G584" s="71">
        <v>0.47505896049923402</v>
      </c>
      <c r="H584" s="68">
        <v>94.582723279648604</v>
      </c>
      <c r="I584" s="71">
        <v>3.1676538278385298E-2</v>
      </c>
      <c r="J584" s="68">
        <v>63.689604685212302</v>
      </c>
      <c r="K584" s="71">
        <v>0.100925147182507</v>
      </c>
      <c r="L584" s="68">
        <v>67.935578330893094</v>
      </c>
    </row>
    <row r="585" spans="1:12" x14ac:dyDescent="0.2">
      <c r="A585" s="72" t="s">
        <v>1471</v>
      </c>
      <c r="B585" s="66" t="s">
        <v>1472</v>
      </c>
      <c r="C585" s="67">
        <v>69</v>
      </c>
      <c r="D585" s="67" t="s">
        <v>334</v>
      </c>
      <c r="E585" s="71">
        <v>0.33287094243066601</v>
      </c>
      <c r="F585" s="68">
        <v>91.361639824304504</v>
      </c>
      <c r="G585" s="71">
        <v>0.304538781135058</v>
      </c>
      <c r="H585" s="68">
        <v>82.430453879941396</v>
      </c>
      <c r="I585" s="71">
        <v>1.5604744222539799E-2</v>
      </c>
      <c r="J585" s="68">
        <v>42.606149341142</v>
      </c>
      <c r="K585" s="71">
        <v>0.67846930193439903</v>
      </c>
      <c r="L585" s="68">
        <v>94.436310395314806</v>
      </c>
    </row>
    <row r="586" spans="1:12" x14ac:dyDescent="0.2">
      <c r="A586" s="72" t="s">
        <v>1473</v>
      </c>
      <c r="B586" s="66" t="s">
        <v>1474</v>
      </c>
      <c r="C586" s="67">
        <v>69</v>
      </c>
      <c r="D586" s="67" t="s">
        <v>334</v>
      </c>
      <c r="E586" s="71">
        <v>0.28805922034419201</v>
      </c>
      <c r="F586" s="68">
        <v>87.262079062957497</v>
      </c>
      <c r="G586" s="71">
        <v>0.33742267673227699</v>
      </c>
      <c r="H586" s="68">
        <v>87.262079062957497</v>
      </c>
      <c r="I586" s="71">
        <v>0.10808383207153401</v>
      </c>
      <c r="J586" s="68">
        <v>85.944363103953194</v>
      </c>
      <c r="K586" s="71">
        <v>0.418671152228764</v>
      </c>
      <c r="L586" s="68">
        <v>88.286969253294302</v>
      </c>
    </row>
    <row r="587" spans="1:12" x14ac:dyDescent="0.2">
      <c r="A587" s="72" t="s">
        <v>1475</v>
      </c>
      <c r="B587" s="66" t="s">
        <v>1476</v>
      </c>
      <c r="C587" s="67">
        <v>70</v>
      </c>
      <c r="D587" s="67" t="s">
        <v>334</v>
      </c>
      <c r="E587" s="71">
        <v>0.29672000826414602</v>
      </c>
      <c r="F587" s="68">
        <v>88.5797950219619</v>
      </c>
      <c r="G587" s="71">
        <v>0.25014656302890598</v>
      </c>
      <c r="H587" s="68">
        <v>51.537335285505101</v>
      </c>
      <c r="I587" s="71">
        <v>1.9492015169753199E-2</v>
      </c>
      <c r="J587" s="68">
        <v>49.633967789165403</v>
      </c>
      <c r="K587" s="71">
        <v>0.62052144659377695</v>
      </c>
      <c r="L587" s="68">
        <v>93.265007320644202</v>
      </c>
    </row>
    <row r="588" spans="1:12" x14ac:dyDescent="0.2">
      <c r="A588" s="72" t="s">
        <v>1477</v>
      </c>
      <c r="B588" s="66" t="s">
        <v>1478</v>
      </c>
      <c r="C588" s="67">
        <v>69</v>
      </c>
      <c r="D588" s="67" t="s">
        <v>334</v>
      </c>
      <c r="E588" s="71">
        <v>0.30887300252312899</v>
      </c>
      <c r="F588" s="68">
        <v>89.311859443630993</v>
      </c>
      <c r="G588" s="71">
        <v>0.75</v>
      </c>
      <c r="H588" s="68">
        <v>100</v>
      </c>
      <c r="I588" s="71">
        <v>0</v>
      </c>
      <c r="J588" s="68">
        <v>0.29282576866764298</v>
      </c>
      <c r="K588" s="71">
        <v>0.17661900756938601</v>
      </c>
      <c r="L588" s="68">
        <v>73.792093704246</v>
      </c>
    </row>
    <row r="589" spans="1:12" x14ac:dyDescent="0.2">
      <c r="A589" s="72" t="s">
        <v>603</v>
      </c>
      <c r="B589" s="66" t="s">
        <v>1479</v>
      </c>
      <c r="C589" s="67">
        <v>69</v>
      </c>
      <c r="D589" s="67" t="s">
        <v>334</v>
      </c>
      <c r="E589" s="71">
        <v>0.27394538167959998</v>
      </c>
      <c r="F589" s="68">
        <v>86.090775988287007</v>
      </c>
      <c r="G589" s="71">
        <v>0.70818995181823197</v>
      </c>
      <c r="H589" s="68">
        <v>99.414348462664705</v>
      </c>
      <c r="I589" s="71">
        <v>1.27210460380601E-2</v>
      </c>
      <c r="J589" s="68">
        <v>36.163982430453899</v>
      </c>
      <c r="K589" s="71">
        <v>0.100925147182507</v>
      </c>
      <c r="L589" s="68">
        <v>67.935578330893094</v>
      </c>
    </row>
    <row r="590" spans="1:12" x14ac:dyDescent="0.2">
      <c r="A590" s="72" t="s">
        <v>1480</v>
      </c>
      <c r="B590" s="66" t="s">
        <v>1481</v>
      </c>
      <c r="C590" s="67">
        <v>69</v>
      </c>
      <c r="D590" s="67" t="s">
        <v>334</v>
      </c>
      <c r="E590" s="71">
        <v>0.167592254453027</v>
      </c>
      <c r="F590" s="68">
        <v>67.496339677891697</v>
      </c>
      <c r="G590" s="71">
        <v>0.38391136654825497</v>
      </c>
      <c r="H590" s="68">
        <v>90.922401171303093</v>
      </c>
      <c r="I590" s="71">
        <v>4.3171536423946798E-2</v>
      </c>
      <c r="J590" s="68">
        <v>70.717423133235698</v>
      </c>
      <c r="K590" s="71">
        <v>7.5693860386879905E-2</v>
      </c>
      <c r="L590" s="68">
        <v>62.225475841874101</v>
      </c>
    </row>
    <row r="591" spans="1:12" x14ac:dyDescent="0.2">
      <c r="A591" s="72" t="s">
        <v>1482</v>
      </c>
      <c r="B591" s="66" t="s">
        <v>1483</v>
      </c>
      <c r="C591" s="67">
        <v>69</v>
      </c>
      <c r="D591" s="67" t="s">
        <v>334</v>
      </c>
      <c r="E591" s="71">
        <v>0.22550369872977999</v>
      </c>
      <c r="F591" s="68">
        <v>79.209370424597395</v>
      </c>
      <c r="G591" s="71">
        <v>0.50592129276154096</v>
      </c>
      <c r="H591" s="68">
        <v>95.0219619326501</v>
      </c>
      <c r="I591" s="71">
        <v>5.2843798381541802E-2</v>
      </c>
      <c r="J591" s="68">
        <v>76.134699853587094</v>
      </c>
      <c r="K591" s="71">
        <v>0.117746005046258</v>
      </c>
      <c r="L591" s="68">
        <v>69.546120058565194</v>
      </c>
    </row>
    <row r="592" spans="1:12" x14ac:dyDescent="0.2">
      <c r="A592" s="72" t="s">
        <v>1484</v>
      </c>
      <c r="B592" s="66" t="s">
        <v>1485</v>
      </c>
      <c r="C592" s="67">
        <v>69</v>
      </c>
      <c r="D592" s="67" t="s">
        <v>334</v>
      </c>
      <c r="E592" s="71">
        <v>0.21736818545412401</v>
      </c>
      <c r="F592" s="68">
        <v>76.720351390922403</v>
      </c>
      <c r="G592" s="71">
        <v>0.25745582634914299</v>
      </c>
      <c r="H592" s="68">
        <v>64.860907759882906</v>
      </c>
      <c r="I592" s="71">
        <v>1.2899360795399099E-2</v>
      </c>
      <c r="J592" s="68">
        <v>36.749633967789201</v>
      </c>
      <c r="K592" s="71">
        <v>0.38174936921783098</v>
      </c>
      <c r="L592" s="68">
        <v>86.8228404099561</v>
      </c>
    </row>
    <row r="593" spans="1:12" x14ac:dyDescent="0.2">
      <c r="A593" s="72" t="s">
        <v>1486</v>
      </c>
      <c r="B593" s="66" t="s">
        <v>1487</v>
      </c>
      <c r="C593" s="67">
        <v>69</v>
      </c>
      <c r="D593" s="67" t="s">
        <v>334</v>
      </c>
      <c r="E593" s="71">
        <v>0.19876512469896301</v>
      </c>
      <c r="F593" s="68">
        <v>73.938506588579799</v>
      </c>
      <c r="G593" s="71">
        <v>0.35884606921374901</v>
      </c>
      <c r="H593" s="68">
        <v>88.872620790629597</v>
      </c>
      <c r="I593" s="71">
        <v>1.4572938188438101E-2</v>
      </c>
      <c r="J593" s="68">
        <v>40.702781844802303</v>
      </c>
      <c r="K593" s="71">
        <v>0.22287636669470201</v>
      </c>
      <c r="L593" s="68">
        <v>77.013177159590001</v>
      </c>
    </row>
    <row r="594" spans="1:12" x14ac:dyDescent="0.2">
      <c r="A594" s="72" t="s">
        <v>1488</v>
      </c>
      <c r="B594" s="66" t="s">
        <v>1489</v>
      </c>
      <c r="C594" s="67">
        <v>70</v>
      </c>
      <c r="D594" s="67" t="s">
        <v>334</v>
      </c>
      <c r="E594" s="71">
        <v>0.34986722750539301</v>
      </c>
      <c r="F594" s="68">
        <v>93.411420204978</v>
      </c>
      <c r="G594" s="71">
        <v>0.26089699464842298</v>
      </c>
      <c r="H594" s="68">
        <v>68.228404099560805</v>
      </c>
      <c r="I594" s="71">
        <v>0.105105024284911</v>
      </c>
      <c r="J594" s="68">
        <v>84.919472913616403</v>
      </c>
      <c r="K594" s="71">
        <v>0.68359966358284396</v>
      </c>
      <c r="L594" s="68">
        <v>94.729136163982403</v>
      </c>
    </row>
    <row r="595" spans="1:12" x14ac:dyDescent="0.2">
      <c r="A595" s="72" t="s">
        <v>1490</v>
      </c>
      <c r="B595" s="66" t="s">
        <v>1491</v>
      </c>
      <c r="C595" s="67">
        <v>70</v>
      </c>
      <c r="D595" s="67" t="s">
        <v>334</v>
      </c>
      <c r="E595" s="71">
        <v>0.35195087770633399</v>
      </c>
      <c r="F595" s="68">
        <v>93.850658857979496</v>
      </c>
      <c r="G595" s="71">
        <v>0.24999999993715</v>
      </c>
      <c r="H595" s="68">
        <v>41.434846266471403</v>
      </c>
      <c r="I595" s="71">
        <v>0.22225296959900701</v>
      </c>
      <c r="J595" s="68">
        <v>92.532942898975094</v>
      </c>
      <c r="K595" s="71">
        <v>0.58359966358284399</v>
      </c>
      <c r="L595" s="68">
        <v>92.386530014641295</v>
      </c>
    </row>
    <row r="596" spans="1:12" x14ac:dyDescent="0.2">
      <c r="A596" s="72" t="s">
        <v>1492</v>
      </c>
      <c r="B596" s="66" t="s">
        <v>1493</v>
      </c>
      <c r="C596" s="67">
        <v>69</v>
      </c>
      <c r="D596" s="67" t="s">
        <v>334</v>
      </c>
      <c r="E596" s="71">
        <v>0.22160315974568101</v>
      </c>
      <c r="F596" s="68">
        <v>78.184480234260604</v>
      </c>
      <c r="G596" s="71">
        <v>0.31893073980265402</v>
      </c>
      <c r="H596" s="68">
        <v>84.773060029282604</v>
      </c>
      <c r="I596" s="71">
        <v>4.4028445069375199E-2</v>
      </c>
      <c r="J596" s="68">
        <v>71.595900439238704</v>
      </c>
      <c r="K596" s="71">
        <v>0.30185029436501298</v>
      </c>
      <c r="L596" s="68">
        <v>81.99121522694</v>
      </c>
    </row>
    <row r="597" spans="1:12" x14ac:dyDescent="0.2">
      <c r="A597" s="72" t="s">
        <v>1494</v>
      </c>
      <c r="B597" s="66" t="s">
        <v>1495</v>
      </c>
      <c r="C597" s="67">
        <v>69</v>
      </c>
      <c r="D597" s="67" t="s">
        <v>334</v>
      </c>
      <c r="E597" s="71">
        <v>0.23134131680802</v>
      </c>
      <c r="F597" s="68">
        <v>80.087847730600302</v>
      </c>
      <c r="G597" s="71">
        <v>0.27499045938598299</v>
      </c>
      <c r="H597" s="68">
        <v>77.306002928257698</v>
      </c>
      <c r="I597" s="71">
        <v>2.5593625604940901E-2</v>
      </c>
      <c r="J597" s="68">
        <v>57.247437774524201</v>
      </c>
      <c r="K597" s="71">
        <v>0.39343986543313703</v>
      </c>
      <c r="L597" s="68">
        <v>87.408491947291395</v>
      </c>
    </row>
    <row r="598" spans="1:12" x14ac:dyDescent="0.2">
      <c r="A598" s="72" t="s">
        <v>1496</v>
      </c>
      <c r="B598" s="66" t="s">
        <v>1497</v>
      </c>
      <c r="C598" s="67">
        <v>69</v>
      </c>
      <c r="D598" s="67" t="s">
        <v>334</v>
      </c>
      <c r="E598" s="71">
        <v>0.220799833827581</v>
      </c>
      <c r="F598" s="68">
        <v>77.598828696925295</v>
      </c>
      <c r="G598" s="71">
        <v>0.32354047039349298</v>
      </c>
      <c r="H598" s="68">
        <v>85.797950219619295</v>
      </c>
      <c r="I598" s="71">
        <v>1.59826643945488E-2</v>
      </c>
      <c r="J598" s="68">
        <v>43.045387994143503</v>
      </c>
      <c r="K598" s="71">
        <v>0.32287636669470199</v>
      </c>
      <c r="L598" s="68">
        <v>83.894582723279697</v>
      </c>
    </row>
    <row r="599" spans="1:12" x14ac:dyDescent="0.2">
      <c r="A599" s="72" t="s">
        <v>716</v>
      </c>
      <c r="B599" s="66" t="s">
        <v>1498</v>
      </c>
      <c r="C599" s="67">
        <v>69</v>
      </c>
      <c r="D599" s="67" t="s">
        <v>334</v>
      </c>
      <c r="E599" s="71">
        <v>0.126613531205298</v>
      </c>
      <c r="F599" s="68">
        <v>53.587115666178597</v>
      </c>
      <c r="G599" s="71">
        <v>0.249999998609226</v>
      </c>
      <c r="H599" s="68">
        <v>35.871156661786202</v>
      </c>
      <c r="I599" s="71">
        <v>5.4146734619789402E-2</v>
      </c>
      <c r="J599" s="68">
        <v>77.159590043923899</v>
      </c>
      <c r="K599" s="71">
        <v>7.5693860386879905E-2</v>
      </c>
      <c r="L599" s="68">
        <v>62.225475841874101</v>
      </c>
    </row>
    <row r="600" spans="1:12" x14ac:dyDescent="0.2">
      <c r="A600" s="72" t="s">
        <v>1445</v>
      </c>
      <c r="B600" s="66" t="s">
        <v>1499</v>
      </c>
      <c r="C600" s="67">
        <v>69</v>
      </c>
      <c r="D600" s="67" t="s">
        <v>334</v>
      </c>
      <c r="E600" s="71">
        <v>0.118433731264668</v>
      </c>
      <c r="F600" s="68">
        <v>51.098096632503697</v>
      </c>
      <c r="G600" s="71">
        <v>0.249999999711878</v>
      </c>
      <c r="H600" s="68">
        <v>38.653001464128799</v>
      </c>
      <c r="I600" s="71">
        <v>2.54021192293073E-2</v>
      </c>
      <c r="J600" s="68">
        <v>56.808199121522698</v>
      </c>
      <c r="K600" s="71">
        <v>7.9899074852817706E-2</v>
      </c>
      <c r="L600" s="68">
        <v>63.103953147877</v>
      </c>
    </row>
    <row r="601" spans="1:12" x14ac:dyDescent="0.2">
      <c r="A601" s="72" t="s">
        <v>1447</v>
      </c>
      <c r="B601" s="66" t="s">
        <v>1500</v>
      </c>
      <c r="C601" s="67">
        <v>69</v>
      </c>
      <c r="D601" s="67" t="s">
        <v>334</v>
      </c>
      <c r="E601" s="71">
        <v>0.22842999946050499</v>
      </c>
      <c r="F601" s="68">
        <v>79.795021961932704</v>
      </c>
      <c r="G601" s="71">
        <v>0.28131156601920698</v>
      </c>
      <c r="H601" s="68">
        <v>79.209370424597395</v>
      </c>
      <c r="I601" s="71">
        <v>4.8385497122610803E-2</v>
      </c>
      <c r="J601" s="68">
        <v>74.377745241581295</v>
      </c>
      <c r="K601" s="71">
        <v>0.35559293523969798</v>
      </c>
      <c r="L601" s="68">
        <v>86.090775988287007</v>
      </c>
    </row>
    <row r="602" spans="1:12" x14ac:dyDescent="0.2">
      <c r="A602" s="72" t="s">
        <v>1501</v>
      </c>
      <c r="B602" s="66" t="s">
        <v>1502</v>
      </c>
      <c r="C602" s="67">
        <v>69</v>
      </c>
      <c r="D602" s="67" t="s">
        <v>334</v>
      </c>
      <c r="E602" s="71">
        <v>0.151254670550138</v>
      </c>
      <c r="F602" s="68">
        <v>62.957540263543201</v>
      </c>
      <c r="G602" s="71">
        <v>0.24999999944659701</v>
      </c>
      <c r="H602" s="68">
        <v>37.188872620790598</v>
      </c>
      <c r="I602" s="71">
        <v>2.7145004634429301E-2</v>
      </c>
      <c r="J602" s="68">
        <v>58.711566617862402</v>
      </c>
      <c r="K602" s="71">
        <v>0.17661900756938601</v>
      </c>
      <c r="L602" s="68">
        <v>73.792093704246</v>
      </c>
    </row>
    <row r="603" spans="1:12" x14ac:dyDescent="0.2">
      <c r="A603" s="72" t="s">
        <v>1503</v>
      </c>
      <c r="B603" s="66" t="s">
        <v>1504</v>
      </c>
      <c r="C603" s="67">
        <v>69</v>
      </c>
      <c r="D603" s="67" t="s">
        <v>334</v>
      </c>
      <c r="E603" s="71">
        <v>0.162738852352073</v>
      </c>
      <c r="F603" s="68">
        <v>66.325036603221093</v>
      </c>
      <c r="G603" s="71">
        <v>0.24999999815003801</v>
      </c>
      <c r="H603" s="68">
        <v>34.553440702781799</v>
      </c>
      <c r="I603" s="71">
        <v>1.2060124928047899E-2</v>
      </c>
      <c r="J603" s="68">
        <v>35.139092240117101</v>
      </c>
      <c r="K603" s="71">
        <v>0.22615643397813301</v>
      </c>
      <c r="L603" s="68">
        <v>77.598828696925295</v>
      </c>
    </row>
    <row r="604" spans="1:12" x14ac:dyDescent="0.2">
      <c r="A604" s="72" t="s">
        <v>1505</v>
      </c>
      <c r="B604" s="66" t="s">
        <v>1506</v>
      </c>
      <c r="C604" s="67">
        <v>69</v>
      </c>
      <c r="D604" s="67" t="s">
        <v>334</v>
      </c>
      <c r="E604" s="71">
        <v>0.15893319751177301</v>
      </c>
      <c r="F604" s="68">
        <v>65.446559297218201</v>
      </c>
      <c r="G604" s="71">
        <v>0.17637830272609401</v>
      </c>
      <c r="H604" s="68">
        <v>6.1493411420205</v>
      </c>
      <c r="I604" s="71">
        <v>2.8007496705775601E-2</v>
      </c>
      <c r="J604" s="68">
        <v>59.8828696925329</v>
      </c>
      <c r="K604" s="71">
        <v>0.27241379310344899</v>
      </c>
      <c r="L604" s="68">
        <v>80.087847730600302</v>
      </c>
    </row>
    <row r="605" spans="1:12" x14ac:dyDescent="0.2">
      <c r="A605" s="72" t="s">
        <v>1507</v>
      </c>
      <c r="B605" s="66" t="s">
        <v>1508</v>
      </c>
      <c r="C605" s="67">
        <v>69</v>
      </c>
      <c r="D605" s="67" t="s">
        <v>334</v>
      </c>
      <c r="E605" s="71">
        <v>0.18776506341175001</v>
      </c>
      <c r="F605" s="68">
        <v>72.474377745241597</v>
      </c>
      <c r="G605" s="71">
        <v>0.24999998556625599</v>
      </c>
      <c r="H605" s="68">
        <v>31.9180087847731</v>
      </c>
      <c r="I605" s="71">
        <v>2.8265768167731499E-2</v>
      </c>
      <c r="J605" s="68">
        <v>60.175695461200597</v>
      </c>
      <c r="K605" s="71">
        <v>0.285029436501262</v>
      </c>
      <c r="L605" s="68">
        <v>81.112737920936993</v>
      </c>
    </row>
    <row r="606" spans="1:12" x14ac:dyDescent="0.2">
      <c r="A606" s="72" t="s">
        <v>681</v>
      </c>
      <c r="B606" s="66" t="s">
        <v>1509</v>
      </c>
      <c r="C606" s="67">
        <v>69</v>
      </c>
      <c r="D606" s="67" t="s">
        <v>334</v>
      </c>
      <c r="E606" s="71">
        <v>0.15825806752008401</v>
      </c>
      <c r="F606" s="68">
        <v>65.007320644216705</v>
      </c>
      <c r="G606" s="71">
        <v>0.24999999448896601</v>
      </c>
      <c r="H606" s="68">
        <v>33.382137628111302</v>
      </c>
      <c r="I606" s="71">
        <v>1.54386319569051E-2</v>
      </c>
      <c r="J606" s="68">
        <v>42.166910688140597</v>
      </c>
      <c r="K606" s="71">
        <v>0.209335576114382</v>
      </c>
      <c r="L606" s="68">
        <v>76.134699853587094</v>
      </c>
    </row>
    <row r="607" spans="1:12" x14ac:dyDescent="0.2">
      <c r="A607" s="72" t="s">
        <v>1510</v>
      </c>
      <c r="B607" s="66" t="s">
        <v>1511</v>
      </c>
      <c r="C607" s="67">
        <v>69</v>
      </c>
      <c r="D607" s="67" t="s">
        <v>334</v>
      </c>
      <c r="E607" s="71">
        <v>0.11083744898112199</v>
      </c>
      <c r="F607" s="68">
        <v>46.412884333821403</v>
      </c>
      <c r="G607" s="71">
        <v>0.20061723187991101</v>
      </c>
      <c r="H607" s="68">
        <v>8.7847730600292806</v>
      </c>
      <c r="I607" s="71">
        <v>3.5175182346886498E-2</v>
      </c>
      <c r="J607" s="68">
        <v>66.178623718887295</v>
      </c>
      <c r="K607" s="71">
        <v>9.6719932716568702E-2</v>
      </c>
      <c r="L607" s="68">
        <v>66.764275256222504</v>
      </c>
    </row>
    <row r="608" spans="1:12" x14ac:dyDescent="0.2">
      <c r="A608" s="72" t="s">
        <v>1512</v>
      </c>
      <c r="B608" s="66" t="s">
        <v>1513</v>
      </c>
      <c r="C608" s="67">
        <v>69</v>
      </c>
      <c r="D608" s="67" t="s">
        <v>334</v>
      </c>
      <c r="E608" s="71">
        <v>0.41516433436004102</v>
      </c>
      <c r="F608" s="68">
        <v>97.364568081991195</v>
      </c>
      <c r="G608" s="71">
        <v>0.36063672822788601</v>
      </c>
      <c r="H608" s="68">
        <v>89.019033674963396</v>
      </c>
      <c r="I608" s="71">
        <v>9.0491262236592901E-2</v>
      </c>
      <c r="J608" s="68">
        <v>83.748169838945799</v>
      </c>
      <c r="K608" s="71">
        <v>0.79436501261564396</v>
      </c>
      <c r="L608" s="68">
        <v>98.243045387994101</v>
      </c>
    </row>
    <row r="609" spans="1:12" x14ac:dyDescent="0.2">
      <c r="A609" s="72" t="s">
        <v>1514</v>
      </c>
      <c r="B609" s="66" t="s">
        <v>1515</v>
      </c>
      <c r="C609" s="67">
        <v>69</v>
      </c>
      <c r="D609" s="67" t="s">
        <v>334</v>
      </c>
      <c r="E609" s="71">
        <v>0.47448693575991902</v>
      </c>
      <c r="F609" s="68">
        <v>99.560761346998504</v>
      </c>
      <c r="G609" s="71">
        <v>0.67190022335621502</v>
      </c>
      <c r="H609" s="68">
        <v>98.682284040995597</v>
      </c>
      <c r="I609" s="71">
        <v>6.6531147422279294E-2</v>
      </c>
      <c r="J609" s="68">
        <v>79.941434846266503</v>
      </c>
      <c r="K609" s="71">
        <v>0.68502943650126202</v>
      </c>
      <c r="L609" s="68">
        <v>94.875549048316302</v>
      </c>
    </row>
    <row r="610" spans="1:12" x14ac:dyDescent="0.2">
      <c r="A610" s="72" t="s">
        <v>1516</v>
      </c>
      <c r="B610" s="66" t="s">
        <v>1517</v>
      </c>
      <c r="C610" s="67">
        <v>69</v>
      </c>
      <c r="D610" s="67" t="s">
        <v>334</v>
      </c>
      <c r="E610" s="71">
        <v>0.201193044545732</v>
      </c>
      <c r="F610" s="68">
        <v>74.231332357247396</v>
      </c>
      <c r="G610" s="71">
        <v>0.23963007033008499</v>
      </c>
      <c r="H610" s="68">
        <v>19.912152269399702</v>
      </c>
      <c r="I610" s="71">
        <v>2.9382200397102601E-2</v>
      </c>
      <c r="J610" s="68">
        <v>61.493411420205</v>
      </c>
      <c r="K610" s="71">
        <v>0.33456686291000898</v>
      </c>
      <c r="L610" s="68">
        <v>84.626647144948706</v>
      </c>
    </row>
    <row r="611" spans="1:12" x14ac:dyDescent="0.2">
      <c r="A611" s="72" t="s">
        <v>1518</v>
      </c>
      <c r="B611" s="66" t="s">
        <v>1519</v>
      </c>
      <c r="C611" s="67">
        <v>69</v>
      </c>
      <c r="D611" s="67" t="s">
        <v>334</v>
      </c>
      <c r="E611" s="71">
        <v>0.43204800837935498</v>
      </c>
      <c r="F611" s="68">
        <v>98.535871156661798</v>
      </c>
      <c r="G611" s="71">
        <v>0.63796909391671197</v>
      </c>
      <c r="H611" s="68">
        <v>98.243045387994101</v>
      </c>
      <c r="I611" s="71">
        <v>3.52985645266502E-2</v>
      </c>
      <c r="J611" s="68">
        <v>66.471449487554906</v>
      </c>
      <c r="K611" s="71">
        <v>0.62287636669470203</v>
      </c>
      <c r="L611" s="68">
        <v>93.411420204978</v>
      </c>
    </row>
    <row r="612" spans="1:12" x14ac:dyDescent="0.2">
      <c r="A612" s="72" t="s">
        <v>1520</v>
      </c>
      <c r="B612" s="66" t="s">
        <v>1521</v>
      </c>
      <c r="C612" s="67">
        <v>69</v>
      </c>
      <c r="D612" s="67" t="s">
        <v>334</v>
      </c>
      <c r="E612" s="71">
        <v>0.21767008308290201</v>
      </c>
      <c r="F612" s="68">
        <v>77.013177159590001</v>
      </c>
      <c r="G612" s="71">
        <v>0.26362943012969903</v>
      </c>
      <c r="H612" s="68">
        <v>70.863836017569596</v>
      </c>
      <c r="I612" s="71">
        <v>2.95826694133727E-2</v>
      </c>
      <c r="J612" s="68">
        <v>61.932650073206403</v>
      </c>
      <c r="K612" s="71">
        <v>0.35979814970563501</v>
      </c>
      <c r="L612" s="68">
        <v>86.530014641288403</v>
      </c>
    </row>
    <row r="613" spans="1:12" x14ac:dyDescent="0.2">
      <c r="A613" s="72" t="s">
        <v>1522</v>
      </c>
      <c r="B613" s="66" t="s">
        <v>1523</v>
      </c>
      <c r="C613" s="67">
        <v>69</v>
      </c>
      <c r="D613" s="67" t="s">
        <v>334</v>
      </c>
      <c r="E613" s="71">
        <v>0.13417609434623701</v>
      </c>
      <c r="F613" s="68">
        <v>56.5153733528551</v>
      </c>
      <c r="G613" s="71">
        <v>0.27007341129087098</v>
      </c>
      <c r="H613" s="68">
        <v>74.963396778916504</v>
      </c>
      <c r="I613" s="71">
        <v>4.8350582429084701E-2</v>
      </c>
      <c r="J613" s="68">
        <v>74.231332357247396</v>
      </c>
      <c r="K613" s="71">
        <v>8.4104289318755396E-2</v>
      </c>
      <c r="L613" s="68">
        <v>64.714494875549093</v>
      </c>
    </row>
    <row r="614" spans="1:12" x14ac:dyDescent="0.2">
      <c r="A614" s="72" t="s">
        <v>1524</v>
      </c>
      <c r="B614" s="66" t="s">
        <v>1525</v>
      </c>
      <c r="C614" s="67">
        <v>69</v>
      </c>
      <c r="D614" s="67" t="s">
        <v>334</v>
      </c>
      <c r="E614" s="71">
        <v>0.147469258151746</v>
      </c>
      <c r="F614" s="68">
        <v>61.639824304538799</v>
      </c>
      <c r="G614" s="71">
        <v>0.29702913511579199</v>
      </c>
      <c r="H614" s="68">
        <v>81.844802342606101</v>
      </c>
      <c r="I614" s="71">
        <v>5.2863921088813499E-2</v>
      </c>
      <c r="J614" s="68">
        <v>76.281112737920907</v>
      </c>
      <c r="K614" s="71">
        <v>9.2514718250630998E-2</v>
      </c>
      <c r="L614" s="68">
        <v>66.325036603221093</v>
      </c>
    </row>
    <row r="615" spans="1:12" x14ac:dyDescent="0.2">
      <c r="A615" s="72" t="s">
        <v>1526</v>
      </c>
      <c r="B615" s="66" t="s">
        <v>1527</v>
      </c>
      <c r="C615" s="67">
        <v>69</v>
      </c>
      <c r="D615" s="67" t="s">
        <v>334</v>
      </c>
      <c r="E615" s="71">
        <v>0.24942963097491799</v>
      </c>
      <c r="F615" s="68">
        <v>83.308931185944402</v>
      </c>
      <c r="G615" s="71">
        <v>0.26317624320352201</v>
      </c>
      <c r="H615" s="68">
        <v>70.131771595900403</v>
      </c>
      <c r="I615" s="71">
        <v>2.9519714481535401E-2</v>
      </c>
      <c r="J615" s="68">
        <v>61.786237188872597</v>
      </c>
      <c r="K615" s="71">
        <v>0.45559293523969802</v>
      </c>
      <c r="L615" s="68">
        <v>89.458272327964906</v>
      </c>
    </row>
    <row r="616" spans="1:12" x14ac:dyDescent="0.2">
      <c r="A616" s="72" t="s">
        <v>1528</v>
      </c>
      <c r="B616" s="66" t="s">
        <v>1529</v>
      </c>
      <c r="C616" s="67">
        <v>69</v>
      </c>
      <c r="D616" s="67" t="s">
        <v>334</v>
      </c>
      <c r="E616" s="71">
        <v>0.27276609022038401</v>
      </c>
      <c r="F616" s="68">
        <v>85.797950219619295</v>
      </c>
      <c r="G616" s="71">
        <v>0.33849519359344699</v>
      </c>
      <c r="H616" s="68">
        <v>87.408491947291395</v>
      </c>
      <c r="I616" s="71">
        <v>2.0004927362069599E-2</v>
      </c>
      <c r="J616" s="68">
        <v>50.219619326500698</v>
      </c>
      <c r="K616" s="71">
        <v>0.45979814970563498</v>
      </c>
      <c r="L616" s="68">
        <v>90.043923865300101</v>
      </c>
    </row>
    <row r="617" spans="1:12" x14ac:dyDescent="0.2">
      <c r="A617" s="72" t="s">
        <v>1530</v>
      </c>
      <c r="B617" s="66" t="s">
        <v>1531</v>
      </c>
      <c r="C617" s="67">
        <v>69</v>
      </c>
      <c r="D617" s="67" t="s">
        <v>334</v>
      </c>
      <c r="E617" s="71">
        <v>0.40102889228341698</v>
      </c>
      <c r="F617" s="68">
        <v>96.632503660322101</v>
      </c>
      <c r="G617" s="71">
        <v>0.490934743381577</v>
      </c>
      <c r="H617" s="68">
        <v>94.729136163982403</v>
      </c>
      <c r="I617" s="71">
        <v>4.3943354831162497E-2</v>
      </c>
      <c r="J617" s="68">
        <v>71.449487554904806</v>
      </c>
      <c r="K617" s="71">
        <v>0.66820857863751104</v>
      </c>
      <c r="L617" s="68">
        <v>94.289897510981007</v>
      </c>
    </row>
    <row r="618" spans="1:12" x14ac:dyDescent="0.2">
      <c r="A618" s="72" t="s">
        <v>1532</v>
      </c>
      <c r="B618" s="66" t="s">
        <v>1533</v>
      </c>
      <c r="C618" s="67">
        <v>69</v>
      </c>
      <c r="D618" s="67" t="s">
        <v>334</v>
      </c>
      <c r="E618" s="71">
        <v>0.27733148266816199</v>
      </c>
      <c r="F618" s="68">
        <v>86.530014641288403</v>
      </c>
      <c r="G618" s="71">
        <v>0.25574601658514101</v>
      </c>
      <c r="H618" s="68">
        <v>63.396778916544697</v>
      </c>
      <c r="I618" s="71">
        <v>4.4961635792768899E-2</v>
      </c>
      <c r="J618" s="68">
        <v>72.327964860907798</v>
      </c>
      <c r="K618" s="71">
        <v>0.53128679562657699</v>
      </c>
      <c r="L618" s="68">
        <v>91.068814055636906</v>
      </c>
    </row>
    <row r="619" spans="1:12" x14ac:dyDescent="0.2">
      <c r="A619" s="72" t="s">
        <v>1534</v>
      </c>
      <c r="B619" s="66" t="s">
        <v>1535</v>
      </c>
      <c r="C619" s="67">
        <v>69</v>
      </c>
      <c r="D619" s="67" t="s">
        <v>334</v>
      </c>
      <c r="E619" s="71">
        <v>0.26953817698690902</v>
      </c>
      <c r="F619" s="68">
        <v>85.651537335285497</v>
      </c>
      <c r="G619" s="71">
        <v>0.217590296894388</v>
      </c>
      <c r="H619" s="68">
        <v>11.8594436310395</v>
      </c>
      <c r="I619" s="71">
        <v>0.147121795041948</v>
      </c>
      <c r="J619" s="68">
        <v>89.458272327964906</v>
      </c>
      <c r="K619" s="71">
        <v>0.44390243902439103</v>
      </c>
      <c r="L619" s="68">
        <v>89.165446559297195</v>
      </c>
    </row>
    <row r="620" spans="1:12" x14ac:dyDescent="0.2">
      <c r="A620" s="72" t="s">
        <v>1536</v>
      </c>
      <c r="B620" s="66" t="s">
        <v>1537</v>
      </c>
      <c r="C620" s="67">
        <v>69</v>
      </c>
      <c r="D620" s="67" t="s">
        <v>334</v>
      </c>
      <c r="E620" s="71">
        <v>0.346402302408928</v>
      </c>
      <c r="F620" s="68">
        <v>92.972181551976604</v>
      </c>
      <c r="G620" s="71">
        <v>0.249999999245098</v>
      </c>
      <c r="H620" s="68">
        <v>36.749633967789201</v>
      </c>
      <c r="I620" s="71">
        <v>3.5043745660407299E-2</v>
      </c>
      <c r="J620" s="68">
        <v>65.885797950219597</v>
      </c>
      <c r="K620" s="71">
        <v>0.754163162321279</v>
      </c>
      <c r="L620" s="68">
        <v>97.218155197657396</v>
      </c>
    </row>
    <row r="621" spans="1:12" x14ac:dyDescent="0.2">
      <c r="A621" s="72" t="s">
        <v>1538</v>
      </c>
      <c r="B621" s="66" t="s">
        <v>1539</v>
      </c>
      <c r="C621" s="67">
        <v>69</v>
      </c>
      <c r="D621" s="67" t="s">
        <v>334</v>
      </c>
      <c r="E621" s="71">
        <v>0.23482285631925001</v>
      </c>
      <c r="F621" s="68">
        <v>80.819912152269396</v>
      </c>
      <c r="G621" s="71">
        <v>0.179075263857051</v>
      </c>
      <c r="H621" s="68">
        <v>6.8814055636896097</v>
      </c>
      <c r="I621" s="71">
        <v>1.00022201553659E-2</v>
      </c>
      <c r="J621" s="68">
        <v>31.039531478770101</v>
      </c>
      <c r="K621" s="71">
        <v>0.51539108494533303</v>
      </c>
      <c r="L621" s="68">
        <v>90.922401171303093</v>
      </c>
    </row>
    <row r="622" spans="1:12" x14ac:dyDescent="0.2">
      <c r="A622" s="72" t="s">
        <v>1540</v>
      </c>
      <c r="B622" s="66" t="s">
        <v>1541</v>
      </c>
      <c r="C622" s="67">
        <v>69</v>
      </c>
      <c r="D622" s="67" t="s">
        <v>334</v>
      </c>
      <c r="E622" s="71">
        <v>0.39236352789101597</v>
      </c>
      <c r="F622" s="68">
        <v>96.193265007320605</v>
      </c>
      <c r="G622" s="71">
        <v>0.24999999536967599</v>
      </c>
      <c r="H622" s="68">
        <v>33.528550512445101</v>
      </c>
      <c r="I622" s="71">
        <v>4.3490924720527999E-2</v>
      </c>
      <c r="J622" s="68">
        <v>70.863836017569596</v>
      </c>
      <c r="K622" s="71">
        <v>0.88359966358284403</v>
      </c>
      <c r="L622" s="68">
        <v>98.682284040995597</v>
      </c>
    </row>
    <row r="623" spans="1:12" x14ac:dyDescent="0.2">
      <c r="A623" s="72" t="s">
        <v>1542</v>
      </c>
      <c r="B623" s="66" t="s">
        <v>1543</v>
      </c>
      <c r="C623" s="67">
        <v>70</v>
      </c>
      <c r="D623" s="67" t="s">
        <v>334</v>
      </c>
      <c r="E623" s="71">
        <v>0.340418503990428</v>
      </c>
      <c r="F623" s="68">
        <v>91.800878477306</v>
      </c>
      <c r="G623" s="71">
        <v>0.25</v>
      </c>
      <c r="H623" s="68">
        <v>51.390922401171302</v>
      </c>
      <c r="I623" s="71">
        <v>1.2887135184067601E-2</v>
      </c>
      <c r="J623" s="68">
        <v>36.603221083455303</v>
      </c>
      <c r="K623" s="71">
        <v>0.75836837678721702</v>
      </c>
      <c r="L623" s="68">
        <v>97.510980966324993</v>
      </c>
    </row>
    <row r="624" spans="1:12" x14ac:dyDescent="0.2">
      <c r="A624" s="72" t="s">
        <v>1544</v>
      </c>
      <c r="B624" s="66" t="s">
        <v>1545</v>
      </c>
      <c r="C624" s="67">
        <v>70</v>
      </c>
      <c r="D624" s="67" t="s">
        <v>334</v>
      </c>
      <c r="E624" s="71">
        <v>0.372369371891208</v>
      </c>
      <c r="F624" s="68">
        <v>94.875549048316302</v>
      </c>
      <c r="G624" s="71">
        <v>0.24999999998817399</v>
      </c>
      <c r="H624" s="68">
        <v>42.459736456808201</v>
      </c>
      <c r="I624" s="71">
        <v>2.5560596761985101E-2</v>
      </c>
      <c r="J624" s="68">
        <v>57.101024890190303</v>
      </c>
      <c r="K624" s="71">
        <v>0.84154751892346602</v>
      </c>
      <c r="L624" s="68">
        <v>98.535871156661798</v>
      </c>
    </row>
    <row r="625" spans="1:12" x14ac:dyDescent="0.2">
      <c r="A625" s="72" t="s">
        <v>1546</v>
      </c>
      <c r="B625" s="66" t="s">
        <v>1547</v>
      </c>
      <c r="C625" s="67">
        <v>70</v>
      </c>
      <c r="D625" s="67" t="s">
        <v>334</v>
      </c>
      <c r="E625" s="71">
        <v>0.31639066157531398</v>
      </c>
      <c r="F625" s="68">
        <v>89.751098096632504</v>
      </c>
      <c r="G625" s="71">
        <v>0.24611886455264201</v>
      </c>
      <c r="H625" s="68">
        <v>24.011713030746701</v>
      </c>
      <c r="I625" s="71">
        <v>2.3658671056393101E-2</v>
      </c>
      <c r="J625" s="68">
        <v>54.612005856515403</v>
      </c>
      <c r="K625" s="71">
        <v>0.67939444911690605</v>
      </c>
      <c r="L625" s="68">
        <v>94.582723279648604</v>
      </c>
    </row>
    <row r="626" spans="1:12" x14ac:dyDescent="0.2">
      <c r="A626" s="72" t="s">
        <v>1548</v>
      </c>
      <c r="B626" s="66" t="s">
        <v>1549</v>
      </c>
      <c r="C626" s="67">
        <v>70</v>
      </c>
      <c r="D626" s="67" t="s">
        <v>334</v>
      </c>
      <c r="E626" s="71">
        <v>0.35028793554975302</v>
      </c>
      <c r="F626" s="68">
        <v>93.704245973645698</v>
      </c>
      <c r="G626" s="71">
        <v>0.24999999985292901</v>
      </c>
      <c r="H626" s="68">
        <v>39.677891654465597</v>
      </c>
      <c r="I626" s="71">
        <v>1.3058928747546701E-2</v>
      </c>
      <c r="J626" s="68">
        <v>37.188872620790598</v>
      </c>
      <c r="K626" s="71">
        <v>0.78780487804878196</v>
      </c>
      <c r="L626" s="68">
        <v>97.950219619326504</v>
      </c>
    </row>
    <row r="627" spans="1:12" x14ac:dyDescent="0.2">
      <c r="A627" s="72" t="s">
        <v>1550</v>
      </c>
      <c r="B627" s="66" t="s">
        <v>1551</v>
      </c>
      <c r="C627" s="67">
        <v>70</v>
      </c>
      <c r="D627" s="67" t="s">
        <v>334</v>
      </c>
      <c r="E627" s="71">
        <v>0.276143564193639</v>
      </c>
      <c r="F627" s="68">
        <v>86.383601756954604</v>
      </c>
      <c r="G627" s="71">
        <v>0.21856967749303599</v>
      </c>
      <c r="H627" s="68">
        <v>12.0058565153734</v>
      </c>
      <c r="I627" s="71">
        <v>6.1604263578539896E-3</v>
      </c>
      <c r="J627" s="68">
        <v>18.594436310395299</v>
      </c>
      <c r="K627" s="71">
        <v>0.60370058873002597</v>
      </c>
      <c r="L627" s="68">
        <v>92.825768667642706</v>
      </c>
    </row>
    <row r="628" spans="1:12" x14ac:dyDescent="0.2">
      <c r="A628" s="72" t="s">
        <v>1552</v>
      </c>
      <c r="B628" s="66" t="s">
        <v>1553</v>
      </c>
      <c r="C628" s="67">
        <v>69</v>
      </c>
      <c r="D628" s="67" t="s">
        <v>334</v>
      </c>
      <c r="E628" s="71">
        <v>0.54575485122956002</v>
      </c>
      <c r="F628" s="68">
        <v>100</v>
      </c>
      <c r="G628" s="71">
        <v>0.73026464226126897</v>
      </c>
      <c r="H628" s="68">
        <v>99.853587115666201</v>
      </c>
      <c r="I628" s="71">
        <v>7.5045371633228703E-3</v>
      </c>
      <c r="J628" s="68">
        <v>23.279648609077601</v>
      </c>
      <c r="K628" s="71">
        <v>0.89949537426408799</v>
      </c>
      <c r="L628" s="68">
        <v>98.828696925329396</v>
      </c>
    </row>
    <row r="629" spans="1:12" x14ac:dyDescent="0.2">
      <c r="A629" s="72" t="s">
        <v>1554</v>
      </c>
      <c r="B629" s="66" t="s">
        <v>1555</v>
      </c>
      <c r="C629" s="67">
        <v>70</v>
      </c>
      <c r="D629" s="67" t="s">
        <v>334</v>
      </c>
      <c r="E629" s="71">
        <v>0.34328639499789398</v>
      </c>
      <c r="F629" s="68">
        <v>92.093704245973697</v>
      </c>
      <c r="G629" s="71">
        <v>0.25517249579742002</v>
      </c>
      <c r="H629" s="68">
        <v>62.811127379209402</v>
      </c>
      <c r="I629" s="71">
        <v>3.3139170272795698E-2</v>
      </c>
      <c r="J629" s="68">
        <v>65.153733528550504</v>
      </c>
      <c r="K629" s="71">
        <v>0.74154751892346604</v>
      </c>
      <c r="L629" s="68">
        <v>95.900439238652993</v>
      </c>
    </row>
    <row r="630" spans="1:12" x14ac:dyDescent="0.2">
      <c r="A630" s="72" t="s">
        <v>1556</v>
      </c>
      <c r="B630" s="66" t="s">
        <v>1557</v>
      </c>
      <c r="C630" s="67">
        <v>70</v>
      </c>
      <c r="D630" s="67" t="s">
        <v>334</v>
      </c>
      <c r="E630" s="71">
        <v>0.34579430043065301</v>
      </c>
      <c r="F630" s="68">
        <v>92.679355783308907</v>
      </c>
      <c r="G630" s="71">
        <v>0.24906783718947401</v>
      </c>
      <c r="H630" s="68">
        <v>28.2576866764275</v>
      </c>
      <c r="I630" s="71">
        <v>3.8357116247141998E-2</v>
      </c>
      <c r="J630" s="68">
        <v>68.521229868228403</v>
      </c>
      <c r="K630" s="71">
        <v>0.74995794785534198</v>
      </c>
      <c r="L630" s="68">
        <v>96.925329428989798</v>
      </c>
    </row>
    <row r="631" spans="1:12" x14ac:dyDescent="0.2">
      <c r="A631" s="72" t="s">
        <v>1558</v>
      </c>
      <c r="B631" s="66" t="s">
        <v>1559</v>
      </c>
      <c r="C631" s="67">
        <v>70</v>
      </c>
      <c r="D631" s="67" t="s">
        <v>334</v>
      </c>
      <c r="E631" s="71">
        <v>0.29048303313058399</v>
      </c>
      <c r="F631" s="68">
        <v>87.701317715958993</v>
      </c>
      <c r="G631" s="71">
        <v>0.25631954794293299</v>
      </c>
      <c r="H631" s="68">
        <v>63.836017569546101</v>
      </c>
      <c r="I631" s="71">
        <v>7.2237482528550801E-3</v>
      </c>
      <c r="J631" s="68">
        <v>22.401171303074701</v>
      </c>
      <c r="K631" s="71">
        <v>0.60790580319596399</v>
      </c>
      <c r="L631" s="68">
        <v>93.118594436310403</v>
      </c>
    </row>
    <row r="632" spans="1:12" x14ac:dyDescent="0.2">
      <c r="A632" s="72" t="s">
        <v>1560</v>
      </c>
      <c r="B632" s="66" t="s">
        <v>1561</v>
      </c>
      <c r="C632" s="67">
        <v>70</v>
      </c>
      <c r="D632" s="67" t="s">
        <v>334</v>
      </c>
      <c r="E632" s="71">
        <v>0.29000968676663902</v>
      </c>
      <c r="F632" s="68">
        <v>87.554904831625194</v>
      </c>
      <c r="G632" s="71">
        <v>0.26034499047373999</v>
      </c>
      <c r="H632" s="68">
        <v>67.496339677891697</v>
      </c>
      <c r="I632" s="71">
        <v>4.7110478573022002E-2</v>
      </c>
      <c r="J632" s="68">
        <v>73.352855051244504</v>
      </c>
      <c r="K632" s="71">
        <v>0.56257359125315498</v>
      </c>
      <c r="L632" s="68">
        <v>91.947291361639799</v>
      </c>
    </row>
    <row r="633" spans="1:12" x14ac:dyDescent="0.2">
      <c r="A633" s="72" t="s">
        <v>1562</v>
      </c>
      <c r="B633" s="66" t="s">
        <v>1563</v>
      </c>
      <c r="C633" s="67">
        <v>70</v>
      </c>
      <c r="D633" s="67" t="s">
        <v>334</v>
      </c>
      <c r="E633" s="71">
        <v>0.34355847651252702</v>
      </c>
      <c r="F633" s="68">
        <v>92.240117130307496</v>
      </c>
      <c r="G633" s="71">
        <v>0.27344543248805803</v>
      </c>
      <c r="H633" s="68">
        <v>76.720351390922403</v>
      </c>
      <c r="I633" s="71">
        <v>0.20727204919418099</v>
      </c>
      <c r="J633" s="68">
        <v>91.947291361639799</v>
      </c>
      <c r="K633" s="71">
        <v>0.54995794785534202</v>
      </c>
      <c r="L633" s="68">
        <v>91.654465592972201</v>
      </c>
    </row>
    <row r="634" spans="1:12" x14ac:dyDescent="0.2">
      <c r="A634" s="72" t="s">
        <v>1564</v>
      </c>
      <c r="B634" s="66" t="s">
        <v>1565</v>
      </c>
      <c r="C634" s="67">
        <v>70</v>
      </c>
      <c r="D634" s="67" t="s">
        <v>334</v>
      </c>
      <c r="E634" s="71">
        <v>0.29400833786866698</v>
      </c>
      <c r="F634" s="68">
        <v>88.286969253294302</v>
      </c>
      <c r="G634" s="71">
        <v>0.25331900517433598</v>
      </c>
      <c r="H634" s="68">
        <v>57.833089311859403</v>
      </c>
      <c r="I634" s="71">
        <v>8.2953275042260605E-2</v>
      </c>
      <c r="J634" s="68">
        <v>83.016105417276705</v>
      </c>
      <c r="K634" s="71">
        <v>0.545752733389404</v>
      </c>
      <c r="L634" s="68">
        <v>91.508052708638402</v>
      </c>
    </row>
    <row r="635" spans="1:12" x14ac:dyDescent="0.2">
      <c r="A635" s="72" t="s">
        <v>1566</v>
      </c>
      <c r="B635" s="66" t="s">
        <v>1567</v>
      </c>
      <c r="C635" s="67">
        <v>70</v>
      </c>
      <c r="D635" s="67" t="s">
        <v>334</v>
      </c>
      <c r="E635" s="71">
        <v>0.34595698114977602</v>
      </c>
      <c r="F635" s="68">
        <v>92.825768667642706</v>
      </c>
      <c r="G635" s="71">
        <v>0.41026127906018001</v>
      </c>
      <c r="H635" s="68">
        <v>92.825768667642706</v>
      </c>
      <c r="I635" s="71">
        <v>0.136524719056935</v>
      </c>
      <c r="J635" s="68">
        <v>88.872620790629597</v>
      </c>
      <c r="K635" s="71">
        <v>0.49108494533221297</v>
      </c>
      <c r="L635" s="68">
        <v>90.629575402635396</v>
      </c>
    </row>
    <row r="636" spans="1:12" x14ac:dyDescent="0.2">
      <c r="A636" s="72" t="s">
        <v>1568</v>
      </c>
      <c r="B636" s="66" t="s">
        <v>1569</v>
      </c>
      <c r="C636" s="67">
        <v>70</v>
      </c>
      <c r="D636" s="67" t="s">
        <v>334</v>
      </c>
      <c r="E636" s="71">
        <v>0.34965683822737098</v>
      </c>
      <c r="F636" s="68">
        <v>93.265007320644202</v>
      </c>
      <c r="G636" s="71">
        <v>0.24999999996352501</v>
      </c>
      <c r="H636" s="68">
        <v>41.874084919472899</v>
      </c>
      <c r="I636" s="71">
        <v>5.3217781329185199E-2</v>
      </c>
      <c r="J636" s="68">
        <v>76.573938506588604</v>
      </c>
      <c r="K636" s="71">
        <v>0.74575273338940395</v>
      </c>
      <c r="L636" s="68">
        <v>96.339677891654503</v>
      </c>
    </row>
    <row r="637" spans="1:12" x14ac:dyDescent="0.2">
      <c r="A637" s="72" t="s">
        <v>1570</v>
      </c>
      <c r="B637" s="66" t="s">
        <v>1571</v>
      </c>
      <c r="C637" s="67">
        <v>70</v>
      </c>
      <c r="D637" s="67" t="s">
        <v>334</v>
      </c>
      <c r="E637" s="71">
        <v>0.34569573945290699</v>
      </c>
      <c r="F637" s="68">
        <v>92.532942898975094</v>
      </c>
      <c r="G637" s="71">
        <v>0.271837035461027</v>
      </c>
      <c r="H637" s="68">
        <v>75.841874084919496</v>
      </c>
      <c r="I637" s="71">
        <v>0.115292235042353</v>
      </c>
      <c r="J637" s="68">
        <v>86.969253294289899</v>
      </c>
      <c r="K637" s="71">
        <v>0.649957947855342</v>
      </c>
      <c r="L637" s="68">
        <v>93.997071742313295</v>
      </c>
    </row>
    <row r="638" spans="1:12" x14ac:dyDescent="0.2">
      <c r="A638" s="72" t="s">
        <v>1572</v>
      </c>
      <c r="B638" s="66" t="s">
        <v>1573</v>
      </c>
      <c r="C638" s="67">
        <v>70</v>
      </c>
      <c r="D638" s="67" t="s">
        <v>334</v>
      </c>
      <c r="E638" s="71">
        <v>0.43000615351452898</v>
      </c>
      <c r="F638" s="68">
        <v>98.389458272328</v>
      </c>
      <c r="G638" s="71">
        <v>0.313195479450043</v>
      </c>
      <c r="H638" s="68">
        <v>84.187408491947295</v>
      </c>
      <c r="I638" s="71">
        <v>0.43527546217007801</v>
      </c>
      <c r="J638" s="68">
        <v>97.510980966324993</v>
      </c>
      <c r="K638" s="71">
        <v>0.54154751892346598</v>
      </c>
      <c r="L638" s="68">
        <v>91.215226939970705</v>
      </c>
    </row>
    <row r="639" spans="1:12" x14ac:dyDescent="0.2">
      <c r="A639" s="72" t="s">
        <v>1532</v>
      </c>
      <c r="B639" s="66" t="s">
        <v>1574</v>
      </c>
      <c r="C639" s="67">
        <v>69</v>
      </c>
      <c r="D639" s="67" t="s">
        <v>334</v>
      </c>
      <c r="E639" s="71">
        <v>0.14027879692216499</v>
      </c>
      <c r="F639" s="68">
        <v>58.857979502196201</v>
      </c>
      <c r="G639" s="71">
        <v>0.36539711014825199</v>
      </c>
      <c r="H639" s="68">
        <v>89.311859443630993</v>
      </c>
      <c r="I639" s="71">
        <v>7.7149256105141001E-4</v>
      </c>
      <c r="J639" s="68">
        <v>2.1961932650073202</v>
      </c>
      <c r="K639" s="71">
        <v>5.4667788057190997E-2</v>
      </c>
      <c r="L639" s="68">
        <v>56.222547584187403</v>
      </c>
    </row>
    <row r="640" spans="1:12" x14ac:dyDescent="0.2">
      <c r="A640" s="72" t="s">
        <v>1575</v>
      </c>
      <c r="B640" s="66" t="s">
        <v>1576</v>
      </c>
      <c r="C640" s="67">
        <v>69</v>
      </c>
      <c r="D640" s="67" t="s">
        <v>334</v>
      </c>
      <c r="E640" s="71">
        <v>0.298566392379224</v>
      </c>
      <c r="F640" s="68">
        <v>88.726207906295798</v>
      </c>
      <c r="G640" s="71">
        <v>0.69104911287608795</v>
      </c>
      <c r="H640" s="68">
        <v>99.121522693997093</v>
      </c>
      <c r="I640" s="71">
        <v>1.6340560476891499E-2</v>
      </c>
      <c r="J640" s="68">
        <v>43.923865300146403</v>
      </c>
      <c r="K640" s="71">
        <v>0.18830950378469299</v>
      </c>
      <c r="L640" s="68">
        <v>74.670571010248906</v>
      </c>
    </row>
    <row r="641" spans="1:12" x14ac:dyDescent="0.2">
      <c r="A641" s="72" t="s">
        <v>1577</v>
      </c>
      <c r="B641" s="66" t="s">
        <v>1578</v>
      </c>
      <c r="C641" s="67">
        <v>69</v>
      </c>
      <c r="D641" s="67" t="s">
        <v>334</v>
      </c>
      <c r="E641" s="71">
        <v>0.113989656446898</v>
      </c>
      <c r="F641" s="68">
        <v>48.023426061493403</v>
      </c>
      <c r="G641" s="71">
        <v>0.24893738197055401</v>
      </c>
      <c r="H641" s="68">
        <v>28.111273792093701</v>
      </c>
      <c r="I641" s="71">
        <v>3.8363799312947901E-2</v>
      </c>
      <c r="J641" s="68">
        <v>68.667642752562202</v>
      </c>
      <c r="K641" s="71">
        <v>5.4667788057190997E-2</v>
      </c>
      <c r="L641" s="68">
        <v>56.222547584187403</v>
      </c>
    </row>
    <row r="642" spans="1:12" x14ac:dyDescent="0.2">
      <c r="A642" s="72" t="s">
        <v>1579</v>
      </c>
      <c r="B642" s="66" t="s">
        <v>1580</v>
      </c>
      <c r="C642" s="67">
        <v>69</v>
      </c>
      <c r="D642" s="67" t="s">
        <v>334</v>
      </c>
      <c r="E642" s="71">
        <v>0.11636879557824401</v>
      </c>
      <c r="F642" s="68">
        <v>49.341142020497799</v>
      </c>
      <c r="G642" s="71">
        <v>0.25057352197324401</v>
      </c>
      <c r="H642" s="68">
        <v>52.122986822840403</v>
      </c>
      <c r="I642" s="71">
        <v>4.3865076704297998E-2</v>
      </c>
      <c r="J642" s="68">
        <v>71.303074670570993</v>
      </c>
      <c r="K642" s="71">
        <v>5.4667788057190997E-2</v>
      </c>
      <c r="L642" s="68">
        <v>56.222547584187403</v>
      </c>
    </row>
    <row r="643" spans="1:12" x14ac:dyDescent="0.2">
      <c r="A643" s="72" t="s">
        <v>1581</v>
      </c>
      <c r="B643" s="66" t="s">
        <v>1582</v>
      </c>
      <c r="C643" s="67">
        <v>69</v>
      </c>
      <c r="D643" s="67" t="s">
        <v>334</v>
      </c>
      <c r="E643" s="71">
        <v>0.100229517202455</v>
      </c>
      <c r="F643" s="68">
        <v>36.0175695461201</v>
      </c>
      <c r="G643" s="71">
        <v>0.23695159411974601</v>
      </c>
      <c r="H643" s="68">
        <v>18.740849194729101</v>
      </c>
      <c r="I643" s="71">
        <v>1.7479598362303599E-2</v>
      </c>
      <c r="J643" s="68">
        <v>46.120058565153698</v>
      </c>
      <c r="K643" s="71">
        <v>4.6257359125315499E-2</v>
      </c>
      <c r="L643" s="68">
        <v>51.976573938506597</v>
      </c>
    </row>
    <row r="644" spans="1:12" x14ac:dyDescent="0.2">
      <c r="A644" s="72" t="s">
        <v>1583</v>
      </c>
      <c r="B644" s="66" t="s">
        <v>1584</v>
      </c>
      <c r="C644" s="67">
        <v>69</v>
      </c>
      <c r="D644" s="67" t="s">
        <v>334</v>
      </c>
      <c r="E644" s="71">
        <v>0.14097354375780299</v>
      </c>
      <c r="F644" s="68">
        <v>59.150805270863799</v>
      </c>
      <c r="G644" s="71">
        <v>0.282117327048859</v>
      </c>
      <c r="H644" s="68">
        <v>79.502196193264993</v>
      </c>
      <c r="I644" s="71">
        <v>2.7262513644231198E-2</v>
      </c>
      <c r="J644" s="68">
        <v>58.857979502196201</v>
      </c>
      <c r="K644" s="71">
        <v>0.11354079058032</v>
      </c>
      <c r="L644" s="68">
        <v>69.253294289897497</v>
      </c>
    </row>
    <row r="645" spans="1:12" x14ac:dyDescent="0.2">
      <c r="A645" s="72" t="s">
        <v>1585</v>
      </c>
      <c r="B645" s="66" t="s">
        <v>1586</v>
      </c>
      <c r="C645" s="67">
        <v>69</v>
      </c>
      <c r="D645" s="67" t="s">
        <v>334</v>
      </c>
      <c r="E645" s="71">
        <v>0.145197767122697</v>
      </c>
      <c r="F645" s="68">
        <v>60.614934114202001</v>
      </c>
      <c r="G645" s="71">
        <v>0.33357353910637</v>
      </c>
      <c r="H645" s="68">
        <v>86.676427525622302</v>
      </c>
      <c r="I645" s="71">
        <v>2.63259018748404E-2</v>
      </c>
      <c r="J645" s="68">
        <v>57.979502196193302</v>
      </c>
      <c r="K645" s="71">
        <v>7.5693860386879905E-2</v>
      </c>
      <c r="L645" s="68">
        <v>62.225475841874101</v>
      </c>
    </row>
    <row r="646" spans="1:12" x14ac:dyDescent="0.2">
      <c r="A646" s="72" t="s">
        <v>1587</v>
      </c>
      <c r="B646" s="66" t="s">
        <v>1588</v>
      </c>
      <c r="C646" s="67">
        <v>69</v>
      </c>
      <c r="D646" s="67" t="s">
        <v>334</v>
      </c>
      <c r="E646" s="71">
        <v>0.173782725101708</v>
      </c>
      <c r="F646" s="68">
        <v>68.960468521229899</v>
      </c>
      <c r="G646" s="71">
        <v>0.40854768133478397</v>
      </c>
      <c r="H646" s="68">
        <v>92.679355783308907</v>
      </c>
      <c r="I646" s="71">
        <v>2.86962046515838E-2</v>
      </c>
      <c r="J646" s="68">
        <v>60.761346998535899</v>
      </c>
      <c r="K646" s="71">
        <v>8.4104289318755396E-2</v>
      </c>
      <c r="L646" s="68">
        <v>64.714494875549093</v>
      </c>
    </row>
    <row r="647" spans="1:12" x14ac:dyDescent="0.2">
      <c r="A647" s="72" t="s">
        <v>1589</v>
      </c>
      <c r="B647" s="66" t="s">
        <v>1590</v>
      </c>
      <c r="C647" s="67">
        <v>69</v>
      </c>
      <c r="D647" s="67" t="s">
        <v>334</v>
      </c>
      <c r="E647" s="71">
        <v>0.126889700897445</v>
      </c>
      <c r="F647" s="68">
        <v>53.733528550512403</v>
      </c>
      <c r="G647" s="71">
        <v>0.249837769743815</v>
      </c>
      <c r="H647" s="68">
        <v>29.5754026354319</v>
      </c>
      <c r="I647" s="71">
        <v>5.5137472561639297E-2</v>
      </c>
      <c r="J647" s="68">
        <v>77.452415812591497</v>
      </c>
      <c r="K647" s="71">
        <v>7.5693860386879905E-2</v>
      </c>
      <c r="L647" s="68">
        <v>62.225475841874101</v>
      </c>
    </row>
    <row r="648" spans="1:12" x14ac:dyDescent="0.2">
      <c r="A648" s="72" t="s">
        <v>1591</v>
      </c>
      <c r="B648" s="66" t="s">
        <v>1592</v>
      </c>
      <c r="C648" s="67">
        <v>69</v>
      </c>
      <c r="D648" s="67" t="s">
        <v>334</v>
      </c>
      <c r="E648" s="71">
        <v>9.9652737254082399E-2</v>
      </c>
      <c r="F648" s="68">
        <v>35.2855051244509</v>
      </c>
      <c r="G648" s="71">
        <v>0.249999998546382</v>
      </c>
      <c r="H648" s="68">
        <v>35.578330893118597</v>
      </c>
      <c r="I648" s="71">
        <v>6.9060685564878103E-3</v>
      </c>
      <c r="J648" s="68">
        <v>20.937042459736499</v>
      </c>
      <c r="K648" s="71">
        <v>4.2052144659377802E-2</v>
      </c>
      <c r="L648" s="68">
        <v>49.780380673499302</v>
      </c>
    </row>
    <row r="649" spans="1:12" x14ac:dyDescent="0.2">
      <c r="A649" s="72" t="s">
        <v>1593</v>
      </c>
      <c r="B649" s="66" t="s">
        <v>1594</v>
      </c>
      <c r="C649" s="67">
        <v>69</v>
      </c>
      <c r="D649" s="67" t="s">
        <v>334</v>
      </c>
      <c r="E649" s="71">
        <v>8.7429633852046995E-2</v>
      </c>
      <c r="F649" s="68">
        <v>11.8594436310395</v>
      </c>
      <c r="G649" s="71">
        <v>0.19414800321019601</v>
      </c>
      <c r="H649" s="68">
        <v>7.9062957540263499</v>
      </c>
      <c r="I649" s="71">
        <v>1.7678324754692099E-2</v>
      </c>
      <c r="J649" s="68">
        <v>46.412884333821403</v>
      </c>
      <c r="K649" s="71">
        <v>5.04625735912533E-2</v>
      </c>
      <c r="L649" s="68">
        <v>53.587115666178597</v>
      </c>
    </row>
    <row r="650" spans="1:12" x14ac:dyDescent="0.2">
      <c r="A650" s="72" t="s">
        <v>1595</v>
      </c>
      <c r="B650" s="66" t="s">
        <v>1596</v>
      </c>
      <c r="C650" s="67">
        <v>69</v>
      </c>
      <c r="D650" s="67" t="s">
        <v>334</v>
      </c>
      <c r="E650" s="71">
        <v>0.15108099123059701</v>
      </c>
      <c r="F650" s="68">
        <v>62.811127379209402</v>
      </c>
      <c r="G650" s="71">
        <v>0.24999999240263199</v>
      </c>
      <c r="H650" s="68">
        <v>32.650073206442201</v>
      </c>
      <c r="I650" s="71">
        <v>1.9138691970403202E-2</v>
      </c>
      <c r="J650" s="68">
        <v>48.901903367496303</v>
      </c>
      <c r="K650" s="71">
        <v>0.184104289318755</v>
      </c>
      <c r="L650" s="68">
        <v>74.377745241581295</v>
      </c>
    </row>
    <row r="651" spans="1:12" x14ac:dyDescent="0.2">
      <c r="A651" s="72" t="s">
        <v>1597</v>
      </c>
      <c r="B651" s="66" t="s">
        <v>1598</v>
      </c>
      <c r="C651" s="67">
        <v>69</v>
      </c>
      <c r="D651" s="67" t="s">
        <v>334</v>
      </c>
      <c r="E651" s="71">
        <v>0.20080766234980599</v>
      </c>
      <c r="F651" s="68">
        <v>74.084919472913597</v>
      </c>
      <c r="G651" s="71">
        <v>0.24999998931087</v>
      </c>
      <c r="H651" s="68">
        <v>32.064421669106899</v>
      </c>
      <c r="I651" s="71">
        <v>1.3650920362600299E-2</v>
      </c>
      <c r="J651" s="68">
        <v>38.799414348462697</v>
      </c>
      <c r="K651" s="71">
        <v>0.338772077375947</v>
      </c>
      <c r="L651" s="68">
        <v>85.065885797950202</v>
      </c>
    </row>
    <row r="652" spans="1:12" x14ac:dyDescent="0.2">
      <c r="A652" s="72" t="s">
        <v>1599</v>
      </c>
      <c r="B652" s="66" t="s">
        <v>1600</v>
      </c>
      <c r="C652" s="67">
        <v>69</v>
      </c>
      <c r="D652" s="67" t="s">
        <v>334</v>
      </c>
      <c r="E652" s="71">
        <v>0.478098873257776</v>
      </c>
      <c r="F652" s="68">
        <v>99.707174231332402</v>
      </c>
      <c r="G652" s="71">
        <v>0.674760853568801</v>
      </c>
      <c r="H652" s="68">
        <v>98.828696925329396</v>
      </c>
      <c r="I652" s="71">
        <v>1.14281127141975E-2</v>
      </c>
      <c r="J652" s="68">
        <v>34.260614934114201</v>
      </c>
      <c r="K652" s="71">
        <v>0.74810765349032904</v>
      </c>
      <c r="L652" s="68">
        <v>96.7789165446559</v>
      </c>
    </row>
    <row r="653" spans="1:12" x14ac:dyDescent="0.2">
      <c r="A653" s="72" t="s">
        <v>1601</v>
      </c>
      <c r="B653" s="66" t="s">
        <v>1602</v>
      </c>
      <c r="C653" s="67">
        <v>69</v>
      </c>
      <c r="D653" s="67" t="s">
        <v>334</v>
      </c>
      <c r="E653" s="71">
        <v>0.22241006559395801</v>
      </c>
      <c r="F653" s="68">
        <v>78.6237188872621</v>
      </c>
      <c r="G653" s="71">
        <v>0.43492289936276601</v>
      </c>
      <c r="H653" s="68">
        <v>93.557833089311899</v>
      </c>
      <c r="I653" s="71">
        <v>6.1508634409758404E-3</v>
      </c>
      <c r="J653" s="68">
        <v>18.4480234260615</v>
      </c>
      <c r="K653" s="71">
        <v>0.22615643397813301</v>
      </c>
      <c r="L653" s="68">
        <v>77.598828696925295</v>
      </c>
    </row>
    <row r="654" spans="1:12" x14ac:dyDescent="0.2">
      <c r="A654" s="72" t="s">
        <v>1603</v>
      </c>
      <c r="B654" s="66" t="s">
        <v>1604</v>
      </c>
      <c r="C654" s="67">
        <v>69</v>
      </c>
      <c r="D654" s="67" t="s">
        <v>334</v>
      </c>
      <c r="E654" s="71">
        <v>0.22391612694786101</v>
      </c>
      <c r="F654" s="68">
        <v>78.916544655929698</v>
      </c>
      <c r="G654" s="71">
        <v>0.40717841901280599</v>
      </c>
      <c r="H654" s="68">
        <v>92.386530014641295</v>
      </c>
      <c r="I654" s="71">
        <v>1.7387455522954599E-2</v>
      </c>
      <c r="J654" s="68">
        <v>45.973645680819899</v>
      </c>
      <c r="K654" s="71">
        <v>0.24718250630782199</v>
      </c>
      <c r="L654" s="68">
        <v>79.209370424597395</v>
      </c>
    </row>
    <row r="655" spans="1:12" x14ac:dyDescent="0.2">
      <c r="A655" s="72" t="s">
        <v>1605</v>
      </c>
      <c r="B655" s="66" t="s">
        <v>1606</v>
      </c>
      <c r="C655" s="67">
        <v>69</v>
      </c>
      <c r="D655" s="67" t="s">
        <v>334</v>
      </c>
      <c r="E655" s="71">
        <v>0.40859135414198799</v>
      </c>
      <c r="F655" s="68">
        <v>97.071742313323597</v>
      </c>
      <c r="G655" s="71">
        <v>0.45073411332874502</v>
      </c>
      <c r="H655" s="68">
        <v>94.143484626647194</v>
      </c>
      <c r="I655" s="71">
        <v>2.6932295606889398E-2</v>
      </c>
      <c r="J655" s="68">
        <v>58.272327964860899</v>
      </c>
      <c r="K655" s="71">
        <v>0.74810765349032904</v>
      </c>
      <c r="L655" s="68">
        <v>96.7789165446559</v>
      </c>
    </row>
    <row r="656" spans="1:12" x14ac:dyDescent="0.2">
      <c r="A656" s="72" t="s">
        <v>1607</v>
      </c>
      <c r="B656" s="66" t="s">
        <v>1608</v>
      </c>
      <c r="C656" s="67">
        <v>69</v>
      </c>
      <c r="D656" s="67" t="s">
        <v>334</v>
      </c>
      <c r="E656" s="71">
        <v>0.25762849225815498</v>
      </c>
      <c r="F656" s="68">
        <v>84.333821376281094</v>
      </c>
      <c r="G656" s="71">
        <v>0.25688231245698601</v>
      </c>
      <c r="H656" s="68">
        <v>64.714494875549093</v>
      </c>
      <c r="I656" s="71">
        <v>3.09737278162181E-2</v>
      </c>
      <c r="J656" s="68">
        <v>62.664714494875597</v>
      </c>
      <c r="K656" s="71">
        <v>0.48502943650126201</v>
      </c>
      <c r="L656" s="68">
        <v>90.483162518301597</v>
      </c>
    </row>
    <row r="657" spans="1:12" x14ac:dyDescent="0.2">
      <c r="A657" s="72" t="s">
        <v>1609</v>
      </c>
      <c r="B657" s="66" t="s">
        <v>1610</v>
      </c>
      <c r="C657" s="67">
        <v>69</v>
      </c>
      <c r="D657" s="67" t="s">
        <v>334</v>
      </c>
      <c r="E657" s="71">
        <v>0.40201305577718799</v>
      </c>
      <c r="F657" s="68">
        <v>96.7789165446559</v>
      </c>
      <c r="G657" s="71">
        <v>0.391822354234929</v>
      </c>
      <c r="H657" s="68">
        <v>91.215226939970705</v>
      </c>
      <c r="I657" s="71">
        <v>6.6109159606307005E-2</v>
      </c>
      <c r="J657" s="68">
        <v>79.502196193264993</v>
      </c>
      <c r="K657" s="71">
        <v>0.74810765349032904</v>
      </c>
      <c r="L657" s="68">
        <v>96.7789165446559</v>
      </c>
    </row>
    <row r="658" spans="1:12" x14ac:dyDescent="0.2">
      <c r="A658" s="72" t="s">
        <v>716</v>
      </c>
      <c r="B658" s="66" t="s">
        <v>1611</v>
      </c>
      <c r="C658" s="67">
        <v>69</v>
      </c>
      <c r="D658" s="67" t="s">
        <v>334</v>
      </c>
      <c r="E658" s="71">
        <v>0.22122695773661599</v>
      </c>
      <c r="F658" s="68">
        <v>78.038067349926806</v>
      </c>
      <c r="G658" s="71">
        <v>5.1015035083783501E-3</v>
      </c>
      <c r="H658" s="68">
        <v>0.87847730600292795</v>
      </c>
      <c r="I658" s="71">
        <v>1.7956997960509601E-2</v>
      </c>
      <c r="J658" s="68">
        <v>47.291361639824302</v>
      </c>
      <c r="K658" s="71">
        <v>0.64062237174096004</v>
      </c>
      <c r="L658" s="68">
        <v>93.850658857979496</v>
      </c>
    </row>
    <row r="659" spans="1:12" x14ac:dyDescent="0.2">
      <c r="A659" s="72" t="s">
        <v>1612</v>
      </c>
      <c r="B659" s="66" t="s">
        <v>1613</v>
      </c>
      <c r="C659" s="67">
        <v>69</v>
      </c>
      <c r="D659" s="67" t="s">
        <v>334</v>
      </c>
      <c r="E659" s="71">
        <v>0.28542087165255398</v>
      </c>
      <c r="F659" s="68">
        <v>86.8228404099561</v>
      </c>
      <c r="G659" s="71">
        <v>0.224586169330867</v>
      </c>
      <c r="H659" s="68">
        <v>13.3235724743777</v>
      </c>
      <c r="I659" s="71">
        <v>3.7311433011150599E-2</v>
      </c>
      <c r="J659" s="68">
        <v>67.496339677891697</v>
      </c>
      <c r="K659" s="71">
        <v>0.59436501261564401</v>
      </c>
      <c r="L659" s="68">
        <v>92.679355783308907</v>
      </c>
    </row>
    <row r="660" spans="1:12" x14ac:dyDescent="0.2">
      <c r="A660" s="72" t="s">
        <v>1614</v>
      </c>
      <c r="B660" s="66" t="s">
        <v>1615</v>
      </c>
      <c r="C660" s="67">
        <v>69</v>
      </c>
      <c r="D660" s="67" t="s">
        <v>334</v>
      </c>
      <c r="E660" s="71">
        <v>0.44482751932891501</v>
      </c>
      <c r="F660" s="68">
        <v>98.828696925329396</v>
      </c>
      <c r="G660" s="71">
        <v>0.432488894372555</v>
      </c>
      <c r="H660" s="68">
        <v>93.411420204978</v>
      </c>
      <c r="I660" s="71">
        <v>0.107628650998545</v>
      </c>
      <c r="J660" s="68">
        <v>85.505124450951698</v>
      </c>
      <c r="K660" s="71">
        <v>0.79436501261564396</v>
      </c>
      <c r="L660" s="68">
        <v>98.243045387994101</v>
      </c>
    </row>
    <row r="661" spans="1:12" x14ac:dyDescent="0.2">
      <c r="A661" s="72" t="s">
        <v>1616</v>
      </c>
      <c r="B661" s="66" t="s">
        <v>1617</v>
      </c>
      <c r="C661" s="67">
        <v>69</v>
      </c>
      <c r="D661" s="67" t="s">
        <v>334</v>
      </c>
      <c r="E661" s="71">
        <v>0.42037226227527502</v>
      </c>
      <c r="F661" s="68">
        <v>97.950219619326504</v>
      </c>
      <c r="G661" s="71">
        <v>0.248498397739952</v>
      </c>
      <c r="H661" s="68">
        <v>27.379209370424601</v>
      </c>
      <c r="I661" s="71">
        <v>1.26183890858741E-2</v>
      </c>
      <c r="J661" s="68">
        <v>35.871156661786202</v>
      </c>
      <c r="K661" s="71">
        <v>1</v>
      </c>
      <c r="L661" s="68">
        <v>100</v>
      </c>
    </row>
    <row r="662" spans="1:12" x14ac:dyDescent="0.2">
      <c r="A662" s="72" t="s">
        <v>1618</v>
      </c>
      <c r="B662" s="66" t="s">
        <v>1619</v>
      </c>
      <c r="C662" s="67">
        <v>69</v>
      </c>
      <c r="D662" s="67" t="s">
        <v>334</v>
      </c>
      <c r="E662" s="71">
        <v>0.45146367901976803</v>
      </c>
      <c r="F662" s="68">
        <v>99.267935578330906</v>
      </c>
      <c r="G662" s="71">
        <v>0.31027727536455302</v>
      </c>
      <c r="H662" s="68">
        <v>83.748169838945799</v>
      </c>
      <c r="I662" s="71">
        <v>5.6308883645969601E-2</v>
      </c>
      <c r="J662" s="68">
        <v>77.598828696925295</v>
      </c>
      <c r="K662" s="71">
        <v>0.98780487804878203</v>
      </c>
      <c r="L662" s="68">
        <v>99.414348462664705</v>
      </c>
    </row>
    <row r="663" spans="1:12" x14ac:dyDescent="0.2">
      <c r="A663" s="72" t="s">
        <v>1597</v>
      </c>
      <c r="B663" s="66" t="s">
        <v>1620</v>
      </c>
      <c r="C663" s="67">
        <v>69</v>
      </c>
      <c r="D663" s="67" t="s">
        <v>334</v>
      </c>
      <c r="E663" s="71">
        <v>0.342341134735277</v>
      </c>
      <c r="F663" s="68">
        <v>91.947291361639799</v>
      </c>
      <c r="G663" s="71">
        <v>0.24999999999973599</v>
      </c>
      <c r="H663" s="68">
        <v>43.338213762811101</v>
      </c>
      <c r="I663" s="71">
        <v>3.1270670816691402E-2</v>
      </c>
      <c r="J663" s="68">
        <v>63.250366032210799</v>
      </c>
      <c r="K663" s="71">
        <v>0.74575273338940395</v>
      </c>
      <c r="L663" s="68">
        <v>96.339677891654503</v>
      </c>
    </row>
    <row r="664" spans="1:12" x14ac:dyDescent="0.2">
      <c r="A664" s="72" t="s">
        <v>399</v>
      </c>
      <c r="B664" s="66" t="s">
        <v>1621</v>
      </c>
      <c r="C664" s="67">
        <v>70</v>
      </c>
      <c r="D664" s="67" t="s">
        <v>334</v>
      </c>
      <c r="E664" s="71">
        <v>0.42011035959381199</v>
      </c>
      <c r="F664" s="68">
        <v>97.657393850658906</v>
      </c>
      <c r="G664" s="71">
        <v>0.25</v>
      </c>
      <c r="H664" s="68">
        <v>51.390922401171302</v>
      </c>
      <c r="I664" s="71">
        <v>3.51418441304686E-2</v>
      </c>
      <c r="J664" s="68">
        <v>66.032210834553396</v>
      </c>
      <c r="K664" s="71">
        <v>0.97518923465096796</v>
      </c>
      <c r="L664" s="68">
        <v>99.267935578330906</v>
      </c>
    </row>
    <row r="665" spans="1:12" x14ac:dyDescent="0.2">
      <c r="A665" s="72" t="s">
        <v>1622</v>
      </c>
      <c r="B665" s="66" t="s">
        <v>1623</v>
      </c>
      <c r="C665" s="67">
        <v>69</v>
      </c>
      <c r="D665" s="67" t="s">
        <v>334</v>
      </c>
      <c r="E665" s="71">
        <v>0.34987757488170501</v>
      </c>
      <c r="F665" s="68">
        <v>93.557833089311899</v>
      </c>
      <c r="G665" s="71">
        <v>0.25</v>
      </c>
      <c r="H665" s="68">
        <v>51.390922401171302</v>
      </c>
      <c r="I665" s="71">
        <v>1.6958208244779002E-2</v>
      </c>
      <c r="J665" s="68">
        <v>45.241581259150799</v>
      </c>
      <c r="K665" s="71">
        <v>0.78267451640033703</v>
      </c>
      <c r="L665" s="68">
        <v>97.803806734992705</v>
      </c>
    </row>
    <row r="666" spans="1:12" x14ac:dyDescent="0.2">
      <c r="A666" s="72" t="s">
        <v>1624</v>
      </c>
      <c r="B666" s="66" t="s">
        <v>1625</v>
      </c>
      <c r="C666" s="67">
        <v>70</v>
      </c>
      <c r="D666" s="67" t="s">
        <v>334</v>
      </c>
      <c r="E666" s="71">
        <v>0.34478418179290699</v>
      </c>
      <c r="F666" s="68">
        <v>92.386530014641295</v>
      </c>
      <c r="G666" s="71">
        <v>0.25</v>
      </c>
      <c r="H666" s="68">
        <v>51.390922401171302</v>
      </c>
      <c r="I666" s="71">
        <v>3.0189383057440299E-2</v>
      </c>
      <c r="J666" s="68">
        <v>62.371888726207899</v>
      </c>
      <c r="K666" s="71">
        <v>0.754163162321279</v>
      </c>
      <c r="L666" s="68">
        <v>97.218155197657396</v>
      </c>
    </row>
    <row r="667" spans="1:12" x14ac:dyDescent="0.2">
      <c r="A667" s="72" t="s">
        <v>1626</v>
      </c>
      <c r="B667" s="66" t="s">
        <v>1627</v>
      </c>
      <c r="C667" s="67">
        <v>70</v>
      </c>
      <c r="D667" s="67" t="s">
        <v>334</v>
      </c>
      <c r="E667" s="71">
        <v>0.42032257650045501</v>
      </c>
      <c r="F667" s="68">
        <v>97.803806734992705</v>
      </c>
      <c r="G667" s="71">
        <v>0.25</v>
      </c>
      <c r="H667" s="68">
        <v>51.390922401171302</v>
      </c>
      <c r="I667" s="71">
        <v>1.4752422520709201E-2</v>
      </c>
      <c r="J667" s="68">
        <v>40.99560761347</v>
      </c>
      <c r="K667" s="71">
        <v>0.99621530698065697</v>
      </c>
      <c r="L667" s="68">
        <v>99.560761346998504</v>
      </c>
    </row>
    <row r="668" spans="1:12" x14ac:dyDescent="0.2">
      <c r="A668" s="72" t="s">
        <v>1628</v>
      </c>
      <c r="B668" s="66" t="s">
        <v>1629</v>
      </c>
      <c r="C668" s="67">
        <v>70</v>
      </c>
      <c r="D668" s="67" t="s">
        <v>334</v>
      </c>
      <c r="E668" s="71">
        <v>0.197062300324123</v>
      </c>
      <c r="F668" s="68">
        <v>73.645680819912201</v>
      </c>
      <c r="G668" s="71">
        <v>0.24999999894439601</v>
      </c>
      <c r="H668" s="68">
        <v>36.163982430453899</v>
      </c>
      <c r="I668" s="71">
        <v>0.101489677469522</v>
      </c>
      <c r="J668" s="68">
        <v>84.480234260614907</v>
      </c>
      <c r="K668" s="71">
        <v>0.23969722455845299</v>
      </c>
      <c r="L668" s="68">
        <v>78.477306002928302</v>
      </c>
    </row>
    <row r="669" spans="1:12" x14ac:dyDescent="0.2">
      <c r="A669" s="72" t="s">
        <v>1437</v>
      </c>
      <c r="B669" s="66" t="s">
        <v>1630</v>
      </c>
      <c r="C669" s="67">
        <v>70</v>
      </c>
      <c r="D669" s="67" t="s">
        <v>334</v>
      </c>
      <c r="E669" s="71">
        <v>0.23829026114108201</v>
      </c>
      <c r="F669" s="68">
        <v>81.405563689604705</v>
      </c>
      <c r="G669" s="71">
        <v>0.15546977806157899</v>
      </c>
      <c r="H669" s="68">
        <v>4.3923865300146403</v>
      </c>
      <c r="I669" s="71">
        <v>0.28606206507571202</v>
      </c>
      <c r="J669" s="68">
        <v>94.875549048316302</v>
      </c>
      <c r="K669" s="71">
        <v>0.27333894028595501</v>
      </c>
      <c r="L669" s="68">
        <v>80.3806734992679</v>
      </c>
    </row>
    <row r="670" spans="1:12" x14ac:dyDescent="0.2">
      <c r="A670" s="72" t="s">
        <v>1631</v>
      </c>
      <c r="B670" s="66" t="s">
        <v>1632</v>
      </c>
      <c r="C670" s="67">
        <v>70</v>
      </c>
      <c r="D670" s="67" t="s">
        <v>334</v>
      </c>
      <c r="E670" s="71">
        <v>0.20802508546644499</v>
      </c>
      <c r="F670" s="68">
        <v>75.402635431918</v>
      </c>
      <c r="G670" s="71">
        <v>0.249999992049285</v>
      </c>
      <c r="H670" s="68">
        <v>32.503660322108303</v>
      </c>
      <c r="I670" s="71">
        <v>5.4478964938780197E-2</v>
      </c>
      <c r="J670" s="68">
        <v>77.306002928257698</v>
      </c>
      <c r="K670" s="71">
        <v>0.31959629941127099</v>
      </c>
      <c r="L670" s="68">
        <v>83.601756954612</v>
      </c>
    </row>
    <row r="671" spans="1:12" x14ac:dyDescent="0.2">
      <c r="A671" s="72" t="s">
        <v>1633</v>
      </c>
      <c r="B671" s="66" t="s">
        <v>1634</v>
      </c>
      <c r="C671" s="67">
        <v>70</v>
      </c>
      <c r="D671" s="67" t="s">
        <v>334</v>
      </c>
      <c r="E671" s="71">
        <v>0.214215729123268</v>
      </c>
      <c r="F671" s="68">
        <v>76.573938506588604</v>
      </c>
      <c r="G671" s="71">
        <v>0.248386018670398</v>
      </c>
      <c r="H671" s="68">
        <v>27.232796486090798</v>
      </c>
      <c r="I671" s="71">
        <v>5.78440114243828E-2</v>
      </c>
      <c r="J671" s="68">
        <v>78.184480234260604</v>
      </c>
      <c r="K671" s="71">
        <v>0.33641715727502203</v>
      </c>
      <c r="L671" s="68">
        <v>84.919472913616403</v>
      </c>
    </row>
    <row r="672" spans="1:12" x14ac:dyDescent="0.2">
      <c r="A672" s="72" t="s">
        <v>1635</v>
      </c>
      <c r="B672" s="66" t="s">
        <v>1636</v>
      </c>
      <c r="C672" s="67">
        <v>70</v>
      </c>
      <c r="D672" s="67" t="s">
        <v>334</v>
      </c>
      <c r="E672" s="71">
        <v>0.48159666165080101</v>
      </c>
      <c r="F672" s="68">
        <v>99.853587115666201</v>
      </c>
      <c r="G672" s="71">
        <v>0.24967139588290799</v>
      </c>
      <c r="H672" s="68">
        <v>29.282576866764298</v>
      </c>
      <c r="I672" s="71">
        <v>0.87972750412416001</v>
      </c>
      <c r="J672" s="68">
        <v>100</v>
      </c>
      <c r="K672" s="71">
        <v>0.31539108494533302</v>
      </c>
      <c r="L672" s="68">
        <v>83.016105417276705</v>
      </c>
    </row>
    <row r="673" spans="1:12" x14ac:dyDescent="0.2">
      <c r="A673" s="72" t="s">
        <v>1637</v>
      </c>
      <c r="B673" s="66" t="s">
        <v>1638</v>
      </c>
      <c r="C673" s="67">
        <v>70</v>
      </c>
      <c r="D673" s="67" t="s">
        <v>334</v>
      </c>
      <c r="E673" s="71">
        <v>0.37957759120441897</v>
      </c>
      <c r="F673" s="68">
        <v>95.607613469985395</v>
      </c>
      <c r="G673" s="71">
        <v>0.251147052076164</v>
      </c>
      <c r="H673" s="68">
        <v>54.758418740849201</v>
      </c>
      <c r="I673" s="71">
        <v>0.45865384601143899</v>
      </c>
      <c r="J673" s="68">
        <v>98.096632503660302</v>
      </c>
      <c r="K673" s="71">
        <v>0.42893187552565298</v>
      </c>
      <c r="L673" s="68">
        <v>88.726207906295798</v>
      </c>
    </row>
    <row r="674" spans="1:12" x14ac:dyDescent="0.2">
      <c r="A674" s="72" t="s">
        <v>1639</v>
      </c>
      <c r="B674" s="66" t="s">
        <v>1640</v>
      </c>
      <c r="C674" s="67">
        <v>69</v>
      </c>
      <c r="D674" s="67" t="s">
        <v>334</v>
      </c>
      <c r="E674" s="71">
        <v>0.42845015518663598</v>
      </c>
      <c r="F674" s="68">
        <v>98.243045387994101</v>
      </c>
      <c r="G674" s="71">
        <v>0.26254044374382302</v>
      </c>
      <c r="H674" s="68">
        <v>69.838945827232806</v>
      </c>
      <c r="I674" s="71">
        <v>2.28100218160859E-2</v>
      </c>
      <c r="J674" s="68">
        <v>53.001464128843303</v>
      </c>
      <c r="K674" s="71">
        <v>1</v>
      </c>
      <c r="L674" s="68">
        <v>100</v>
      </c>
    </row>
    <row r="675" spans="1:12" x14ac:dyDescent="0.2">
      <c r="A675" s="72" t="s">
        <v>1641</v>
      </c>
      <c r="B675" s="66" t="s">
        <v>1642</v>
      </c>
      <c r="C675" s="67">
        <v>69</v>
      </c>
      <c r="D675" s="67" t="s">
        <v>334</v>
      </c>
      <c r="E675" s="71">
        <v>0.32108329050123302</v>
      </c>
      <c r="F675" s="68">
        <v>90.483162518301597</v>
      </c>
      <c r="G675" s="71">
        <v>0.24996430024689101</v>
      </c>
      <c r="H675" s="68">
        <v>30.453879941434799</v>
      </c>
      <c r="I675" s="71">
        <v>1.32855712568092E-2</v>
      </c>
      <c r="J675" s="68">
        <v>37.628111273792101</v>
      </c>
      <c r="K675" s="71">
        <v>0.7</v>
      </c>
      <c r="L675" s="68">
        <v>95.461200585651497</v>
      </c>
    </row>
    <row r="676" spans="1:12" x14ac:dyDescent="0.2">
      <c r="A676" s="72" t="s">
        <v>1643</v>
      </c>
      <c r="B676" s="66" t="s">
        <v>1644</v>
      </c>
      <c r="C676" s="67">
        <v>70</v>
      </c>
      <c r="D676" s="67" t="s">
        <v>334</v>
      </c>
      <c r="E676" s="71">
        <v>0.33200476231545101</v>
      </c>
      <c r="F676" s="68">
        <v>91.215226939970705</v>
      </c>
      <c r="G676" s="71">
        <v>0.25</v>
      </c>
      <c r="H676" s="68">
        <v>51.390922401171302</v>
      </c>
      <c r="I676" s="71">
        <v>3.8108483750387598E-2</v>
      </c>
      <c r="J676" s="68">
        <v>67.789165446559295</v>
      </c>
      <c r="K676" s="71">
        <v>0.70790580319596397</v>
      </c>
      <c r="L676" s="68">
        <v>95.607613469985395</v>
      </c>
    </row>
    <row r="677" spans="1:12" x14ac:dyDescent="0.2">
      <c r="A677" s="72" t="s">
        <v>1645</v>
      </c>
      <c r="B677" s="66" t="s">
        <v>1646</v>
      </c>
      <c r="C677" s="67">
        <v>69</v>
      </c>
      <c r="D677" s="67" t="s">
        <v>334</v>
      </c>
      <c r="E677" s="71">
        <v>0.44917898441380699</v>
      </c>
      <c r="F677" s="68">
        <v>98.975109809663294</v>
      </c>
      <c r="G677" s="71">
        <v>0.34183976992307502</v>
      </c>
      <c r="H677" s="68">
        <v>87.554904831625194</v>
      </c>
      <c r="I677" s="71">
        <v>5.6971833183457402E-3</v>
      </c>
      <c r="J677" s="68">
        <v>17.2767203513909</v>
      </c>
      <c r="K677" s="71">
        <v>1</v>
      </c>
      <c r="L677" s="68">
        <v>100</v>
      </c>
    </row>
    <row r="678" spans="1:12" x14ac:dyDescent="0.2">
      <c r="A678" s="72" t="s">
        <v>1647</v>
      </c>
      <c r="B678" s="66" t="s">
        <v>1648</v>
      </c>
      <c r="C678" s="67">
        <v>69</v>
      </c>
      <c r="D678" s="67" t="s">
        <v>334</v>
      </c>
      <c r="E678" s="71">
        <v>0.37057759195462803</v>
      </c>
      <c r="F678" s="68">
        <v>94.729136163982403</v>
      </c>
      <c r="G678" s="71">
        <v>0.20299708753475301</v>
      </c>
      <c r="H678" s="68">
        <v>9.0775988286969298</v>
      </c>
      <c r="I678" s="71">
        <v>8.7356883291310507E-3</v>
      </c>
      <c r="J678" s="68">
        <v>28.843338213762799</v>
      </c>
      <c r="K678" s="71">
        <v>0.9</v>
      </c>
      <c r="L678" s="68">
        <v>98.975109809663294</v>
      </c>
    </row>
    <row r="679" spans="1:12" x14ac:dyDescent="0.2">
      <c r="A679" s="72" t="s">
        <v>1649</v>
      </c>
      <c r="B679" s="66" t="s">
        <v>1650</v>
      </c>
      <c r="C679" s="67">
        <v>70</v>
      </c>
      <c r="D679" s="67" t="s">
        <v>334</v>
      </c>
      <c r="E679" s="71">
        <v>0.243443259552131</v>
      </c>
      <c r="F679" s="68">
        <v>82.576866764275294</v>
      </c>
      <c r="G679" s="71">
        <v>2.58624793442002E-2</v>
      </c>
      <c r="H679" s="68">
        <v>1.46412884333821</v>
      </c>
      <c r="I679" s="71">
        <v>4.4672993121929001E-3</v>
      </c>
      <c r="J679" s="68">
        <v>12.7379209370425</v>
      </c>
      <c r="K679" s="71">
        <v>0.7</v>
      </c>
      <c r="L679" s="68">
        <v>95.461200585651497</v>
      </c>
    </row>
    <row r="680" spans="1:12" x14ac:dyDescent="0.2">
      <c r="A680" s="72" t="s">
        <v>1651</v>
      </c>
      <c r="B680" s="66" t="s">
        <v>1652</v>
      </c>
      <c r="C680" s="67">
        <v>70</v>
      </c>
      <c r="D680" s="67" t="s">
        <v>334</v>
      </c>
      <c r="E680" s="71">
        <v>0.36411389601952399</v>
      </c>
      <c r="F680" s="68">
        <v>94.436310395314806</v>
      </c>
      <c r="G680" s="71">
        <v>0.305456113555655</v>
      </c>
      <c r="H680" s="68">
        <v>82.723279648609093</v>
      </c>
      <c r="I680" s="71">
        <v>2.8517197715700299E-2</v>
      </c>
      <c r="J680" s="68">
        <v>60.468521229868202</v>
      </c>
      <c r="K680" s="71">
        <v>0.75836837678721702</v>
      </c>
      <c r="L680" s="68">
        <v>97.510980966324993</v>
      </c>
    </row>
    <row r="681" spans="1:12" x14ac:dyDescent="0.2">
      <c r="A681" s="72" t="s">
        <v>1653</v>
      </c>
      <c r="B681" s="66" t="s">
        <v>1654</v>
      </c>
      <c r="C681" s="67">
        <v>70</v>
      </c>
      <c r="D681" s="67" t="s">
        <v>334</v>
      </c>
      <c r="E681" s="71">
        <v>0.33318607175536902</v>
      </c>
      <c r="F681" s="68">
        <v>91.508052708638402</v>
      </c>
      <c r="G681" s="71">
        <v>0.22464480139491999</v>
      </c>
      <c r="H681" s="68">
        <v>13.616398243045399</v>
      </c>
      <c r="I681" s="71">
        <v>2.9160680481783999E-2</v>
      </c>
      <c r="J681" s="68">
        <v>61.200585651537303</v>
      </c>
      <c r="K681" s="71">
        <v>0.74575273338940395</v>
      </c>
      <c r="L681" s="68">
        <v>96.339677891654503</v>
      </c>
    </row>
    <row r="682" spans="1:12" x14ac:dyDescent="0.2">
      <c r="A682" s="72" t="s">
        <v>1655</v>
      </c>
      <c r="B682" s="66" t="s">
        <v>1656</v>
      </c>
      <c r="C682" s="67">
        <v>70</v>
      </c>
      <c r="D682" s="67" t="s">
        <v>334</v>
      </c>
      <c r="E682" s="71">
        <v>0.21900576443198899</v>
      </c>
      <c r="F682" s="68">
        <v>77.159590043923899</v>
      </c>
      <c r="G682" s="71">
        <v>0.10324229119301299</v>
      </c>
      <c r="H682" s="68">
        <v>2.63543191800879</v>
      </c>
      <c r="I682" s="71">
        <v>8.0222687135513698E-3</v>
      </c>
      <c r="J682" s="68">
        <v>25.915080527086399</v>
      </c>
      <c r="K682" s="71">
        <v>0.545752733389404</v>
      </c>
      <c r="L682" s="68">
        <v>91.508052708638402</v>
      </c>
    </row>
    <row r="683" spans="1:12" x14ac:dyDescent="0.2">
      <c r="A683" s="72" t="s">
        <v>1657</v>
      </c>
      <c r="B683" s="66" t="s">
        <v>1658</v>
      </c>
      <c r="C683" s="67">
        <v>70</v>
      </c>
      <c r="D683" s="67" t="s">
        <v>334</v>
      </c>
      <c r="E683" s="71">
        <v>0.240877571120512</v>
      </c>
      <c r="F683" s="68">
        <v>81.844802342606101</v>
      </c>
      <c r="G683" s="71">
        <v>4.9900313044211698E-2</v>
      </c>
      <c r="H683" s="68">
        <v>1.7569546120058599</v>
      </c>
      <c r="I683" s="71">
        <v>3.9595310325734698E-2</v>
      </c>
      <c r="J683" s="68">
        <v>69.106881405563698</v>
      </c>
      <c r="K683" s="71">
        <v>0.63313708999159002</v>
      </c>
      <c r="L683" s="68">
        <v>93.704245973645698</v>
      </c>
    </row>
    <row r="684" spans="1:12" x14ac:dyDescent="0.2">
      <c r="A684" s="72" t="s">
        <v>1659</v>
      </c>
      <c r="B684" s="66" t="s">
        <v>1660</v>
      </c>
      <c r="C684" s="67">
        <v>70</v>
      </c>
      <c r="D684" s="67" t="s">
        <v>334</v>
      </c>
      <c r="E684" s="71">
        <v>0.373547141510926</v>
      </c>
      <c r="F684" s="68">
        <v>95.0219619326501</v>
      </c>
      <c r="G684" s="71">
        <v>0.27576382289037399</v>
      </c>
      <c r="H684" s="68">
        <v>77.452415812591497</v>
      </c>
      <c r="I684" s="71">
        <v>0.103330082718939</v>
      </c>
      <c r="J684" s="68">
        <v>84.773060029282604</v>
      </c>
      <c r="K684" s="71">
        <v>0.74154751892346604</v>
      </c>
      <c r="L684" s="68">
        <v>95.900439238652993</v>
      </c>
    </row>
    <row r="685" spans="1:12" x14ac:dyDescent="0.2">
      <c r="A685" s="72" t="s">
        <v>1661</v>
      </c>
      <c r="B685" s="66" t="s">
        <v>1662</v>
      </c>
      <c r="C685" s="67">
        <v>70</v>
      </c>
      <c r="D685" s="67" t="s">
        <v>334</v>
      </c>
      <c r="E685" s="71">
        <v>0.33067971590128098</v>
      </c>
      <c r="F685" s="68">
        <v>91.068814055636906</v>
      </c>
      <c r="G685" s="71">
        <v>0.26317955611104099</v>
      </c>
      <c r="H685" s="68">
        <v>70.278184480234302</v>
      </c>
      <c r="I685" s="71">
        <v>0.25459550412434101</v>
      </c>
      <c r="J685" s="68">
        <v>93.557833089311899</v>
      </c>
      <c r="K685" s="71">
        <v>0.47426408746846199</v>
      </c>
      <c r="L685" s="68">
        <v>90.336749633967798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685"/>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8" t="s">
        <v>104</v>
      </c>
      <c r="B1" s="199"/>
      <c r="C1" s="199"/>
      <c r="D1" s="200"/>
      <c r="E1" s="203" t="s">
        <v>97</v>
      </c>
      <c r="F1" s="204"/>
      <c r="G1" s="203" t="s">
        <v>7</v>
      </c>
      <c r="H1" s="204"/>
      <c r="I1" s="203" t="s">
        <v>15</v>
      </c>
      <c r="J1" s="204"/>
      <c r="K1" s="203" t="s">
        <v>22</v>
      </c>
      <c r="L1" s="204"/>
      <c r="M1" s="203" t="s">
        <v>26</v>
      </c>
      <c r="N1" s="204"/>
      <c r="O1" s="203" t="s">
        <v>28</v>
      </c>
      <c r="P1" s="204"/>
      <c r="Q1" s="203" t="s">
        <v>32</v>
      </c>
      <c r="R1" s="204"/>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332</v>
      </c>
      <c r="B3" s="66" t="s">
        <v>333</v>
      </c>
      <c r="C3" s="67">
        <v>67</v>
      </c>
      <c r="D3" s="67" t="s">
        <v>334</v>
      </c>
      <c r="E3" s="71">
        <v>0.90468471418367902</v>
      </c>
      <c r="F3" s="68">
        <v>97.860962566844904</v>
      </c>
      <c r="G3" s="71">
        <v>0.88589827415980404</v>
      </c>
      <c r="H3" s="68">
        <v>92.589763177998506</v>
      </c>
      <c r="I3" s="71">
        <v>0.87533899761908096</v>
      </c>
      <c r="J3" s="68">
        <v>96.6386554621849</v>
      </c>
      <c r="K3" s="71">
        <v>0.95150807986683195</v>
      </c>
      <c r="L3" s="68">
        <v>96.103896103896105</v>
      </c>
      <c r="M3" s="71">
        <v>0.94061757719715</v>
      </c>
      <c r="N3" s="68">
        <v>92.742551566081005</v>
      </c>
      <c r="O3" s="71">
        <v>0.87006064207553002</v>
      </c>
      <c r="P3" s="68">
        <v>93.108728943338406</v>
      </c>
      <c r="Q3" s="71"/>
      <c r="R3" s="68"/>
    </row>
    <row r="4" spans="1:18" x14ac:dyDescent="0.2">
      <c r="A4" s="72" t="s">
        <v>335</v>
      </c>
      <c r="B4" s="66" t="s">
        <v>336</v>
      </c>
      <c r="C4" s="67">
        <v>67</v>
      </c>
      <c r="D4" s="67" t="s">
        <v>334</v>
      </c>
      <c r="E4" s="71">
        <v>0.88341316881895204</v>
      </c>
      <c r="F4" s="68">
        <v>94.728800611153503</v>
      </c>
      <c r="G4" s="71">
        <v>0.83775748463122002</v>
      </c>
      <c r="H4" s="68">
        <v>76.470588235294102</v>
      </c>
      <c r="I4" s="71">
        <v>0.83073754925251098</v>
      </c>
      <c r="J4" s="68">
        <v>89.533995416348404</v>
      </c>
      <c r="K4" s="71">
        <v>0.91366790289632904</v>
      </c>
      <c r="L4" s="68">
        <v>84.339190221543205</v>
      </c>
      <c r="M4" s="71">
        <v>0.93319477434679299</v>
      </c>
      <c r="N4" s="68">
        <v>92.360580595874694</v>
      </c>
      <c r="O4" s="71">
        <v>0.90170813296790397</v>
      </c>
      <c r="P4" s="68">
        <v>95.176110260336898</v>
      </c>
      <c r="Q4" s="71"/>
      <c r="R4" s="68"/>
    </row>
    <row r="5" spans="1:18" x14ac:dyDescent="0.2">
      <c r="A5" s="72" t="s">
        <v>337</v>
      </c>
      <c r="B5" s="66" t="s">
        <v>338</v>
      </c>
      <c r="C5" s="67">
        <v>67</v>
      </c>
      <c r="D5" s="67" t="s">
        <v>334</v>
      </c>
      <c r="E5" s="71">
        <v>0.88000866684406998</v>
      </c>
      <c r="F5" s="68">
        <v>94.194041252864807</v>
      </c>
      <c r="G5" s="71">
        <v>0.86275735235037798</v>
      </c>
      <c r="H5" s="68">
        <v>85.867074102368207</v>
      </c>
      <c r="I5" s="71">
        <v>0.86160376440506103</v>
      </c>
      <c r="J5" s="68">
        <v>94.576012223071004</v>
      </c>
      <c r="K5" s="71">
        <v>0.92636942997319305</v>
      </c>
      <c r="L5" s="68">
        <v>89.381207028265806</v>
      </c>
      <c r="M5" s="71">
        <v>0.98515439429928697</v>
      </c>
      <c r="N5" s="68">
        <v>98.090145148968702</v>
      </c>
      <c r="O5" s="71">
        <v>0.76415839319242895</v>
      </c>
      <c r="P5" s="68">
        <v>85.6814701378254</v>
      </c>
      <c r="Q5" s="71"/>
      <c r="R5" s="68"/>
    </row>
    <row r="6" spans="1:18" x14ac:dyDescent="0.2">
      <c r="A6" s="72" t="s">
        <v>339</v>
      </c>
      <c r="B6" s="66" t="s">
        <v>340</v>
      </c>
      <c r="C6" s="67">
        <v>67</v>
      </c>
      <c r="D6" s="67" t="s">
        <v>334</v>
      </c>
      <c r="E6" s="71">
        <v>0.88551731705499404</v>
      </c>
      <c r="F6" s="68">
        <v>95.0343773873186</v>
      </c>
      <c r="G6" s="71">
        <v>0.85140331183371998</v>
      </c>
      <c r="H6" s="68">
        <v>81.818181818181799</v>
      </c>
      <c r="I6" s="71">
        <v>0.86897324740567805</v>
      </c>
      <c r="J6" s="68">
        <v>95.492742551566096</v>
      </c>
      <c r="K6" s="71">
        <v>0.89340457400998596</v>
      </c>
      <c r="L6" s="68">
        <v>73.567608861726498</v>
      </c>
      <c r="M6" s="71">
        <v>1</v>
      </c>
      <c r="N6" s="68">
        <v>100</v>
      </c>
      <c r="O6" s="71">
        <v>0.81380545202558396</v>
      </c>
      <c r="P6" s="68">
        <v>89.663093415007694</v>
      </c>
      <c r="Q6" s="71"/>
      <c r="R6" s="68"/>
    </row>
    <row r="7" spans="1:18" x14ac:dyDescent="0.2">
      <c r="A7" s="72" t="s">
        <v>341</v>
      </c>
      <c r="B7" s="66" t="s">
        <v>342</v>
      </c>
      <c r="C7" s="67">
        <v>67</v>
      </c>
      <c r="D7" s="67" t="s">
        <v>334</v>
      </c>
      <c r="E7" s="71">
        <v>0.85993688150693604</v>
      </c>
      <c r="F7" s="68">
        <v>90.374331550802097</v>
      </c>
      <c r="G7" s="71">
        <v>0.79304505841381701</v>
      </c>
      <c r="H7" s="68">
        <v>56.6844919786096</v>
      </c>
      <c r="I7" s="71">
        <v>0.80293517174804196</v>
      </c>
      <c r="J7" s="68">
        <v>82.811306340718104</v>
      </c>
      <c r="K7" s="71">
        <v>0.88878785805757998</v>
      </c>
      <c r="L7" s="68">
        <v>71.122994652406405</v>
      </c>
      <c r="M7" s="71">
        <v>0.881235154394299</v>
      </c>
      <c r="N7" s="68">
        <v>82.352941176470594</v>
      </c>
      <c r="O7" s="71">
        <v>0.933681164920941</v>
      </c>
      <c r="P7" s="68">
        <v>96.937212863705994</v>
      </c>
      <c r="Q7" s="71"/>
      <c r="R7" s="68"/>
    </row>
    <row r="8" spans="1:18" x14ac:dyDescent="0.2">
      <c r="A8" s="72" t="s">
        <v>343</v>
      </c>
      <c r="B8" s="66" t="s">
        <v>344</v>
      </c>
      <c r="C8" s="67">
        <v>67</v>
      </c>
      <c r="D8" s="67" t="s">
        <v>334</v>
      </c>
      <c r="E8" s="71">
        <v>0.925504920780716</v>
      </c>
      <c r="F8" s="68">
        <v>99.694423223835003</v>
      </c>
      <c r="G8" s="71">
        <v>0.85550736287790397</v>
      </c>
      <c r="H8" s="68">
        <v>83.422459893048099</v>
      </c>
      <c r="I8" s="71">
        <v>0.84931977759437005</v>
      </c>
      <c r="J8" s="68">
        <v>92.818945760122205</v>
      </c>
      <c r="K8" s="71">
        <v>0.93090620584406802</v>
      </c>
      <c r="L8" s="68">
        <v>90.527119938884695</v>
      </c>
      <c r="M8" s="71">
        <v>1</v>
      </c>
      <c r="N8" s="68">
        <v>100</v>
      </c>
      <c r="O8" s="71">
        <v>0.99179125758723696</v>
      </c>
      <c r="P8" s="68">
        <v>99.617151607963294</v>
      </c>
      <c r="Q8" s="71"/>
      <c r="R8" s="68"/>
    </row>
    <row r="9" spans="1:18" x14ac:dyDescent="0.2">
      <c r="A9" s="72" t="s">
        <v>345</v>
      </c>
      <c r="B9" s="66" t="s">
        <v>346</v>
      </c>
      <c r="C9" s="67">
        <v>67</v>
      </c>
      <c r="D9" s="67" t="s">
        <v>334</v>
      </c>
      <c r="E9" s="71">
        <v>0.89856389697587202</v>
      </c>
      <c r="F9" s="68">
        <v>97.326203208556194</v>
      </c>
      <c r="G9" s="71">
        <v>0.85644952192683399</v>
      </c>
      <c r="H9" s="68">
        <v>83.728036669213097</v>
      </c>
      <c r="I9" s="71">
        <v>0.85321052221238902</v>
      </c>
      <c r="J9" s="68">
        <v>93.506493506493499</v>
      </c>
      <c r="K9" s="71">
        <v>0.91923173385426205</v>
      </c>
      <c r="L9" s="68">
        <v>86.6310160427808</v>
      </c>
      <c r="M9" s="71">
        <v>0.96659738717339705</v>
      </c>
      <c r="N9" s="68">
        <v>96.027501909854806</v>
      </c>
      <c r="O9" s="71">
        <v>0.89733031971248001</v>
      </c>
      <c r="P9" s="68">
        <v>94.869831546707502</v>
      </c>
      <c r="Q9" s="71"/>
      <c r="R9" s="68"/>
    </row>
    <row r="10" spans="1:18" x14ac:dyDescent="0.2">
      <c r="A10" s="72" t="s">
        <v>347</v>
      </c>
      <c r="B10" s="66" t="s">
        <v>348</v>
      </c>
      <c r="C10" s="67">
        <v>67</v>
      </c>
      <c r="D10" s="67" t="s">
        <v>334</v>
      </c>
      <c r="E10" s="71">
        <v>0.83641805114453105</v>
      </c>
      <c r="F10" s="68">
        <v>86.6310160427808</v>
      </c>
      <c r="G10" s="71">
        <v>0.79949593398568997</v>
      </c>
      <c r="H10" s="68">
        <v>59.663865546218503</v>
      </c>
      <c r="I10" s="71">
        <v>0.80056960194313997</v>
      </c>
      <c r="J10" s="68">
        <v>82.276546982429295</v>
      </c>
      <c r="K10" s="71">
        <v>0.80396065056419896</v>
      </c>
      <c r="L10" s="68">
        <v>34.682964094728803</v>
      </c>
      <c r="M10" s="71">
        <v>0.90721496437054605</v>
      </c>
      <c r="N10" s="68">
        <v>87.929717341482004</v>
      </c>
      <c r="O10" s="71">
        <v>0.87084910485908196</v>
      </c>
      <c r="P10" s="68">
        <v>93.261868300153097</v>
      </c>
      <c r="Q10" s="71"/>
      <c r="R10" s="68"/>
    </row>
    <row r="11" spans="1:18" x14ac:dyDescent="0.2">
      <c r="A11" s="72" t="s">
        <v>349</v>
      </c>
      <c r="B11" s="66" t="s">
        <v>350</v>
      </c>
      <c r="C11" s="67">
        <v>67</v>
      </c>
      <c r="D11" s="67" t="s">
        <v>334</v>
      </c>
      <c r="E11" s="71">
        <v>0.75631959163588902</v>
      </c>
      <c r="F11" s="68">
        <v>66.539343009931201</v>
      </c>
      <c r="G11" s="71">
        <v>0.770724113415309</v>
      </c>
      <c r="H11" s="68">
        <v>48.204736440030601</v>
      </c>
      <c r="I11" s="71">
        <v>0.71847176336517304</v>
      </c>
      <c r="J11" s="68">
        <v>51.260504201680703</v>
      </c>
      <c r="K11" s="71">
        <v>0.86570283883846499</v>
      </c>
      <c r="L11" s="68">
        <v>58.823529411764703</v>
      </c>
      <c r="M11" s="71">
        <v>0.82927553444180502</v>
      </c>
      <c r="N11" s="68">
        <v>73.185637891520201</v>
      </c>
      <c r="O11" s="71">
        <v>0.59742370811869205</v>
      </c>
      <c r="P11" s="68">
        <v>64.624808575803996</v>
      </c>
      <c r="Q11" s="71"/>
      <c r="R11" s="68"/>
    </row>
    <row r="12" spans="1:18" x14ac:dyDescent="0.2">
      <c r="A12" s="72" t="s">
        <v>351</v>
      </c>
      <c r="B12" s="66" t="s">
        <v>352</v>
      </c>
      <c r="C12" s="67">
        <v>67</v>
      </c>
      <c r="D12" s="67" t="s">
        <v>334</v>
      </c>
      <c r="E12" s="71">
        <v>0.89585892908740405</v>
      </c>
      <c r="F12" s="68">
        <v>97.020626432391097</v>
      </c>
      <c r="G12" s="71">
        <v>0.817690674303445</v>
      </c>
      <c r="H12" s="68">
        <v>66.921313980137498</v>
      </c>
      <c r="I12" s="71">
        <v>0.84925198144534497</v>
      </c>
      <c r="J12" s="68">
        <v>92.742551566081005</v>
      </c>
      <c r="K12" s="71">
        <v>0.90425752769248402</v>
      </c>
      <c r="L12" s="68">
        <v>79.449961802903005</v>
      </c>
      <c r="M12" s="71">
        <v>0.96288598574821904</v>
      </c>
      <c r="N12" s="68">
        <v>95.263559969442298</v>
      </c>
      <c r="O12" s="71">
        <v>0.94520847624752902</v>
      </c>
      <c r="P12" s="68">
        <v>97.626339969372097</v>
      </c>
      <c r="Q12" s="71"/>
      <c r="R12" s="68"/>
    </row>
    <row r="13" spans="1:18" x14ac:dyDescent="0.2">
      <c r="A13" s="72" t="s">
        <v>353</v>
      </c>
      <c r="B13" s="66" t="s">
        <v>354</v>
      </c>
      <c r="C13" s="67">
        <v>67</v>
      </c>
      <c r="D13" s="67" t="s">
        <v>334</v>
      </c>
      <c r="E13" s="71">
        <v>0.86410501197969503</v>
      </c>
      <c r="F13" s="68">
        <v>91.291061879297203</v>
      </c>
      <c r="G13" s="71">
        <v>0.78328154647584303</v>
      </c>
      <c r="H13" s="68">
        <v>53.017570664629503</v>
      </c>
      <c r="I13" s="71">
        <v>0.81568427674000998</v>
      </c>
      <c r="J13" s="68">
        <v>86.325439266615703</v>
      </c>
      <c r="K13" s="71">
        <v>0.89570583177381002</v>
      </c>
      <c r="L13" s="68">
        <v>75.171886936592799</v>
      </c>
      <c r="M13" s="71">
        <v>0.84783254156769605</v>
      </c>
      <c r="N13" s="68">
        <v>76.470588235294102</v>
      </c>
      <c r="O13" s="71">
        <v>0.97802086334111604</v>
      </c>
      <c r="P13" s="68">
        <v>99.234303215926502</v>
      </c>
      <c r="Q13" s="71"/>
      <c r="R13" s="68"/>
    </row>
    <row r="14" spans="1:18" x14ac:dyDescent="0.2">
      <c r="A14" s="72" t="s">
        <v>355</v>
      </c>
      <c r="B14" s="66" t="s">
        <v>356</v>
      </c>
      <c r="C14" s="67">
        <v>67</v>
      </c>
      <c r="D14" s="67" t="s">
        <v>334</v>
      </c>
      <c r="E14" s="71">
        <v>0.85668336586942395</v>
      </c>
      <c r="F14" s="68">
        <v>89.763177998472102</v>
      </c>
      <c r="G14" s="71">
        <v>0.81485509259507904</v>
      </c>
      <c r="H14" s="68">
        <v>65.699006875477494</v>
      </c>
      <c r="I14" s="71">
        <v>0.81583605822614702</v>
      </c>
      <c r="J14" s="68">
        <v>86.478227654698202</v>
      </c>
      <c r="K14" s="71">
        <v>0.86701675991335803</v>
      </c>
      <c r="L14" s="68">
        <v>59.893048128342201</v>
      </c>
      <c r="M14" s="71">
        <v>0.91092636579572395</v>
      </c>
      <c r="N14" s="68">
        <v>88.617265087853298</v>
      </c>
      <c r="O14" s="71">
        <v>0.87478255281680894</v>
      </c>
      <c r="P14" s="68">
        <v>93.338437978560506</v>
      </c>
      <c r="Q14" s="71"/>
      <c r="R14" s="68"/>
    </row>
    <row r="15" spans="1:18" x14ac:dyDescent="0.2">
      <c r="A15" s="72" t="s">
        <v>357</v>
      </c>
      <c r="B15" s="66" t="s">
        <v>358</v>
      </c>
      <c r="C15" s="67">
        <v>67</v>
      </c>
      <c r="D15" s="67" t="s">
        <v>334</v>
      </c>
      <c r="E15" s="71">
        <v>0.86581098792508904</v>
      </c>
      <c r="F15" s="68">
        <v>91.6730328495034</v>
      </c>
      <c r="G15" s="71">
        <v>0.81299831752405605</v>
      </c>
      <c r="H15" s="68">
        <v>64.935064935064901</v>
      </c>
      <c r="I15" s="71">
        <v>0.80275121554606599</v>
      </c>
      <c r="J15" s="68">
        <v>82.734912146676805</v>
      </c>
      <c r="K15" s="71">
        <v>0.85300443390865199</v>
      </c>
      <c r="L15" s="68">
        <v>51.948051948051898</v>
      </c>
      <c r="M15" s="71">
        <v>0.88865795724465602</v>
      </c>
      <c r="N15" s="68">
        <v>84.186401833460593</v>
      </c>
      <c r="O15" s="71">
        <v>0.97164301540201403</v>
      </c>
      <c r="P15" s="68">
        <v>98.851454823889696</v>
      </c>
      <c r="Q15" s="71"/>
      <c r="R15" s="68"/>
    </row>
    <row r="16" spans="1:18" x14ac:dyDescent="0.2">
      <c r="A16" s="72" t="s">
        <v>359</v>
      </c>
      <c r="B16" s="66" t="s">
        <v>360</v>
      </c>
      <c r="C16" s="67">
        <v>67</v>
      </c>
      <c r="D16" s="67" t="s">
        <v>334</v>
      </c>
      <c r="E16" s="71">
        <v>0.88797689376558997</v>
      </c>
      <c r="F16" s="68">
        <v>95.569136745607295</v>
      </c>
      <c r="G16" s="71">
        <v>0.82821011345037299</v>
      </c>
      <c r="H16" s="68">
        <v>71.6577540106952</v>
      </c>
      <c r="I16" s="71">
        <v>0.83078095062677404</v>
      </c>
      <c r="J16" s="68">
        <v>89.610389610389603</v>
      </c>
      <c r="K16" s="71">
        <v>0.88254488021589295</v>
      </c>
      <c r="L16" s="68">
        <v>68.449197860962599</v>
      </c>
      <c r="M16" s="71">
        <v>0.93690617577197199</v>
      </c>
      <c r="N16" s="68">
        <v>92.513368983957207</v>
      </c>
      <c r="O16" s="71">
        <v>0.96144234876293799</v>
      </c>
      <c r="P16" s="68">
        <v>98.392036753445595</v>
      </c>
      <c r="Q16" s="71"/>
      <c r="R16" s="68"/>
    </row>
    <row r="17" spans="1:18" x14ac:dyDescent="0.2">
      <c r="A17" s="72" t="s">
        <v>361</v>
      </c>
      <c r="B17" s="66" t="s">
        <v>362</v>
      </c>
      <c r="C17" s="67">
        <v>67</v>
      </c>
      <c r="D17" s="67" t="s">
        <v>334</v>
      </c>
      <c r="E17" s="71">
        <v>0.87072951257569398</v>
      </c>
      <c r="F17" s="68">
        <v>92.742551566081005</v>
      </c>
      <c r="G17" s="71">
        <v>0.80733068239260397</v>
      </c>
      <c r="H17" s="68">
        <v>62.566844919786099</v>
      </c>
      <c r="I17" s="71">
        <v>0.80916376377515298</v>
      </c>
      <c r="J17" s="68">
        <v>84.339190221543205</v>
      </c>
      <c r="K17" s="71">
        <v>0.85999326247401797</v>
      </c>
      <c r="L17" s="68">
        <v>55.462184873949603</v>
      </c>
      <c r="M17" s="71">
        <v>0.91092636579572395</v>
      </c>
      <c r="N17" s="68">
        <v>88.617265087853298</v>
      </c>
      <c r="O17" s="71">
        <v>0.96623348844097201</v>
      </c>
      <c r="P17" s="68">
        <v>98.698315467075005</v>
      </c>
      <c r="Q17" s="71"/>
      <c r="R17" s="68"/>
    </row>
    <row r="18" spans="1:18" x14ac:dyDescent="0.2">
      <c r="A18" s="72" t="s">
        <v>363</v>
      </c>
      <c r="B18" s="66" t="s">
        <v>364</v>
      </c>
      <c r="C18" s="67">
        <v>67</v>
      </c>
      <c r="D18" s="67" t="s">
        <v>334</v>
      </c>
      <c r="E18" s="71">
        <v>0.93014146252712904</v>
      </c>
      <c r="F18" s="68">
        <v>99.923605805958701</v>
      </c>
      <c r="G18" s="71">
        <v>0.87856355120073903</v>
      </c>
      <c r="H18" s="68">
        <v>90.909090909090907</v>
      </c>
      <c r="I18" s="71">
        <v>0.87968397794192899</v>
      </c>
      <c r="J18" s="68">
        <v>97.097020626432396</v>
      </c>
      <c r="K18" s="71">
        <v>0.91487665205350999</v>
      </c>
      <c r="L18" s="68">
        <v>84.797555385790702</v>
      </c>
      <c r="M18" s="71">
        <v>0.97773159144893096</v>
      </c>
      <c r="N18" s="68">
        <v>97.097020626432396</v>
      </c>
      <c r="O18" s="71">
        <v>0.999851539990537</v>
      </c>
      <c r="P18" s="68">
        <v>99.846860643185295</v>
      </c>
      <c r="Q18" s="71"/>
      <c r="R18" s="68"/>
    </row>
    <row r="19" spans="1:18" x14ac:dyDescent="0.2">
      <c r="A19" s="72" t="s">
        <v>365</v>
      </c>
      <c r="B19" s="66" t="s">
        <v>366</v>
      </c>
      <c r="C19" s="67">
        <v>67</v>
      </c>
      <c r="D19" s="67" t="s">
        <v>334</v>
      </c>
      <c r="E19" s="71">
        <v>0.82454229800491896</v>
      </c>
      <c r="F19" s="68">
        <v>84.491978609625704</v>
      </c>
      <c r="G19" s="71">
        <v>0.80933155103380205</v>
      </c>
      <c r="H19" s="68">
        <v>63.254392666157401</v>
      </c>
      <c r="I19" s="71">
        <v>0.78040447200602703</v>
      </c>
      <c r="J19" s="68">
        <v>75.706646294881594</v>
      </c>
      <c r="K19" s="71">
        <v>0.90403206253764201</v>
      </c>
      <c r="L19" s="68">
        <v>79.297173414820506</v>
      </c>
      <c r="M19" s="71">
        <v>0.90350356294536804</v>
      </c>
      <c r="N19" s="68">
        <v>87.394957983193294</v>
      </c>
      <c r="O19" s="71">
        <v>0.725439841501754</v>
      </c>
      <c r="P19" s="68">
        <v>82.159264931087307</v>
      </c>
      <c r="Q19" s="71"/>
      <c r="R19" s="68"/>
    </row>
    <row r="20" spans="1:18" x14ac:dyDescent="0.2">
      <c r="A20" s="72" t="s">
        <v>367</v>
      </c>
      <c r="B20" s="66" t="s">
        <v>368</v>
      </c>
      <c r="C20" s="67">
        <v>67</v>
      </c>
      <c r="D20" s="67" t="s">
        <v>334</v>
      </c>
      <c r="E20" s="71">
        <v>0.83292059104998595</v>
      </c>
      <c r="F20" s="68">
        <v>85.867074102368207</v>
      </c>
      <c r="G20" s="71">
        <v>0.82398552536958602</v>
      </c>
      <c r="H20" s="68">
        <v>69.747899159663902</v>
      </c>
      <c r="I20" s="71">
        <v>0.78664313738018898</v>
      </c>
      <c r="J20" s="68">
        <v>77.998472116119203</v>
      </c>
      <c r="K20" s="71">
        <v>0.82622073325770695</v>
      </c>
      <c r="L20" s="68">
        <v>41.100076394193998</v>
      </c>
      <c r="M20" s="71">
        <v>0.90350356294536804</v>
      </c>
      <c r="N20" s="68">
        <v>87.394957983193294</v>
      </c>
      <c r="O20" s="71">
        <v>0.82424999629708195</v>
      </c>
      <c r="P20" s="68">
        <v>90.199081163859105</v>
      </c>
      <c r="Q20" s="71"/>
      <c r="R20" s="68"/>
    </row>
    <row r="21" spans="1:18" x14ac:dyDescent="0.2">
      <c r="A21" s="72" t="s">
        <v>369</v>
      </c>
      <c r="B21" s="66" t="s">
        <v>370</v>
      </c>
      <c r="C21" s="67">
        <v>67</v>
      </c>
      <c r="D21" s="67" t="s">
        <v>334</v>
      </c>
      <c r="E21" s="71">
        <v>0.82691986901414405</v>
      </c>
      <c r="F21" s="68">
        <v>84.797555385790702</v>
      </c>
      <c r="G21" s="71">
        <v>0.80949841420344903</v>
      </c>
      <c r="H21" s="68">
        <v>63.3307868601986</v>
      </c>
      <c r="I21" s="71">
        <v>0.76113051194085601</v>
      </c>
      <c r="J21" s="68">
        <v>68.143621084797601</v>
      </c>
      <c r="K21" s="71">
        <v>0.81730832323412606</v>
      </c>
      <c r="L21" s="68">
        <v>38.197097020626401</v>
      </c>
      <c r="M21" s="71">
        <v>0.85896674584322996</v>
      </c>
      <c r="N21" s="68">
        <v>78.456837280366699</v>
      </c>
      <c r="O21" s="71">
        <v>0.88769534984905596</v>
      </c>
      <c r="P21" s="68">
        <v>94.027565084226694</v>
      </c>
      <c r="Q21" s="71"/>
      <c r="R21" s="68"/>
    </row>
    <row r="22" spans="1:18" x14ac:dyDescent="0.2">
      <c r="A22" s="72" t="s">
        <v>371</v>
      </c>
      <c r="B22" s="66" t="s">
        <v>372</v>
      </c>
      <c r="C22" s="67">
        <v>67</v>
      </c>
      <c r="D22" s="67" t="s">
        <v>334</v>
      </c>
      <c r="E22" s="71">
        <v>0.81521916771706704</v>
      </c>
      <c r="F22" s="68">
        <v>82.505729564553107</v>
      </c>
      <c r="G22" s="71">
        <v>0.80248362516912597</v>
      </c>
      <c r="H22" s="68">
        <v>60.656990068754801</v>
      </c>
      <c r="I22" s="71">
        <v>0.83614337083297197</v>
      </c>
      <c r="J22" s="68">
        <v>90.756302521008394</v>
      </c>
      <c r="K22" s="71">
        <v>0.64157085383760304</v>
      </c>
      <c r="L22" s="68">
        <v>5.5767761650114602</v>
      </c>
      <c r="M22" s="71">
        <v>0.85525534441805195</v>
      </c>
      <c r="N22" s="68">
        <v>77.922077922077904</v>
      </c>
      <c r="O22" s="71">
        <v>0.94064264432758105</v>
      </c>
      <c r="P22" s="68">
        <v>97.166921898927995</v>
      </c>
      <c r="Q22" s="71"/>
      <c r="R22" s="68"/>
    </row>
    <row r="23" spans="1:18" x14ac:dyDescent="0.2">
      <c r="A23" s="72" t="s">
        <v>373</v>
      </c>
      <c r="B23" s="66" t="s">
        <v>374</v>
      </c>
      <c r="C23" s="67">
        <v>67</v>
      </c>
      <c r="D23" s="67" t="s">
        <v>334</v>
      </c>
      <c r="E23" s="71">
        <v>0.87653867178255496</v>
      </c>
      <c r="F23" s="68">
        <v>93.659281894575997</v>
      </c>
      <c r="G23" s="71">
        <v>0.87667098395951804</v>
      </c>
      <c r="H23" s="68">
        <v>90.145148968678399</v>
      </c>
      <c r="I23" s="71">
        <v>0.84411667597935403</v>
      </c>
      <c r="J23" s="68">
        <v>92.055003819709697</v>
      </c>
      <c r="K23" s="71">
        <v>0.89663352247522798</v>
      </c>
      <c r="L23" s="68">
        <v>75.324675324675297</v>
      </c>
      <c r="M23" s="71">
        <v>0.92948337292161498</v>
      </c>
      <c r="N23" s="68">
        <v>92.055003819709697</v>
      </c>
      <c r="O23" s="71">
        <v>0.83578880357705998</v>
      </c>
      <c r="P23" s="68">
        <v>90.888208269525293</v>
      </c>
      <c r="Q23" s="71"/>
      <c r="R23" s="68"/>
    </row>
    <row r="24" spans="1:18" x14ac:dyDescent="0.2">
      <c r="A24" s="72" t="s">
        <v>375</v>
      </c>
      <c r="B24" s="66" t="s">
        <v>376</v>
      </c>
      <c r="C24" s="67">
        <v>67</v>
      </c>
      <c r="D24" s="67" t="s">
        <v>334</v>
      </c>
      <c r="E24" s="71">
        <v>0.84193752818214695</v>
      </c>
      <c r="F24" s="68">
        <v>87.624140565317006</v>
      </c>
      <c r="G24" s="71">
        <v>0.880004577070298</v>
      </c>
      <c r="H24" s="68">
        <v>91.138273491214704</v>
      </c>
      <c r="I24" s="71">
        <v>0.83022517543040597</v>
      </c>
      <c r="J24" s="68">
        <v>89.381207028265806</v>
      </c>
      <c r="K24" s="71">
        <v>0.81844201954402795</v>
      </c>
      <c r="L24" s="68">
        <v>38.502673796791399</v>
      </c>
      <c r="M24" s="71">
        <v>0.89608076009501203</v>
      </c>
      <c r="N24" s="68">
        <v>85.637891520244494</v>
      </c>
      <c r="O24" s="71">
        <v>0.78493510877099304</v>
      </c>
      <c r="P24" s="68">
        <v>87.289433384379805</v>
      </c>
      <c r="Q24" s="71"/>
      <c r="R24" s="68"/>
    </row>
    <row r="25" spans="1:18" x14ac:dyDescent="0.2">
      <c r="A25" s="72" t="s">
        <v>377</v>
      </c>
      <c r="B25" s="66" t="s">
        <v>378</v>
      </c>
      <c r="C25" s="67">
        <v>67</v>
      </c>
      <c r="D25" s="67" t="s">
        <v>334</v>
      </c>
      <c r="E25" s="71">
        <v>0.84428712126011196</v>
      </c>
      <c r="F25" s="68">
        <v>87.853323147440804</v>
      </c>
      <c r="G25" s="71">
        <v>0.87171146146904799</v>
      </c>
      <c r="H25" s="68">
        <v>88.540870893812098</v>
      </c>
      <c r="I25" s="71">
        <v>0.83154068847600904</v>
      </c>
      <c r="J25" s="68">
        <v>89.763177998472102</v>
      </c>
      <c r="K25" s="71">
        <v>0.79052697782182102</v>
      </c>
      <c r="L25" s="68">
        <v>30.8632543926662</v>
      </c>
      <c r="M25" s="71">
        <v>0.89236935866983402</v>
      </c>
      <c r="N25" s="68">
        <v>85.103132161955699</v>
      </c>
      <c r="O25" s="71">
        <v>0.83528711986384596</v>
      </c>
      <c r="P25" s="68">
        <v>90.811638591117898</v>
      </c>
      <c r="Q25" s="71"/>
      <c r="R25" s="68"/>
    </row>
    <row r="26" spans="1:18" x14ac:dyDescent="0.2">
      <c r="A26" s="72" t="s">
        <v>379</v>
      </c>
      <c r="B26" s="66" t="s">
        <v>380</v>
      </c>
      <c r="C26" s="67">
        <v>67</v>
      </c>
      <c r="D26" s="67" t="s">
        <v>334</v>
      </c>
      <c r="E26" s="71">
        <v>0.86842407280722</v>
      </c>
      <c r="F26" s="68">
        <v>92.131398013750996</v>
      </c>
      <c r="G26" s="71">
        <v>0.86200801744562705</v>
      </c>
      <c r="H26" s="68">
        <v>85.714285714285694</v>
      </c>
      <c r="I26" s="71">
        <v>0.85585281140489</v>
      </c>
      <c r="J26" s="68">
        <v>93.964858670740995</v>
      </c>
      <c r="K26" s="71">
        <v>0.82970841184210598</v>
      </c>
      <c r="L26" s="68">
        <v>42.398777692895301</v>
      </c>
      <c r="M26" s="71">
        <v>0.93690617577197199</v>
      </c>
      <c r="N26" s="68">
        <v>92.513368983957207</v>
      </c>
      <c r="O26" s="71">
        <v>0.857644947571504</v>
      </c>
      <c r="P26" s="68">
        <v>92.419601837672303</v>
      </c>
      <c r="Q26" s="71"/>
      <c r="R26" s="68"/>
    </row>
    <row r="27" spans="1:18" x14ac:dyDescent="0.2">
      <c r="A27" s="72" t="s">
        <v>381</v>
      </c>
      <c r="B27" s="66" t="s">
        <v>382</v>
      </c>
      <c r="C27" s="67">
        <v>67</v>
      </c>
      <c r="D27" s="67" t="s">
        <v>334</v>
      </c>
      <c r="E27" s="71">
        <v>0.91561718149467497</v>
      </c>
      <c r="F27" s="68">
        <v>99.312452253628706</v>
      </c>
      <c r="G27" s="71">
        <v>0.86719644697770304</v>
      </c>
      <c r="H27" s="68">
        <v>87.165775401069496</v>
      </c>
      <c r="I27" s="71">
        <v>0.87669852606515597</v>
      </c>
      <c r="J27" s="68">
        <v>96.867838044308598</v>
      </c>
      <c r="K27" s="71">
        <v>0.88496266919463396</v>
      </c>
      <c r="L27" s="68">
        <v>69.595110771581403</v>
      </c>
      <c r="M27" s="71">
        <v>0.97402019002375295</v>
      </c>
      <c r="N27" s="68">
        <v>96.791443850267399</v>
      </c>
      <c r="O27" s="71">
        <v>0.97520807521212705</v>
      </c>
      <c r="P27" s="68">
        <v>99.081163859111797</v>
      </c>
      <c r="Q27" s="71"/>
      <c r="R27" s="68"/>
    </row>
    <row r="28" spans="1:18" x14ac:dyDescent="0.2">
      <c r="A28" s="72" t="s">
        <v>383</v>
      </c>
      <c r="B28" s="66" t="s">
        <v>384</v>
      </c>
      <c r="C28" s="67">
        <v>67</v>
      </c>
      <c r="D28" s="67" t="s">
        <v>334</v>
      </c>
      <c r="E28" s="71">
        <v>0.91340651262972605</v>
      </c>
      <c r="F28" s="68">
        <v>99.159663865546193</v>
      </c>
      <c r="G28" s="71">
        <v>0.874315121691149</v>
      </c>
      <c r="H28" s="68">
        <v>89.533995416348404</v>
      </c>
      <c r="I28" s="71">
        <v>0.88452389343492899</v>
      </c>
      <c r="J28" s="68">
        <v>97.631779984721206</v>
      </c>
      <c r="K28" s="71">
        <v>0.88230865831518202</v>
      </c>
      <c r="L28" s="68">
        <v>68.2964094728801</v>
      </c>
      <c r="M28" s="71">
        <v>0.98144299287410897</v>
      </c>
      <c r="N28" s="68">
        <v>97.402597402597394</v>
      </c>
      <c r="O28" s="71">
        <v>0.94444189683325996</v>
      </c>
      <c r="P28" s="68">
        <v>97.549770290964801</v>
      </c>
      <c r="Q28" s="71"/>
      <c r="R28" s="68"/>
    </row>
    <row r="29" spans="1:18" x14ac:dyDescent="0.2">
      <c r="A29" s="72" t="s">
        <v>385</v>
      </c>
      <c r="B29" s="66" t="s">
        <v>386</v>
      </c>
      <c r="C29" s="67">
        <v>67</v>
      </c>
      <c r="D29" s="67" t="s">
        <v>334</v>
      </c>
      <c r="E29" s="71">
        <v>0.908340307662722</v>
      </c>
      <c r="F29" s="68">
        <v>98.472116119174899</v>
      </c>
      <c r="G29" s="71">
        <v>0.86608071830220501</v>
      </c>
      <c r="H29" s="68">
        <v>86.707410236822</v>
      </c>
      <c r="I29" s="71">
        <v>0.90709101552579297</v>
      </c>
      <c r="J29" s="68">
        <v>99.159663865546193</v>
      </c>
      <c r="K29" s="71">
        <v>0.84973438268227697</v>
      </c>
      <c r="L29" s="68">
        <v>50.496562261268103</v>
      </c>
      <c r="M29" s="71">
        <v>1</v>
      </c>
      <c r="N29" s="68">
        <v>100</v>
      </c>
      <c r="O29" s="71">
        <v>0.91879542180333595</v>
      </c>
      <c r="P29" s="68">
        <v>95.941807044410396</v>
      </c>
      <c r="Q29" s="71"/>
      <c r="R29" s="68"/>
    </row>
    <row r="30" spans="1:18" x14ac:dyDescent="0.2">
      <c r="A30" s="72" t="s">
        <v>387</v>
      </c>
      <c r="B30" s="66" t="s">
        <v>388</v>
      </c>
      <c r="C30" s="67">
        <v>67</v>
      </c>
      <c r="D30" s="67" t="s">
        <v>334</v>
      </c>
      <c r="E30" s="71">
        <v>0.83114050559577701</v>
      </c>
      <c r="F30" s="68">
        <v>85.485103132161996</v>
      </c>
      <c r="G30" s="71">
        <v>0.812763837061793</v>
      </c>
      <c r="H30" s="68">
        <v>64.705882352941202</v>
      </c>
      <c r="I30" s="71">
        <v>0.81835532253875598</v>
      </c>
      <c r="J30" s="68">
        <v>87.242169595110795</v>
      </c>
      <c r="K30" s="71">
        <v>0.91223215305961103</v>
      </c>
      <c r="L30" s="68">
        <v>82.964094728800603</v>
      </c>
      <c r="M30" s="71">
        <v>0.86638954869358697</v>
      </c>
      <c r="N30" s="68">
        <v>79.831932773109202</v>
      </c>
      <c r="O30" s="71">
        <v>0.74596166662513597</v>
      </c>
      <c r="P30" s="68">
        <v>83.537519142419598</v>
      </c>
      <c r="Q30" s="71"/>
      <c r="R30" s="68"/>
    </row>
    <row r="31" spans="1:18" x14ac:dyDescent="0.2">
      <c r="A31" s="72" t="s">
        <v>389</v>
      </c>
      <c r="B31" s="66" t="s">
        <v>390</v>
      </c>
      <c r="C31" s="67">
        <v>67</v>
      </c>
      <c r="D31" s="67" t="s">
        <v>334</v>
      </c>
      <c r="E31" s="71">
        <v>0.80965113857313697</v>
      </c>
      <c r="F31" s="68">
        <v>81.359816653934303</v>
      </c>
      <c r="G31" s="71">
        <v>0.777750663166627</v>
      </c>
      <c r="H31" s="68">
        <v>50.8785332314744</v>
      </c>
      <c r="I31" s="71">
        <v>0.74567099229914202</v>
      </c>
      <c r="J31" s="68">
        <v>61.497326203208601</v>
      </c>
      <c r="K31" s="71">
        <v>0.83046609021994</v>
      </c>
      <c r="L31" s="68">
        <v>42.780748663101598</v>
      </c>
      <c r="M31" s="71">
        <v>0.80700712589073698</v>
      </c>
      <c r="N31" s="68">
        <v>67.761650114591305</v>
      </c>
      <c r="O31" s="71">
        <v>0.88736082128923799</v>
      </c>
      <c r="P31" s="68">
        <v>93.797856049004594</v>
      </c>
      <c r="Q31" s="71"/>
      <c r="R31" s="68"/>
    </row>
    <row r="32" spans="1:18" x14ac:dyDescent="0.2">
      <c r="A32" s="72" t="s">
        <v>391</v>
      </c>
      <c r="B32" s="66" t="s">
        <v>392</v>
      </c>
      <c r="C32" s="67">
        <v>67</v>
      </c>
      <c r="D32" s="67" t="s">
        <v>334</v>
      </c>
      <c r="E32" s="71">
        <v>0.79957978804436403</v>
      </c>
      <c r="F32" s="68">
        <v>79.144385026737993</v>
      </c>
      <c r="G32" s="71">
        <v>0.80303203904847797</v>
      </c>
      <c r="H32" s="68">
        <v>60.8097784568373</v>
      </c>
      <c r="I32" s="71">
        <v>0.724600661326951</v>
      </c>
      <c r="J32" s="68">
        <v>53.628724216959498</v>
      </c>
      <c r="K32" s="71">
        <v>0.91256908114511803</v>
      </c>
      <c r="L32" s="68">
        <v>83.193277310924401</v>
      </c>
      <c r="M32" s="71">
        <v>0.79587292161520196</v>
      </c>
      <c r="N32" s="68">
        <v>65.164247517188699</v>
      </c>
      <c r="O32" s="71">
        <v>0.76182423708607405</v>
      </c>
      <c r="P32" s="68">
        <v>85.451761102603399</v>
      </c>
      <c r="Q32" s="71"/>
      <c r="R32" s="68"/>
    </row>
    <row r="33" spans="1:18" x14ac:dyDescent="0.2">
      <c r="A33" s="72" t="s">
        <v>393</v>
      </c>
      <c r="B33" s="66" t="s">
        <v>394</v>
      </c>
      <c r="C33" s="67">
        <v>67</v>
      </c>
      <c r="D33" s="67" t="s">
        <v>334</v>
      </c>
      <c r="E33" s="71">
        <v>0.80487695246890101</v>
      </c>
      <c r="F33" s="68">
        <v>80.213903743315498</v>
      </c>
      <c r="G33" s="71">
        <v>0.826231213243528</v>
      </c>
      <c r="H33" s="68">
        <v>71.046600458365205</v>
      </c>
      <c r="I33" s="71">
        <v>0.75957005667850996</v>
      </c>
      <c r="J33" s="68">
        <v>67.379679144384994</v>
      </c>
      <c r="K33" s="71">
        <v>0.85782036283063701</v>
      </c>
      <c r="L33" s="68">
        <v>54.545454545454497</v>
      </c>
      <c r="M33" s="71">
        <v>0.78102731591448904</v>
      </c>
      <c r="N33" s="68">
        <v>61.879297173414798</v>
      </c>
      <c r="O33" s="71">
        <v>0.79973581367733704</v>
      </c>
      <c r="P33" s="68">
        <v>88.5911179173048</v>
      </c>
      <c r="Q33" s="71"/>
      <c r="R33" s="68"/>
    </row>
    <row r="34" spans="1:18" x14ac:dyDescent="0.2">
      <c r="A34" s="72" t="s">
        <v>395</v>
      </c>
      <c r="B34" s="66" t="s">
        <v>396</v>
      </c>
      <c r="C34" s="67">
        <v>67</v>
      </c>
      <c r="D34" s="67" t="s">
        <v>334</v>
      </c>
      <c r="E34" s="71">
        <v>0.936957173719416</v>
      </c>
      <c r="F34" s="68">
        <v>100</v>
      </c>
      <c r="G34" s="71">
        <v>0.91914447509847497</v>
      </c>
      <c r="H34" s="68">
        <v>98.3193277310924</v>
      </c>
      <c r="I34" s="71">
        <v>0.86654938792973202</v>
      </c>
      <c r="J34" s="68">
        <v>95.187165775401098</v>
      </c>
      <c r="K34" s="71">
        <v>0.97163609368017601</v>
      </c>
      <c r="L34" s="68">
        <v>98.854087089381196</v>
      </c>
      <c r="M34" s="71">
        <v>0.97030878859857495</v>
      </c>
      <c r="N34" s="68">
        <v>96.333078686019903</v>
      </c>
      <c r="O34" s="71">
        <v>0.95714712329012197</v>
      </c>
      <c r="P34" s="68">
        <v>98.162327718223594</v>
      </c>
      <c r="Q34" s="71"/>
      <c r="R34" s="68"/>
    </row>
    <row r="35" spans="1:18" x14ac:dyDescent="0.2">
      <c r="A35" s="72" t="s">
        <v>397</v>
      </c>
      <c r="B35" s="66" t="s">
        <v>398</v>
      </c>
      <c r="C35" s="67">
        <v>67</v>
      </c>
      <c r="D35" s="67" t="s">
        <v>334</v>
      </c>
      <c r="E35" s="71">
        <v>0.89358176371249398</v>
      </c>
      <c r="F35" s="68">
        <v>96.485867074102401</v>
      </c>
      <c r="G35" s="71">
        <v>0.91651465711582103</v>
      </c>
      <c r="H35" s="68">
        <v>97.860962566844904</v>
      </c>
      <c r="I35" s="71">
        <v>0.78184429659063803</v>
      </c>
      <c r="J35" s="68">
        <v>76.088617265087805</v>
      </c>
      <c r="K35" s="71">
        <v>0.95199468810781596</v>
      </c>
      <c r="L35" s="68">
        <v>96.333078686019903</v>
      </c>
      <c r="M35" s="71">
        <v>0.98144299287410897</v>
      </c>
      <c r="N35" s="68">
        <v>97.402597402597394</v>
      </c>
      <c r="O35" s="71">
        <v>0.83611218387408504</v>
      </c>
      <c r="P35" s="68">
        <v>90.964777947932603</v>
      </c>
      <c r="Q35" s="71"/>
      <c r="R35" s="68"/>
    </row>
    <row r="36" spans="1:18" x14ac:dyDescent="0.2">
      <c r="A36" s="72" t="s">
        <v>399</v>
      </c>
      <c r="B36" s="66" t="s">
        <v>400</v>
      </c>
      <c r="C36" s="67">
        <v>67</v>
      </c>
      <c r="D36" s="67" t="s">
        <v>334</v>
      </c>
      <c r="E36" s="71">
        <v>0.83291915748408796</v>
      </c>
      <c r="F36" s="68">
        <v>85.790679908326993</v>
      </c>
      <c r="G36" s="71">
        <v>0.86372580024924706</v>
      </c>
      <c r="H36" s="68">
        <v>86.249045072574503</v>
      </c>
      <c r="I36" s="71">
        <v>0.71706960443890799</v>
      </c>
      <c r="J36" s="68">
        <v>50.267379679144398</v>
      </c>
      <c r="K36" s="71">
        <v>0.87436193426614195</v>
      </c>
      <c r="L36" s="68">
        <v>63.712757830404897</v>
      </c>
      <c r="M36" s="71">
        <v>0.90350356294536804</v>
      </c>
      <c r="N36" s="68">
        <v>87.394957983193294</v>
      </c>
      <c r="O36" s="71">
        <v>0.80593488552077297</v>
      </c>
      <c r="P36" s="68">
        <v>89.050535987748802</v>
      </c>
      <c r="Q36" s="71"/>
      <c r="R36" s="68"/>
    </row>
    <row r="37" spans="1:18" x14ac:dyDescent="0.2">
      <c r="A37" s="72" t="s">
        <v>401</v>
      </c>
      <c r="B37" s="66" t="s">
        <v>402</v>
      </c>
      <c r="C37" s="67">
        <v>67</v>
      </c>
      <c r="D37" s="67" t="s">
        <v>334</v>
      </c>
      <c r="E37" s="71">
        <v>0.89463665846929996</v>
      </c>
      <c r="F37" s="68">
        <v>96.7150496562261</v>
      </c>
      <c r="G37" s="71">
        <v>0.88122551619914202</v>
      </c>
      <c r="H37" s="68">
        <v>91.443850267379702</v>
      </c>
      <c r="I37" s="71">
        <v>0.78103036339409704</v>
      </c>
      <c r="J37" s="68">
        <v>75.935828877005306</v>
      </c>
      <c r="K37" s="71">
        <v>0.93395314920609496</v>
      </c>
      <c r="L37" s="68">
        <v>91.749427043544699</v>
      </c>
      <c r="M37" s="71">
        <v>0.98144299287410897</v>
      </c>
      <c r="N37" s="68">
        <v>97.402597402597394</v>
      </c>
      <c r="O37" s="71">
        <v>0.89553127067305804</v>
      </c>
      <c r="P37" s="68">
        <v>94.716692189892797</v>
      </c>
      <c r="Q37" s="71"/>
      <c r="R37" s="68"/>
    </row>
    <row r="38" spans="1:18" x14ac:dyDescent="0.2">
      <c r="A38" s="72" t="s">
        <v>403</v>
      </c>
      <c r="B38" s="66" t="s">
        <v>404</v>
      </c>
      <c r="C38" s="67">
        <v>67</v>
      </c>
      <c r="D38" s="67" t="s">
        <v>334</v>
      </c>
      <c r="E38" s="71">
        <v>0.84983045917405797</v>
      </c>
      <c r="F38" s="68">
        <v>88.617265087853298</v>
      </c>
      <c r="G38" s="71">
        <v>0.82261767906001304</v>
      </c>
      <c r="H38" s="68">
        <v>68.907563025210095</v>
      </c>
      <c r="I38" s="71">
        <v>0.73038896660388797</v>
      </c>
      <c r="J38" s="68">
        <v>55.920550038197099</v>
      </c>
      <c r="K38" s="71">
        <v>0.87197321218549495</v>
      </c>
      <c r="L38" s="68">
        <v>62.872421695951097</v>
      </c>
      <c r="M38" s="71">
        <v>0.92206057007125897</v>
      </c>
      <c r="N38" s="68">
        <v>90.909090909090907</v>
      </c>
      <c r="O38" s="71">
        <v>0.90211186794963605</v>
      </c>
      <c r="P38" s="68">
        <v>95.252679938744294</v>
      </c>
      <c r="Q38" s="71"/>
      <c r="R38" s="68"/>
    </row>
    <row r="39" spans="1:18" x14ac:dyDescent="0.2">
      <c r="A39" s="72" t="s">
        <v>405</v>
      </c>
      <c r="B39" s="66" t="s">
        <v>406</v>
      </c>
      <c r="C39" s="67">
        <v>67</v>
      </c>
      <c r="D39" s="67" t="s">
        <v>334</v>
      </c>
      <c r="E39" s="71">
        <v>0.85828548790766801</v>
      </c>
      <c r="F39" s="68">
        <v>90.0687547746371</v>
      </c>
      <c r="G39" s="71">
        <v>0.82304498134666504</v>
      </c>
      <c r="H39" s="68">
        <v>69.136745607333793</v>
      </c>
      <c r="I39" s="71">
        <v>0.75630846872703705</v>
      </c>
      <c r="J39" s="68">
        <v>66.080977845683705</v>
      </c>
      <c r="K39" s="71">
        <v>0.84539088500506698</v>
      </c>
      <c r="L39" s="68">
        <v>48.433919022154299</v>
      </c>
      <c r="M39" s="71">
        <v>0.92577197149643697</v>
      </c>
      <c r="N39" s="68">
        <v>91.6730328495034</v>
      </c>
      <c r="O39" s="71">
        <v>0.940911132963135</v>
      </c>
      <c r="P39" s="68">
        <v>97.243491577335405</v>
      </c>
      <c r="Q39" s="71"/>
      <c r="R39" s="68"/>
    </row>
    <row r="40" spans="1:18" x14ac:dyDescent="0.2">
      <c r="A40" s="72" t="s">
        <v>407</v>
      </c>
      <c r="B40" s="66" t="s">
        <v>408</v>
      </c>
      <c r="C40" s="67">
        <v>69</v>
      </c>
      <c r="D40" s="67" t="s">
        <v>334</v>
      </c>
      <c r="E40" s="71">
        <v>0.76098405780793199</v>
      </c>
      <c r="F40" s="68">
        <v>78.593272171253801</v>
      </c>
      <c r="G40" s="71">
        <v>0.85939179799707499</v>
      </c>
      <c r="H40" s="68">
        <v>83.486238532110093</v>
      </c>
      <c r="I40" s="71">
        <v>0.73973218719010103</v>
      </c>
      <c r="J40" s="68">
        <v>53.669724770642198</v>
      </c>
      <c r="K40" s="71">
        <v>0.80308154101464302</v>
      </c>
      <c r="L40" s="68">
        <v>54.892966360856299</v>
      </c>
      <c r="M40" s="71">
        <v>0.72806955538276596</v>
      </c>
      <c r="N40" s="68">
        <v>80.122324159021403</v>
      </c>
      <c r="O40" s="71">
        <v>0.67464520745507695</v>
      </c>
      <c r="P40" s="68">
        <v>83.460949464012202</v>
      </c>
      <c r="Q40" s="71"/>
      <c r="R40" s="68"/>
    </row>
    <row r="41" spans="1:18" x14ac:dyDescent="0.2">
      <c r="A41" s="72" t="s">
        <v>409</v>
      </c>
      <c r="B41" s="66" t="s">
        <v>410</v>
      </c>
      <c r="C41" s="67">
        <v>69</v>
      </c>
      <c r="D41" s="67" t="s">
        <v>334</v>
      </c>
      <c r="E41" s="71">
        <v>0.74033616667919599</v>
      </c>
      <c r="F41" s="68">
        <v>72.782874617736994</v>
      </c>
      <c r="G41" s="71">
        <v>0.77318407709839998</v>
      </c>
      <c r="H41" s="68">
        <v>48.318042813455698</v>
      </c>
      <c r="I41" s="71">
        <v>0.69422330237580199</v>
      </c>
      <c r="J41" s="68">
        <v>29.663608562691099</v>
      </c>
      <c r="K41" s="71">
        <v>0.90074900289097004</v>
      </c>
      <c r="L41" s="68">
        <v>87.003058103975505</v>
      </c>
      <c r="M41" s="71">
        <v>0.61497137202233698</v>
      </c>
      <c r="N41" s="68">
        <v>61.4678899082569</v>
      </c>
      <c r="O41" s="71">
        <v>0.71855307900847099</v>
      </c>
      <c r="P41" s="68">
        <v>88.361408882082699</v>
      </c>
      <c r="Q41" s="71"/>
      <c r="R41" s="68"/>
    </row>
    <row r="42" spans="1:18" x14ac:dyDescent="0.2">
      <c r="A42" s="72" t="s">
        <v>411</v>
      </c>
      <c r="B42" s="66" t="s">
        <v>412</v>
      </c>
      <c r="C42" s="67">
        <v>69</v>
      </c>
      <c r="D42" s="67" t="s">
        <v>334</v>
      </c>
      <c r="E42" s="71">
        <v>0.80246853811130803</v>
      </c>
      <c r="F42" s="68">
        <v>88.379204892966399</v>
      </c>
      <c r="G42" s="71">
        <v>0.82048855520039699</v>
      </c>
      <c r="H42" s="68">
        <v>68.654434250764496</v>
      </c>
      <c r="I42" s="71">
        <v>0.79682275774586497</v>
      </c>
      <c r="J42" s="68">
        <v>79.051987767584095</v>
      </c>
      <c r="K42" s="71">
        <v>0.93877959223660301</v>
      </c>
      <c r="L42" s="68">
        <v>94.801223241590193</v>
      </c>
      <c r="M42" s="71">
        <v>0.59376546264225605</v>
      </c>
      <c r="N42" s="68">
        <v>55.045871559632999</v>
      </c>
      <c r="O42" s="71">
        <v>0.86248632273142101</v>
      </c>
      <c r="P42" s="68">
        <v>97.549770290964801</v>
      </c>
      <c r="Q42" s="71"/>
      <c r="R42" s="68"/>
    </row>
    <row r="43" spans="1:18" x14ac:dyDescent="0.2">
      <c r="A43" s="72" t="s">
        <v>413</v>
      </c>
      <c r="B43" s="66" t="s">
        <v>414</v>
      </c>
      <c r="C43" s="67">
        <v>69</v>
      </c>
      <c r="D43" s="67" t="s">
        <v>334</v>
      </c>
      <c r="E43" s="71">
        <v>0.72153169103984005</v>
      </c>
      <c r="F43" s="68">
        <v>67.278287461773701</v>
      </c>
      <c r="G43" s="71">
        <v>0.76260119478352895</v>
      </c>
      <c r="H43" s="68">
        <v>44.801223241590201</v>
      </c>
      <c r="I43" s="71">
        <v>0.74924541067184902</v>
      </c>
      <c r="J43" s="68">
        <v>59.174311926605498</v>
      </c>
      <c r="K43" s="71">
        <v>0.79151519438728002</v>
      </c>
      <c r="L43" s="68">
        <v>53.058103975535197</v>
      </c>
      <c r="M43" s="71">
        <v>0.60083409910228303</v>
      </c>
      <c r="N43" s="68">
        <v>57.798165137614703</v>
      </c>
      <c r="O43" s="71">
        <v>0.70346255625426102</v>
      </c>
      <c r="P43" s="68">
        <v>86.830015313935704</v>
      </c>
      <c r="Q43" s="71"/>
      <c r="R43" s="68"/>
    </row>
    <row r="44" spans="1:18" x14ac:dyDescent="0.2">
      <c r="A44" s="72" t="s">
        <v>415</v>
      </c>
      <c r="B44" s="66" t="s">
        <v>416</v>
      </c>
      <c r="C44" s="67">
        <v>67</v>
      </c>
      <c r="D44" s="67" t="s">
        <v>334</v>
      </c>
      <c r="E44" s="71">
        <v>0.69603991362521</v>
      </c>
      <c r="F44" s="68">
        <v>45.8365164247517</v>
      </c>
      <c r="G44" s="71">
        <v>0.77849673191003799</v>
      </c>
      <c r="H44" s="68">
        <v>51.260504201680703</v>
      </c>
      <c r="I44" s="71">
        <v>0.75930859550799901</v>
      </c>
      <c r="J44" s="68">
        <v>67.226890756302495</v>
      </c>
      <c r="K44" s="71">
        <v>0.70123133400973603</v>
      </c>
      <c r="L44" s="68">
        <v>11.993888464476701</v>
      </c>
      <c r="M44" s="71">
        <v>0.84783254156769605</v>
      </c>
      <c r="N44" s="68">
        <v>76.470588235294102</v>
      </c>
      <c r="O44" s="71">
        <v>0.39333036513058001</v>
      </c>
      <c r="P44" s="68">
        <v>33.690658499234303</v>
      </c>
      <c r="Q44" s="71"/>
      <c r="R44" s="68"/>
    </row>
    <row r="45" spans="1:18" x14ac:dyDescent="0.2">
      <c r="A45" s="72" t="s">
        <v>417</v>
      </c>
      <c r="B45" s="66" t="s">
        <v>418</v>
      </c>
      <c r="C45" s="67">
        <v>67</v>
      </c>
      <c r="D45" s="67" t="s">
        <v>334</v>
      </c>
      <c r="E45" s="71">
        <v>0.80375638944721906</v>
      </c>
      <c r="F45" s="68">
        <v>79.9847211611918</v>
      </c>
      <c r="G45" s="71">
        <v>0.79495338726253895</v>
      </c>
      <c r="H45" s="68">
        <v>57.372039724980901</v>
      </c>
      <c r="I45" s="71">
        <v>0.70289981778240596</v>
      </c>
      <c r="J45" s="68">
        <v>44.766997708174202</v>
      </c>
      <c r="K45" s="71">
        <v>0.79930496907618098</v>
      </c>
      <c r="L45" s="68">
        <v>33.002291825821203</v>
      </c>
      <c r="M45" s="71">
        <v>0.91463776722090295</v>
      </c>
      <c r="N45" s="68">
        <v>89.533995416348404</v>
      </c>
      <c r="O45" s="71">
        <v>0.80698600589406799</v>
      </c>
      <c r="P45" s="68">
        <v>89.203675344563493</v>
      </c>
      <c r="Q45" s="71"/>
      <c r="R45" s="68"/>
    </row>
    <row r="46" spans="1:18" x14ac:dyDescent="0.2">
      <c r="A46" s="72" t="s">
        <v>419</v>
      </c>
      <c r="B46" s="66" t="s">
        <v>420</v>
      </c>
      <c r="C46" s="67">
        <v>67</v>
      </c>
      <c r="D46" s="67" t="s">
        <v>334</v>
      </c>
      <c r="E46" s="71">
        <v>0.75100410026003905</v>
      </c>
      <c r="F46" s="68">
        <v>64.171122994652407</v>
      </c>
      <c r="G46" s="71">
        <v>0.77176377218934</v>
      </c>
      <c r="H46" s="68">
        <v>48.433919022154299</v>
      </c>
      <c r="I46" s="71">
        <v>0.67699805561552295</v>
      </c>
      <c r="J46" s="68">
        <v>34.530175706646297</v>
      </c>
      <c r="K46" s="71">
        <v>0.68785490599318999</v>
      </c>
      <c r="L46" s="68">
        <v>10.4660045836516</v>
      </c>
      <c r="M46" s="71">
        <v>0.86638954869358697</v>
      </c>
      <c r="N46" s="68">
        <v>79.831932773109202</v>
      </c>
      <c r="O46" s="71">
        <v>0.75201421880855801</v>
      </c>
      <c r="P46" s="68">
        <v>84.303215926493095</v>
      </c>
      <c r="Q46" s="71"/>
      <c r="R46" s="68"/>
    </row>
    <row r="47" spans="1:18" x14ac:dyDescent="0.2">
      <c r="A47" s="72" t="s">
        <v>421</v>
      </c>
      <c r="B47" s="66" t="s">
        <v>422</v>
      </c>
      <c r="C47" s="67">
        <v>67</v>
      </c>
      <c r="D47" s="67" t="s">
        <v>334</v>
      </c>
      <c r="E47" s="71">
        <v>0.86105755683702401</v>
      </c>
      <c r="F47" s="68">
        <v>90.756302521008394</v>
      </c>
      <c r="G47" s="71">
        <v>0.87427029139578905</v>
      </c>
      <c r="H47" s="68">
        <v>89.457601222307105</v>
      </c>
      <c r="I47" s="71">
        <v>0.79144106331747399</v>
      </c>
      <c r="J47" s="68">
        <v>79.067990832696694</v>
      </c>
      <c r="K47" s="71">
        <v>0.86711113570644305</v>
      </c>
      <c r="L47" s="68">
        <v>60.122230710465999</v>
      </c>
      <c r="M47" s="71">
        <v>0.91463776722090295</v>
      </c>
      <c r="N47" s="68">
        <v>89.533995416348404</v>
      </c>
      <c r="O47" s="71">
        <v>0.857827526544509</v>
      </c>
      <c r="P47" s="68">
        <v>92.496171516079599</v>
      </c>
      <c r="Q47" s="71"/>
      <c r="R47" s="68"/>
    </row>
    <row r="48" spans="1:18" x14ac:dyDescent="0.2">
      <c r="A48" s="72" t="s">
        <v>423</v>
      </c>
      <c r="B48" s="66" t="s">
        <v>424</v>
      </c>
      <c r="C48" s="67">
        <v>67</v>
      </c>
      <c r="D48" s="67" t="s">
        <v>334</v>
      </c>
      <c r="E48" s="71">
        <v>0.85332513381516994</v>
      </c>
      <c r="F48" s="68">
        <v>89.228418640183307</v>
      </c>
      <c r="G48" s="71">
        <v>0.85385659841039396</v>
      </c>
      <c r="H48" s="68">
        <v>82.658517952635606</v>
      </c>
      <c r="I48" s="71">
        <v>0.775055189690672</v>
      </c>
      <c r="J48" s="68">
        <v>73.032849503437703</v>
      </c>
      <c r="K48" s="71">
        <v>0.82659094017961898</v>
      </c>
      <c r="L48" s="68">
        <v>41.329258976317803</v>
      </c>
      <c r="M48" s="71">
        <v>0.95546318289786203</v>
      </c>
      <c r="N48" s="68">
        <v>94.423223834988505</v>
      </c>
      <c r="O48" s="71">
        <v>0.85565975789730098</v>
      </c>
      <c r="P48" s="68">
        <v>92.266462480857598</v>
      </c>
      <c r="Q48" s="71"/>
      <c r="R48" s="68"/>
    </row>
    <row r="49" spans="1:18" x14ac:dyDescent="0.2">
      <c r="A49" s="72" t="s">
        <v>425</v>
      </c>
      <c r="B49" s="66" t="s">
        <v>426</v>
      </c>
      <c r="C49" s="67">
        <v>67</v>
      </c>
      <c r="D49" s="67" t="s">
        <v>334</v>
      </c>
      <c r="E49" s="71">
        <v>0.77788202026796005</v>
      </c>
      <c r="F49" s="68">
        <v>73.644003055767797</v>
      </c>
      <c r="G49" s="71">
        <v>0.81231689532234796</v>
      </c>
      <c r="H49" s="68">
        <v>64.476699770817405</v>
      </c>
      <c r="I49" s="71">
        <v>0.68817673338922303</v>
      </c>
      <c r="J49" s="68">
        <v>38.961038961039002</v>
      </c>
      <c r="K49" s="71">
        <v>0.75436260928315002</v>
      </c>
      <c r="L49" s="68">
        <v>21.008403361344499</v>
      </c>
      <c r="M49" s="71">
        <v>0.82927553444180502</v>
      </c>
      <c r="N49" s="68">
        <v>73.185637891520201</v>
      </c>
      <c r="O49" s="71">
        <v>0.805278328903272</v>
      </c>
      <c r="P49" s="68">
        <v>88.820826952526801</v>
      </c>
      <c r="Q49" s="71"/>
      <c r="R49" s="68"/>
    </row>
    <row r="50" spans="1:18" x14ac:dyDescent="0.2">
      <c r="A50" s="72" t="s">
        <v>427</v>
      </c>
      <c r="B50" s="66" t="s">
        <v>428</v>
      </c>
      <c r="C50" s="67">
        <v>67</v>
      </c>
      <c r="D50" s="67" t="s">
        <v>334</v>
      </c>
      <c r="E50" s="71">
        <v>0.745461512896606</v>
      </c>
      <c r="F50" s="68">
        <v>62.261268143621102</v>
      </c>
      <c r="G50" s="71">
        <v>0.79312081344450303</v>
      </c>
      <c r="H50" s="68">
        <v>56.837280366692099</v>
      </c>
      <c r="I50" s="71">
        <v>0.68160039348621504</v>
      </c>
      <c r="J50" s="68">
        <v>35.981665393430099</v>
      </c>
      <c r="K50" s="71">
        <v>0.75387101385942201</v>
      </c>
      <c r="L50" s="68">
        <v>20.855614973262</v>
      </c>
      <c r="M50" s="71">
        <v>0.79958432304037996</v>
      </c>
      <c r="N50" s="68">
        <v>65.928189457601206</v>
      </c>
      <c r="O50" s="71">
        <v>0.69913102065250798</v>
      </c>
      <c r="P50" s="68">
        <v>78.713629402756496</v>
      </c>
      <c r="Q50" s="71"/>
      <c r="R50" s="68"/>
    </row>
    <row r="51" spans="1:18" x14ac:dyDescent="0.2">
      <c r="A51" s="72" t="s">
        <v>429</v>
      </c>
      <c r="B51" s="66" t="s">
        <v>430</v>
      </c>
      <c r="C51" s="67">
        <v>67</v>
      </c>
      <c r="D51" s="67" t="s">
        <v>334</v>
      </c>
      <c r="E51" s="71">
        <v>0.794806744556662</v>
      </c>
      <c r="F51" s="68">
        <v>77.692895339954205</v>
      </c>
      <c r="G51" s="71">
        <v>0.83919707852791103</v>
      </c>
      <c r="H51" s="68">
        <v>77.310924369747895</v>
      </c>
      <c r="I51" s="71">
        <v>0.71089865779799999</v>
      </c>
      <c r="J51" s="68">
        <v>48.051948051948102</v>
      </c>
      <c r="K51" s="71">
        <v>0.78078827704009302</v>
      </c>
      <c r="L51" s="68">
        <v>27.731092436974802</v>
      </c>
      <c r="M51" s="71">
        <v>0.88865795724465602</v>
      </c>
      <c r="N51" s="68">
        <v>84.186401833460593</v>
      </c>
      <c r="O51" s="71">
        <v>0.75449175217264997</v>
      </c>
      <c r="P51" s="68">
        <v>84.532924961715196</v>
      </c>
      <c r="Q51" s="71"/>
      <c r="R51" s="68"/>
    </row>
    <row r="52" spans="1:18" x14ac:dyDescent="0.2">
      <c r="A52" s="72" t="s">
        <v>431</v>
      </c>
      <c r="B52" s="66" t="s">
        <v>432</v>
      </c>
      <c r="C52" s="67">
        <v>67</v>
      </c>
      <c r="D52" s="67" t="s">
        <v>334</v>
      </c>
      <c r="E52" s="71">
        <v>0.73810530055057999</v>
      </c>
      <c r="F52" s="68">
        <v>59.740259740259702</v>
      </c>
      <c r="G52" s="71">
        <v>0.81148797017081997</v>
      </c>
      <c r="H52" s="68">
        <v>64.094728800611193</v>
      </c>
      <c r="I52" s="71">
        <v>0.713919461364244</v>
      </c>
      <c r="J52" s="68">
        <v>48.892284186401803</v>
      </c>
      <c r="K52" s="71">
        <v>0.80103880201615396</v>
      </c>
      <c r="L52" s="68">
        <v>33.537051184109998</v>
      </c>
      <c r="M52" s="71">
        <v>0.84783254156769605</v>
      </c>
      <c r="N52" s="68">
        <v>76.470588235294102</v>
      </c>
      <c r="O52" s="71">
        <v>0.51624772763398497</v>
      </c>
      <c r="P52" s="68">
        <v>51.837672281776399</v>
      </c>
      <c r="Q52" s="71"/>
      <c r="R52" s="68"/>
    </row>
    <row r="53" spans="1:18" x14ac:dyDescent="0.2">
      <c r="A53" s="72" t="s">
        <v>433</v>
      </c>
      <c r="B53" s="66" t="s">
        <v>434</v>
      </c>
      <c r="C53" s="67">
        <v>67</v>
      </c>
      <c r="D53" s="67" t="s">
        <v>334</v>
      </c>
      <c r="E53" s="71">
        <v>0.74548078928611905</v>
      </c>
      <c r="F53" s="68">
        <v>62.337662337662302</v>
      </c>
      <c r="G53" s="71">
        <v>0.81143341910628397</v>
      </c>
      <c r="H53" s="68">
        <v>63.941940412528702</v>
      </c>
      <c r="I53" s="71">
        <v>0.64911609052080599</v>
      </c>
      <c r="J53" s="68">
        <v>24.828113063407201</v>
      </c>
      <c r="K53" s="71">
        <v>0.87106470084021703</v>
      </c>
      <c r="L53" s="68">
        <v>62.184873949579803</v>
      </c>
      <c r="M53" s="71">
        <v>0.76989311163895502</v>
      </c>
      <c r="N53" s="68">
        <v>58.670741023682197</v>
      </c>
      <c r="O53" s="71">
        <v>0.62589662432433102</v>
      </c>
      <c r="P53" s="68">
        <v>68.070444104134793</v>
      </c>
      <c r="Q53" s="71"/>
      <c r="R53" s="68"/>
    </row>
    <row r="54" spans="1:18" x14ac:dyDescent="0.2">
      <c r="A54" s="72" t="s">
        <v>435</v>
      </c>
      <c r="B54" s="66" t="s">
        <v>436</v>
      </c>
      <c r="C54" s="67">
        <v>67</v>
      </c>
      <c r="D54" s="67" t="s">
        <v>334</v>
      </c>
      <c r="E54" s="71">
        <v>0.80665898397289704</v>
      </c>
      <c r="F54" s="68">
        <v>80.519480519480496</v>
      </c>
      <c r="G54" s="71">
        <v>0.85006930200164699</v>
      </c>
      <c r="H54" s="68">
        <v>81.054239877769305</v>
      </c>
      <c r="I54" s="71">
        <v>0.73398866184254896</v>
      </c>
      <c r="J54" s="68">
        <v>57.372039724980901</v>
      </c>
      <c r="K54" s="71">
        <v>0.90228057381394</v>
      </c>
      <c r="L54" s="68">
        <v>78.533231474407998</v>
      </c>
      <c r="M54" s="71">
        <v>0.89979216152019004</v>
      </c>
      <c r="N54" s="68">
        <v>86.6310160427808</v>
      </c>
      <c r="O54" s="71">
        <v>0.64716422068615698</v>
      </c>
      <c r="P54" s="68">
        <v>71.822358346094902</v>
      </c>
      <c r="Q54" s="71"/>
      <c r="R54" s="68"/>
    </row>
    <row r="55" spans="1:18" x14ac:dyDescent="0.2">
      <c r="A55" s="72" t="s">
        <v>437</v>
      </c>
      <c r="B55" s="66" t="s">
        <v>438</v>
      </c>
      <c r="C55" s="67">
        <v>67</v>
      </c>
      <c r="D55" s="67" t="s">
        <v>334</v>
      </c>
      <c r="E55" s="71">
        <v>0.78168796265997498</v>
      </c>
      <c r="F55" s="68">
        <v>74.255156608097806</v>
      </c>
      <c r="G55" s="71">
        <v>0.80386232730075502</v>
      </c>
      <c r="H55" s="68">
        <v>61.191749427043497</v>
      </c>
      <c r="I55" s="71">
        <v>0.71982748084352</v>
      </c>
      <c r="J55" s="68">
        <v>52.024446142093197</v>
      </c>
      <c r="K55" s="71">
        <v>0.83258806231733895</v>
      </c>
      <c r="L55" s="68">
        <v>43.544690603514098</v>
      </c>
      <c r="M55" s="71">
        <v>0.85154394299287395</v>
      </c>
      <c r="N55" s="68">
        <v>77.005347593582897</v>
      </c>
      <c r="O55" s="71">
        <v>0.70061799984538897</v>
      </c>
      <c r="P55" s="68">
        <v>78.866768759571201</v>
      </c>
      <c r="Q55" s="71"/>
      <c r="R55" s="68"/>
    </row>
    <row r="56" spans="1:18" x14ac:dyDescent="0.2">
      <c r="A56" s="72" t="s">
        <v>439</v>
      </c>
      <c r="B56" s="66" t="s">
        <v>440</v>
      </c>
      <c r="C56" s="67">
        <v>67</v>
      </c>
      <c r="D56" s="67" t="s">
        <v>334</v>
      </c>
      <c r="E56" s="71">
        <v>0.83421095472846896</v>
      </c>
      <c r="F56" s="68">
        <v>86.401833460657002</v>
      </c>
      <c r="G56" s="71">
        <v>0.82861237990213998</v>
      </c>
      <c r="H56" s="68">
        <v>71.963330786860197</v>
      </c>
      <c r="I56" s="71">
        <v>0.76026355941632395</v>
      </c>
      <c r="J56" s="68">
        <v>67.838044308632504</v>
      </c>
      <c r="K56" s="71">
        <v>0.89781560630763202</v>
      </c>
      <c r="L56" s="68">
        <v>76.012223071046606</v>
      </c>
      <c r="M56" s="71">
        <v>0.90350356294536804</v>
      </c>
      <c r="N56" s="68">
        <v>87.394957983193294</v>
      </c>
      <c r="O56" s="71">
        <v>0.78085966507087901</v>
      </c>
      <c r="P56" s="68">
        <v>86.983154670750395</v>
      </c>
      <c r="Q56" s="71"/>
      <c r="R56" s="68"/>
    </row>
    <row r="57" spans="1:18" x14ac:dyDescent="0.2">
      <c r="A57" s="72" t="s">
        <v>441</v>
      </c>
      <c r="B57" s="66" t="s">
        <v>442</v>
      </c>
      <c r="C57" s="67">
        <v>67</v>
      </c>
      <c r="D57" s="67" t="s">
        <v>334</v>
      </c>
      <c r="E57" s="71">
        <v>0.83237002750340106</v>
      </c>
      <c r="F57" s="68">
        <v>85.637891520244494</v>
      </c>
      <c r="G57" s="71">
        <v>0.84574362156892202</v>
      </c>
      <c r="H57" s="68">
        <v>79.373567608861705</v>
      </c>
      <c r="I57" s="71">
        <v>0.77070719763614304</v>
      </c>
      <c r="J57" s="68">
        <v>71.6577540106952</v>
      </c>
      <c r="K57" s="71">
        <v>0.88000836204441402</v>
      </c>
      <c r="L57" s="68">
        <v>67.074102368219997</v>
      </c>
      <c r="M57" s="71">
        <v>0.91463776722090295</v>
      </c>
      <c r="N57" s="68">
        <v>89.533995416348404</v>
      </c>
      <c r="O57" s="71">
        <v>0.75075318904662403</v>
      </c>
      <c r="P57" s="68">
        <v>84.150076569678404</v>
      </c>
      <c r="Q57" s="71"/>
      <c r="R57" s="68"/>
    </row>
    <row r="58" spans="1:18" x14ac:dyDescent="0.2">
      <c r="A58" s="72" t="s">
        <v>443</v>
      </c>
      <c r="B58" s="66" t="s">
        <v>444</v>
      </c>
      <c r="C58" s="67">
        <v>67</v>
      </c>
      <c r="D58" s="67" t="s">
        <v>334</v>
      </c>
      <c r="E58" s="71">
        <v>0.88519076749353198</v>
      </c>
      <c r="F58" s="68">
        <v>94.9579831932773</v>
      </c>
      <c r="G58" s="71">
        <v>0.87023852445512095</v>
      </c>
      <c r="H58" s="68">
        <v>88.235294117647101</v>
      </c>
      <c r="I58" s="71">
        <v>0.80978285392055405</v>
      </c>
      <c r="J58" s="68">
        <v>84.644766997708203</v>
      </c>
      <c r="K58" s="71">
        <v>0.93624041538003899</v>
      </c>
      <c r="L58" s="68">
        <v>92.742551566081005</v>
      </c>
      <c r="M58" s="71">
        <v>0.96659738717339705</v>
      </c>
      <c r="N58" s="68">
        <v>96.027501909854806</v>
      </c>
      <c r="O58" s="71">
        <v>0.84309465653854998</v>
      </c>
      <c r="P58" s="68">
        <v>91.347626339969395</v>
      </c>
      <c r="Q58" s="71"/>
      <c r="R58" s="68"/>
    </row>
    <row r="59" spans="1:18" x14ac:dyDescent="0.2">
      <c r="A59" s="72" t="s">
        <v>445</v>
      </c>
      <c r="B59" s="66" t="s">
        <v>446</v>
      </c>
      <c r="C59" s="67">
        <v>67</v>
      </c>
      <c r="D59" s="67" t="s">
        <v>334</v>
      </c>
      <c r="E59" s="71">
        <v>0.89086465438894402</v>
      </c>
      <c r="F59" s="68">
        <v>95.951107715813606</v>
      </c>
      <c r="G59" s="71">
        <v>0.90466877477740304</v>
      </c>
      <c r="H59" s="68">
        <v>96.7150496562261</v>
      </c>
      <c r="I59" s="71">
        <v>0.78937525409304399</v>
      </c>
      <c r="J59" s="68">
        <v>78.456837280366699</v>
      </c>
      <c r="K59" s="71">
        <v>0.91733725535990296</v>
      </c>
      <c r="L59" s="68">
        <v>85.867074102368207</v>
      </c>
      <c r="M59" s="71">
        <v>0.95546318289786203</v>
      </c>
      <c r="N59" s="68">
        <v>94.423223834988505</v>
      </c>
      <c r="O59" s="71">
        <v>0.88747880481650798</v>
      </c>
      <c r="P59" s="68">
        <v>93.874425727411904</v>
      </c>
      <c r="Q59" s="71"/>
      <c r="R59" s="68"/>
    </row>
    <row r="60" spans="1:18" x14ac:dyDescent="0.2">
      <c r="A60" s="72" t="s">
        <v>447</v>
      </c>
      <c r="B60" s="66" t="s">
        <v>448</v>
      </c>
      <c r="C60" s="67">
        <v>67</v>
      </c>
      <c r="D60" s="67" t="s">
        <v>334</v>
      </c>
      <c r="E60" s="71">
        <v>0.83739282328735298</v>
      </c>
      <c r="F60" s="68">
        <v>87.012987012986997</v>
      </c>
      <c r="G60" s="71">
        <v>0.790437358680941</v>
      </c>
      <c r="H60" s="68">
        <v>55.8441558441558</v>
      </c>
      <c r="I60" s="71">
        <v>0.84020868127792503</v>
      </c>
      <c r="J60" s="68">
        <v>91.138273491214704</v>
      </c>
      <c r="K60" s="71">
        <v>0.83122853854538703</v>
      </c>
      <c r="L60" s="68">
        <v>43.086325439266602</v>
      </c>
      <c r="M60" s="71">
        <v>0.81442992874109299</v>
      </c>
      <c r="N60" s="68">
        <v>69.747899159663902</v>
      </c>
      <c r="O60" s="71">
        <v>0.91065960919142097</v>
      </c>
      <c r="P60" s="68">
        <v>95.635528330781</v>
      </c>
      <c r="Q60" s="71"/>
      <c r="R60" s="68"/>
    </row>
    <row r="61" spans="1:18" x14ac:dyDescent="0.2">
      <c r="A61" s="72" t="s">
        <v>449</v>
      </c>
      <c r="B61" s="66" t="s">
        <v>450</v>
      </c>
      <c r="C61" s="67">
        <v>67</v>
      </c>
      <c r="D61" s="67" t="s">
        <v>334</v>
      </c>
      <c r="E61" s="71">
        <v>0.84329203024206101</v>
      </c>
      <c r="F61" s="68">
        <v>87.776928953399505</v>
      </c>
      <c r="G61" s="71">
        <v>0.79007818159485499</v>
      </c>
      <c r="H61" s="68">
        <v>55.767761650114601</v>
      </c>
      <c r="I61" s="71">
        <v>0.83162563163461101</v>
      </c>
      <c r="J61" s="68">
        <v>89.839572192513401</v>
      </c>
      <c r="K61" s="71">
        <v>0.77725592810178301</v>
      </c>
      <c r="L61" s="68">
        <v>26.508785332314702</v>
      </c>
      <c r="M61" s="71">
        <v>0.87010095011876498</v>
      </c>
      <c r="N61" s="68">
        <v>80.825057295645493</v>
      </c>
      <c r="O61" s="71">
        <v>0.94739945976029005</v>
      </c>
      <c r="P61" s="68">
        <v>97.779479326186802</v>
      </c>
      <c r="Q61" s="71"/>
      <c r="R61" s="68"/>
    </row>
    <row r="62" spans="1:18" x14ac:dyDescent="0.2">
      <c r="A62" s="72" t="s">
        <v>451</v>
      </c>
      <c r="B62" s="66" t="s">
        <v>452</v>
      </c>
      <c r="C62" s="67">
        <v>67</v>
      </c>
      <c r="D62" s="67" t="s">
        <v>334</v>
      </c>
      <c r="E62" s="71">
        <v>0.83800824975923005</v>
      </c>
      <c r="F62" s="68">
        <v>87.242169595110795</v>
      </c>
      <c r="G62" s="71">
        <v>0.82758727944835497</v>
      </c>
      <c r="H62" s="68">
        <v>71.352177234530203</v>
      </c>
      <c r="I62" s="71">
        <v>0.77856654752765297</v>
      </c>
      <c r="J62" s="68">
        <v>74.789915966386602</v>
      </c>
      <c r="K62" s="71">
        <v>0.82601058116336901</v>
      </c>
      <c r="L62" s="68">
        <v>40.8708938120703</v>
      </c>
      <c r="M62" s="71">
        <v>0.86638954869358697</v>
      </c>
      <c r="N62" s="68">
        <v>79.831932773109202</v>
      </c>
      <c r="O62" s="71">
        <v>0.89148729196318399</v>
      </c>
      <c r="P62" s="68">
        <v>94.180704441041399</v>
      </c>
      <c r="Q62" s="71"/>
      <c r="R62" s="68"/>
    </row>
    <row r="63" spans="1:18" x14ac:dyDescent="0.2">
      <c r="A63" s="72" t="s">
        <v>453</v>
      </c>
      <c r="B63" s="66" t="s">
        <v>454</v>
      </c>
      <c r="C63" s="67">
        <v>67</v>
      </c>
      <c r="D63" s="67" t="s">
        <v>334</v>
      </c>
      <c r="E63" s="71">
        <v>0.88429720941670997</v>
      </c>
      <c r="F63" s="68">
        <v>94.881588999236101</v>
      </c>
      <c r="G63" s="71">
        <v>0.808931879012035</v>
      </c>
      <c r="H63" s="68">
        <v>63.101604278074902</v>
      </c>
      <c r="I63" s="71">
        <v>0.86275087563527197</v>
      </c>
      <c r="J63" s="68">
        <v>94.728800611153503</v>
      </c>
      <c r="K63" s="71">
        <v>0.83365994239211905</v>
      </c>
      <c r="L63" s="68">
        <v>44.003055767761701</v>
      </c>
      <c r="M63" s="71">
        <v>0.92206057007125897</v>
      </c>
      <c r="N63" s="68">
        <v>90.909090909090907</v>
      </c>
      <c r="O63" s="71">
        <v>0.99408277997286298</v>
      </c>
      <c r="P63" s="68">
        <v>99.693721286370604</v>
      </c>
      <c r="Q63" s="71"/>
      <c r="R63" s="68"/>
    </row>
    <row r="64" spans="1:18" x14ac:dyDescent="0.2">
      <c r="A64" s="72" t="s">
        <v>455</v>
      </c>
      <c r="B64" s="66" t="s">
        <v>456</v>
      </c>
      <c r="C64" s="67">
        <v>67</v>
      </c>
      <c r="D64" s="67" t="s">
        <v>334</v>
      </c>
      <c r="E64" s="71">
        <v>0.90002924413605701</v>
      </c>
      <c r="F64" s="68">
        <v>97.555385790679907</v>
      </c>
      <c r="G64" s="71">
        <v>0.87206436056719605</v>
      </c>
      <c r="H64" s="68">
        <v>88.693659281894597</v>
      </c>
      <c r="I64" s="71">
        <v>0.80347430227470296</v>
      </c>
      <c r="J64" s="68">
        <v>83.040488922841902</v>
      </c>
      <c r="K64" s="71">
        <v>0.90813817985479295</v>
      </c>
      <c r="L64" s="68">
        <v>81.054239877769305</v>
      </c>
      <c r="M64" s="71">
        <v>0.96659738717339705</v>
      </c>
      <c r="N64" s="68">
        <v>96.027501909854806</v>
      </c>
      <c r="O64" s="71">
        <v>0.94987199081019902</v>
      </c>
      <c r="P64" s="68">
        <v>97.856049004594198</v>
      </c>
      <c r="Q64" s="71"/>
      <c r="R64" s="68"/>
    </row>
    <row r="65" spans="1:18" x14ac:dyDescent="0.2">
      <c r="A65" s="72" t="s">
        <v>457</v>
      </c>
      <c r="B65" s="66" t="s">
        <v>458</v>
      </c>
      <c r="C65" s="67">
        <v>67</v>
      </c>
      <c r="D65" s="67" t="s">
        <v>334</v>
      </c>
      <c r="E65" s="71">
        <v>0.89895237769133696</v>
      </c>
      <c r="F65" s="68">
        <v>97.402597402597394</v>
      </c>
      <c r="G65" s="71">
        <v>0.85546809937391699</v>
      </c>
      <c r="H65" s="68">
        <v>83.3460656990069</v>
      </c>
      <c r="I65" s="71">
        <v>0.83863645910245399</v>
      </c>
      <c r="J65" s="68">
        <v>91.061879297173405</v>
      </c>
      <c r="K65" s="71">
        <v>0.902041610666381</v>
      </c>
      <c r="L65" s="68">
        <v>78.074866310160402</v>
      </c>
      <c r="M65" s="71">
        <v>0.93319477434679299</v>
      </c>
      <c r="N65" s="68">
        <v>92.360580595874694</v>
      </c>
      <c r="O65" s="71">
        <v>0.96542094496713904</v>
      </c>
      <c r="P65" s="68">
        <v>98.5451761102603</v>
      </c>
      <c r="Q65" s="71"/>
      <c r="R65" s="68"/>
    </row>
    <row r="66" spans="1:18" x14ac:dyDescent="0.2">
      <c r="A66" s="72" t="s">
        <v>459</v>
      </c>
      <c r="B66" s="66" t="s">
        <v>460</v>
      </c>
      <c r="C66" s="67">
        <v>67</v>
      </c>
      <c r="D66" s="67" t="s">
        <v>334</v>
      </c>
      <c r="E66" s="71">
        <v>0.85336699379112602</v>
      </c>
      <c r="F66" s="68">
        <v>89.304812834224606</v>
      </c>
      <c r="G66" s="71">
        <v>0.85099603601584195</v>
      </c>
      <c r="H66" s="68">
        <v>81.512605042016801</v>
      </c>
      <c r="I66" s="71">
        <v>0.72340823239968299</v>
      </c>
      <c r="J66" s="68">
        <v>53.246753246753201</v>
      </c>
      <c r="K66" s="71">
        <v>0.87038408170458403</v>
      </c>
      <c r="L66" s="68">
        <v>61.802902979373599</v>
      </c>
      <c r="M66" s="71">
        <v>0.91463776722090295</v>
      </c>
      <c r="N66" s="68">
        <v>89.533995416348404</v>
      </c>
      <c r="O66" s="71">
        <v>0.90740885161461804</v>
      </c>
      <c r="P66" s="68">
        <v>95.405819295558999</v>
      </c>
      <c r="Q66" s="71"/>
      <c r="R66" s="68"/>
    </row>
    <row r="67" spans="1:18" x14ac:dyDescent="0.2">
      <c r="A67" s="72" t="s">
        <v>461</v>
      </c>
      <c r="B67" s="66" t="s">
        <v>462</v>
      </c>
      <c r="C67" s="67">
        <v>67</v>
      </c>
      <c r="D67" s="67" t="s">
        <v>334</v>
      </c>
      <c r="E67" s="71">
        <v>0.79707083586138505</v>
      </c>
      <c r="F67" s="68">
        <v>78.456837280366699</v>
      </c>
      <c r="G67" s="71">
        <v>0.80956427181179202</v>
      </c>
      <c r="H67" s="68">
        <v>63.407181054239899</v>
      </c>
      <c r="I67" s="71">
        <v>0.71178419951721705</v>
      </c>
      <c r="J67" s="68">
        <v>48.3575248281131</v>
      </c>
      <c r="K67" s="71">
        <v>0.85460808421187195</v>
      </c>
      <c r="L67" s="68">
        <v>52.711993888464498</v>
      </c>
      <c r="M67" s="71">
        <v>0.80700712589073698</v>
      </c>
      <c r="N67" s="68">
        <v>67.761650114591305</v>
      </c>
      <c r="O67" s="71">
        <v>0.80239049787530803</v>
      </c>
      <c r="P67" s="68">
        <v>88.667687595712096</v>
      </c>
      <c r="Q67" s="71"/>
      <c r="R67" s="68"/>
    </row>
    <row r="68" spans="1:18" x14ac:dyDescent="0.2">
      <c r="A68" s="72" t="s">
        <v>463</v>
      </c>
      <c r="B68" s="66" t="s">
        <v>464</v>
      </c>
      <c r="C68" s="67">
        <v>67</v>
      </c>
      <c r="D68" s="67" t="s">
        <v>334</v>
      </c>
      <c r="E68" s="71">
        <v>0.84598584859318404</v>
      </c>
      <c r="F68" s="68">
        <v>88.006111535523303</v>
      </c>
      <c r="G68" s="71">
        <v>0.83284141275635404</v>
      </c>
      <c r="H68" s="68">
        <v>73.796791443850296</v>
      </c>
      <c r="I68" s="71">
        <v>0.77719763788639196</v>
      </c>
      <c r="J68" s="68">
        <v>74.331550802139006</v>
      </c>
      <c r="K68" s="71">
        <v>0.89037516167678699</v>
      </c>
      <c r="L68" s="68">
        <v>71.886936592818998</v>
      </c>
      <c r="M68" s="71">
        <v>0.87010095011876498</v>
      </c>
      <c r="N68" s="68">
        <v>80.825057295645493</v>
      </c>
      <c r="O68" s="71">
        <v>0.85941408052762502</v>
      </c>
      <c r="P68" s="68">
        <v>92.649310872894304</v>
      </c>
      <c r="Q68" s="71"/>
      <c r="R68" s="68"/>
    </row>
    <row r="69" spans="1:18" x14ac:dyDescent="0.2">
      <c r="A69" s="72" t="s">
        <v>465</v>
      </c>
      <c r="B69" s="66" t="s">
        <v>466</v>
      </c>
      <c r="C69" s="67">
        <v>67</v>
      </c>
      <c r="D69" s="67" t="s">
        <v>334</v>
      </c>
      <c r="E69" s="71">
        <v>0.85295484391262399</v>
      </c>
      <c r="F69" s="68">
        <v>88.999236058059594</v>
      </c>
      <c r="G69" s="71">
        <v>0.83709161351789796</v>
      </c>
      <c r="H69" s="68">
        <v>76.394194041252902</v>
      </c>
      <c r="I69" s="71">
        <v>0.76731224668994902</v>
      </c>
      <c r="J69" s="68">
        <v>70.206264323911398</v>
      </c>
      <c r="K69" s="71">
        <v>0.89705946429685801</v>
      </c>
      <c r="L69" s="68">
        <v>75.706646294881594</v>
      </c>
      <c r="M69" s="71">
        <v>0.87010095011876498</v>
      </c>
      <c r="N69" s="68">
        <v>80.825057295645493</v>
      </c>
      <c r="O69" s="71">
        <v>0.893209944939652</v>
      </c>
      <c r="P69" s="68">
        <v>94.4104134762634</v>
      </c>
      <c r="Q69" s="71"/>
      <c r="R69" s="68"/>
    </row>
    <row r="70" spans="1:18" x14ac:dyDescent="0.2">
      <c r="A70" s="72" t="s">
        <v>467</v>
      </c>
      <c r="B70" s="66" t="s">
        <v>468</v>
      </c>
      <c r="C70" s="67">
        <v>67</v>
      </c>
      <c r="D70" s="67" t="s">
        <v>334</v>
      </c>
      <c r="E70" s="71">
        <v>0.88167414376859998</v>
      </c>
      <c r="F70" s="68">
        <v>94.499618029029804</v>
      </c>
      <c r="G70" s="71">
        <v>0.88403773409374398</v>
      </c>
      <c r="H70" s="68">
        <v>92.131398013750996</v>
      </c>
      <c r="I70" s="71">
        <v>0.77094422216091696</v>
      </c>
      <c r="J70" s="68">
        <v>71.810542398777699</v>
      </c>
      <c r="K70" s="71">
        <v>0.91230591323284804</v>
      </c>
      <c r="L70" s="68">
        <v>83.116883116883102</v>
      </c>
      <c r="M70" s="71">
        <v>0.92577197149643697</v>
      </c>
      <c r="N70" s="68">
        <v>91.6730328495034</v>
      </c>
      <c r="O70" s="71">
        <v>0.91531087785905396</v>
      </c>
      <c r="P70" s="68">
        <v>95.788667687595705</v>
      </c>
      <c r="Q70" s="71"/>
      <c r="R70" s="68"/>
    </row>
    <row r="71" spans="1:18" x14ac:dyDescent="0.2">
      <c r="A71" s="72" t="s">
        <v>469</v>
      </c>
      <c r="B71" s="66" t="s">
        <v>470</v>
      </c>
      <c r="C71" s="67">
        <v>67</v>
      </c>
      <c r="D71" s="67" t="s">
        <v>334</v>
      </c>
      <c r="E71" s="71">
        <v>0.86771717182736796</v>
      </c>
      <c r="F71" s="68">
        <v>92.055003819709697</v>
      </c>
      <c r="G71" s="71">
        <v>0.84959590096385995</v>
      </c>
      <c r="H71" s="68">
        <v>80.825057295645493</v>
      </c>
      <c r="I71" s="71">
        <v>0.87108382673184204</v>
      </c>
      <c r="J71" s="68">
        <v>95.798319327731093</v>
      </c>
      <c r="K71" s="71">
        <v>0.88098002868122305</v>
      </c>
      <c r="L71" s="68">
        <v>67.379679144384994</v>
      </c>
      <c r="M71" s="71">
        <v>0.88865795724465602</v>
      </c>
      <c r="N71" s="68">
        <v>84.186401833460593</v>
      </c>
      <c r="O71" s="71">
        <v>0.84826814551525997</v>
      </c>
      <c r="P71" s="68">
        <v>91.730474732006101</v>
      </c>
      <c r="Q71" s="71"/>
      <c r="R71" s="68"/>
    </row>
    <row r="72" spans="1:18" x14ac:dyDescent="0.2">
      <c r="A72" s="72" t="s">
        <v>471</v>
      </c>
      <c r="B72" s="66" t="s">
        <v>472</v>
      </c>
      <c r="C72" s="67">
        <v>67</v>
      </c>
      <c r="D72" s="67" t="s">
        <v>334</v>
      </c>
      <c r="E72" s="71">
        <v>0.86220833092886395</v>
      </c>
      <c r="F72" s="68">
        <v>90.832696715049707</v>
      </c>
      <c r="G72" s="71">
        <v>0.85977049483722101</v>
      </c>
      <c r="H72" s="68">
        <v>84.491978609625704</v>
      </c>
      <c r="I72" s="71">
        <v>0.810319649381819</v>
      </c>
      <c r="J72" s="68">
        <v>84.873949579831901</v>
      </c>
      <c r="K72" s="71">
        <v>0.88129622770838101</v>
      </c>
      <c r="L72" s="68">
        <v>67.608861726508806</v>
      </c>
      <c r="M72" s="71">
        <v>0.89979216152019004</v>
      </c>
      <c r="N72" s="68">
        <v>86.6310160427808</v>
      </c>
      <c r="O72" s="71">
        <v>0.85986312119670805</v>
      </c>
      <c r="P72" s="68">
        <v>92.725880551301699</v>
      </c>
      <c r="Q72" s="71"/>
      <c r="R72" s="68"/>
    </row>
    <row r="73" spans="1:18" x14ac:dyDescent="0.2">
      <c r="A73" s="72" t="s">
        <v>473</v>
      </c>
      <c r="B73" s="66" t="s">
        <v>474</v>
      </c>
      <c r="C73" s="67">
        <v>67</v>
      </c>
      <c r="D73" s="67" t="s">
        <v>334</v>
      </c>
      <c r="E73" s="71">
        <v>0.91334789265998895</v>
      </c>
      <c r="F73" s="68">
        <v>99.083269671504993</v>
      </c>
      <c r="G73" s="71">
        <v>0.89296899732906898</v>
      </c>
      <c r="H73" s="68">
        <v>94.117647058823493</v>
      </c>
      <c r="I73" s="71">
        <v>0.83010177712225897</v>
      </c>
      <c r="J73" s="68">
        <v>89.304812834224606</v>
      </c>
      <c r="K73" s="71">
        <v>0.96564839027485305</v>
      </c>
      <c r="L73" s="68">
        <v>98.548510313216198</v>
      </c>
      <c r="M73" s="71">
        <v>0.98515439429928697</v>
      </c>
      <c r="N73" s="68">
        <v>98.090145148968702</v>
      </c>
      <c r="O73" s="71">
        <v>0.89286590427447599</v>
      </c>
      <c r="P73" s="68">
        <v>94.333843797856005</v>
      </c>
      <c r="Q73" s="71"/>
      <c r="R73" s="68"/>
    </row>
    <row r="74" spans="1:18" x14ac:dyDescent="0.2">
      <c r="A74" s="72" t="s">
        <v>475</v>
      </c>
      <c r="B74" s="66" t="s">
        <v>476</v>
      </c>
      <c r="C74" s="67">
        <v>67</v>
      </c>
      <c r="D74" s="67" t="s">
        <v>334</v>
      </c>
      <c r="E74" s="71">
        <v>0.87586753282178298</v>
      </c>
      <c r="F74" s="68">
        <v>93.582887700534798</v>
      </c>
      <c r="G74" s="71">
        <v>0.87818520385729903</v>
      </c>
      <c r="H74" s="68">
        <v>90.756302521008394</v>
      </c>
      <c r="I74" s="71">
        <v>0.79280167320731698</v>
      </c>
      <c r="J74" s="68">
        <v>79.449961802903005</v>
      </c>
      <c r="K74" s="71">
        <v>0.89228824722380096</v>
      </c>
      <c r="L74" s="68">
        <v>73.032849503437703</v>
      </c>
      <c r="M74" s="71">
        <v>0.96659738717339705</v>
      </c>
      <c r="N74" s="68">
        <v>96.027501909854806</v>
      </c>
      <c r="O74" s="71">
        <v>0.84946515264710198</v>
      </c>
      <c r="P74" s="68">
        <v>91.807044410413496</v>
      </c>
      <c r="Q74" s="71"/>
      <c r="R74" s="68"/>
    </row>
    <row r="75" spans="1:18" x14ac:dyDescent="0.2">
      <c r="A75" s="72" t="s">
        <v>477</v>
      </c>
      <c r="B75" s="66" t="s">
        <v>478</v>
      </c>
      <c r="C75" s="67">
        <v>67</v>
      </c>
      <c r="D75" s="67" t="s">
        <v>334</v>
      </c>
      <c r="E75" s="71">
        <v>0.83725664064657501</v>
      </c>
      <c r="F75" s="68">
        <v>86.860198624904498</v>
      </c>
      <c r="G75" s="71">
        <v>0.86161031931790799</v>
      </c>
      <c r="H75" s="68">
        <v>85.332314744079497</v>
      </c>
      <c r="I75" s="71">
        <v>0.70262703938621096</v>
      </c>
      <c r="J75" s="68">
        <v>44.690603514132903</v>
      </c>
      <c r="K75" s="71">
        <v>0.86137795041755405</v>
      </c>
      <c r="L75" s="68">
        <v>56.302521008403403</v>
      </c>
      <c r="M75" s="71">
        <v>0.89979216152019004</v>
      </c>
      <c r="N75" s="68">
        <v>86.6310160427808</v>
      </c>
      <c r="O75" s="71">
        <v>0.86087573259101102</v>
      </c>
      <c r="P75" s="68">
        <v>92.802450229708995</v>
      </c>
      <c r="Q75" s="71"/>
      <c r="R75" s="68"/>
    </row>
    <row r="76" spans="1:18" x14ac:dyDescent="0.2">
      <c r="A76" s="72" t="s">
        <v>479</v>
      </c>
      <c r="B76" s="66" t="s">
        <v>480</v>
      </c>
      <c r="C76" s="67">
        <v>67</v>
      </c>
      <c r="D76" s="67" t="s">
        <v>334</v>
      </c>
      <c r="E76" s="71">
        <v>0.91354121114356801</v>
      </c>
      <c r="F76" s="68">
        <v>99.236058059587506</v>
      </c>
      <c r="G76" s="71">
        <v>0.88671220079692303</v>
      </c>
      <c r="H76" s="68">
        <v>92.818945760122205</v>
      </c>
      <c r="I76" s="71">
        <v>0.80941651830991601</v>
      </c>
      <c r="J76" s="68">
        <v>84.491978609625704</v>
      </c>
      <c r="K76" s="71">
        <v>0.94612353615538103</v>
      </c>
      <c r="L76" s="68">
        <v>95.187165775401098</v>
      </c>
      <c r="M76" s="71">
        <v>0.97402019002375295</v>
      </c>
      <c r="N76" s="68">
        <v>96.791443850267399</v>
      </c>
      <c r="O76" s="71">
        <v>0.95143361043186603</v>
      </c>
      <c r="P76" s="68">
        <v>98.085758039816199</v>
      </c>
      <c r="Q76" s="71"/>
      <c r="R76" s="68"/>
    </row>
    <row r="77" spans="1:18" x14ac:dyDescent="0.2">
      <c r="A77" s="72" t="s">
        <v>481</v>
      </c>
      <c r="B77" s="66" t="s">
        <v>482</v>
      </c>
      <c r="C77" s="67">
        <v>67</v>
      </c>
      <c r="D77" s="67" t="s">
        <v>334</v>
      </c>
      <c r="E77" s="71">
        <v>0.92980587288578698</v>
      </c>
      <c r="F77" s="68">
        <v>99.847211611917501</v>
      </c>
      <c r="G77" s="71">
        <v>0.90444747516718105</v>
      </c>
      <c r="H77" s="68">
        <v>96.6386554621849</v>
      </c>
      <c r="I77" s="71">
        <v>0.84314721299423001</v>
      </c>
      <c r="J77" s="68">
        <v>91.978609625668497</v>
      </c>
      <c r="K77" s="71">
        <v>0.94774694295011996</v>
      </c>
      <c r="L77" s="68">
        <v>95.416348357524797</v>
      </c>
      <c r="M77" s="71">
        <v>0.99257719714964399</v>
      </c>
      <c r="N77" s="68">
        <v>98.472116119174899</v>
      </c>
      <c r="O77" s="71">
        <v>0.96111053616775999</v>
      </c>
      <c r="P77" s="68">
        <v>98.315467075038299</v>
      </c>
      <c r="Q77" s="71"/>
      <c r="R77" s="68"/>
    </row>
    <row r="78" spans="1:18" x14ac:dyDescent="0.2">
      <c r="A78" s="72" t="s">
        <v>483</v>
      </c>
      <c r="B78" s="66" t="s">
        <v>484</v>
      </c>
      <c r="C78" s="67">
        <v>67</v>
      </c>
      <c r="D78" s="67" t="s">
        <v>334</v>
      </c>
      <c r="E78" s="71">
        <v>0.91071108963941605</v>
      </c>
      <c r="F78" s="68">
        <v>98.854087089381196</v>
      </c>
      <c r="G78" s="71">
        <v>0.89688304726610102</v>
      </c>
      <c r="H78" s="68">
        <v>95.187165775401098</v>
      </c>
      <c r="I78" s="71">
        <v>0.82527947526334799</v>
      </c>
      <c r="J78" s="68">
        <v>88.388082505729599</v>
      </c>
      <c r="K78" s="71">
        <v>0.88706019696941696</v>
      </c>
      <c r="L78" s="68">
        <v>70.435446906035097</v>
      </c>
      <c r="M78" s="71">
        <v>1</v>
      </c>
      <c r="N78" s="68">
        <v>100</v>
      </c>
      <c r="O78" s="71">
        <v>0.94433272869821305</v>
      </c>
      <c r="P78" s="68">
        <v>97.396630934150096</v>
      </c>
      <c r="Q78" s="71"/>
      <c r="R78" s="68"/>
    </row>
    <row r="79" spans="1:18" x14ac:dyDescent="0.2">
      <c r="A79" s="72" t="s">
        <v>485</v>
      </c>
      <c r="B79" s="66" t="s">
        <v>486</v>
      </c>
      <c r="C79" s="67">
        <v>67</v>
      </c>
      <c r="D79" s="67" t="s">
        <v>334</v>
      </c>
      <c r="E79" s="71">
        <v>0.88747047771921195</v>
      </c>
      <c r="F79" s="68">
        <v>95.416348357524797</v>
      </c>
      <c r="G79" s="71">
        <v>0.87943166336316003</v>
      </c>
      <c r="H79" s="68">
        <v>91.061879297173405</v>
      </c>
      <c r="I79" s="71">
        <v>0.83268603902120297</v>
      </c>
      <c r="J79" s="68">
        <v>89.9923605805959</v>
      </c>
      <c r="K79" s="71">
        <v>0.94752926352512101</v>
      </c>
      <c r="L79" s="68">
        <v>95.339954163483597</v>
      </c>
      <c r="M79" s="71">
        <v>0.92577197149643697</v>
      </c>
      <c r="N79" s="68">
        <v>91.6730328495034</v>
      </c>
      <c r="O79" s="71">
        <v>0.85193345119013997</v>
      </c>
      <c r="P79" s="68">
        <v>92.113323124042907</v>
      </c>
      <c r="Q79" s="71"/>
      <c r="R79" s="68"/>
    </row>
    <row r="80" spans="1:18" x14ac:dyDescent="0.2">
      <c r="A80" s="72" t="s">
        <v>487</v>
      </c>
      <c r="B80" s="66" t="s">
        <v>488</v>
      </c>
      <c r="C80" s="67">
        <v>67</v>
      </c>
      <c r="D80" s="67" t="s">
        <v>334</v>
      </c>
      <c r="E80" s="71">
        <v>0.83174090130641598</v>
      </c>
      <c r="F80" s="68">
        <v>85.561497326203195</v>
      </c>
      <c r="G80" s="71">
        <v>0.86881572826661702</v>
      </c>
      <c r="H80" s="68">
        <v>87.700534759358305</v>
      </c>
      <c r="I80" s="71">
        <v>0.81532623564239604</v>
      </c>
      <c r="J80" s="68">
        <v>86.172650878533204</v>
      </c>
      <c r="K80" s="71">
        <v>0.83976974818000905</v>
      </c>
      <c r="L80" s="68">
        <v>45.912910618792999</v>
      </c>
      <c r="M80" s="71">
        <v>0.92206057007125897</v>
      </c>
      <c r="N80" s="68">
        <v>90.909090909090907</v>
      </c>
      <c r="O80" s="71">
        <v>0.71273222437179795</v>
      </c>
      <c r="P80" s="68">
        <v>80.857580398162298</v>
      </c>
      <c r="Q80" s="71"/>
      <c r="R80" s="68"/>
    </row>
    <row r="81" spans="1:18" x14ac:dyDescent="0.2">
      <c r="A81" s="72" t="s">
        <v>489</v>
      </c>
      <c r="B81" s="66" t="s">
        <v>490</v>
      </c>
      <c r="C81" s="67">
        <v>67</v>
      </c>
      <c r="D81" s="67" t="s">
        <v>334</v>
      </c>
      <c r="E81" s="71">
        <v>0.80424958182043205</v>
      </c>
      <c r="F81" s="68">
        <v>80.137509549274299</v>
      </c>
      <c r="G81" s="71">
        <v>0.85437825694206504</v>
      </c>
      <c r="H81" s="68">
        <v>82.811306340718104</v>
      </c>
      <c r="I81" s="71">
        <v>0.777685831539218</v>
      </c>
      <c r="J81" s="68">
        <v>74.484339190221505</v>
      </c>
      <c r="K81" s="71">
        <v>0.83875527746493606</v>
      </c>
      <c r="L81" s="68">
        <v>45.530939648586703</v>
      </c>
      <c r="M81" s="71">
        <v>0.85525534441805195</v>
      </c>
      <c r="N81" s="68">
        <v>77.922077922077904</v>
      </c>
      <c r="O81" s="71">
        <v>0.69517319873788996</v>
      </c>
      <c r="P81" s="68">
        <v>78.101071975497703</v>
      </c>
      <c r="Q81" s="71"/>
      <c r="R81" s="68"/>
    </row>
    <row r="82" spans="1:18" x14ac:dyDescent="0.2">
      <c r="A82" s="72" t="s">
        <v>491</v>
      </c>
      <c r="B82" s="66" t="s">
        <v>492</v>
      </c>
      <c r="C82" s="67">
        <v>67</v>
      </c>
      <c r="D82" s="67" t="s">
        <v>334</v>
      </c>
      <c r="E82" s="71">
        <v>0.80233238163055798</v>
      </c>
      <c r="F82" s="68">
        <v>79.449961802903005</v>
      </c>
      <c r="G82" s="71">
        <v>0.83500080911848695</v>
      </c>
      <c r="H82" s="68">
        <v>74.866310160427801</v>
      </c>
      <c r="I82" s="71">
        <v>0.75749053076934703</v>
      </c>
      <c r="J82" s="68">
        <v>66.539343009931201</v>
      </c>
      <c r="K82" s="71">
        <v>0.85205912707779297</v>
      </c>
      <c r="L82" s="68">
        <v>51.6424751718869</v>
      </c>
      <c r="M82" s="71">
        <v>0.821852731591449</v>
      </c>
      <c r="N82" s="68">
        <v>71.428571428571402</v>
      </c>
      <c r="O82" s="71">
        <v>0.74525870959571305</v>
      </c>
      <c r="P82" s="68">
        <v>83.307810107197596</v>
      </c>
      <c r="Q82" s="71"/>
      <c r="R82" s="68"/>
    </row>
    <row r="83" spans="1:18" x14ac:dyDescent="0.2">
      <c r="A83" s="72" t="s">
        <v>493</v>
      </c>
      <c r="B83" s="66" t="s">
        <v>494</v>
      </c>
      <c r="C83" s="67">
        <v>67</v>
      </c>
      <c r="D83" s="67" t="s">
        <v>334</v>
      </c>
      <c r="E83" s="71">
        <v>0.77476409740039198</v>
      </c>
      <c r="F83" s="68">
        <v>72.421695951107694</v>
      </c>
      <c r="G83" s="71">
        <v>0.80761401417966405</v>
      </c>
      <c r="H83" s="68">
        <v>62.643239113827399</v>
      </c>
      <c r="I83" s="71">
        <v>0.733875713657133</v>
      </c>
      <c r="J83" s="68">
        <v>57.295645530939701</v>
      </c>
      <c r="K83" s="71">
        <v>0.79374593634403701</v>
      </c>
      <c r="L83" s="68">
        <v>31.856378915202399</v>
      </c>
      <c r="M83" s="71">
        <v>0.85525534441805195</v>
      </c>
      <c r="N83" s="68">
        <v>77.922077922077904</v>
      </c>
      <c r="O83" s="71">
        <v>0.68332947840307401</v>
      </c>
      <c r="P83" s="68">
        <v>76.416539050536002</v>
      </c>
      <c r="Q83" s="71"/>
      <c r="R83" s="68"/>
    </row>
    <row r="84" spans="1:18" x14ac:dyDescent="0.2">
      <c r="A84" s="72" t="s">
        <v>495</v>
      </c>
      <c r="B84" s="66" t="s">
        <v>496</v>
      </c>
      <c r="C84" s="67">
        <v>67</v>
      </c>
      <c r="D84" s="67" t="s">
        <v>334</v>
      </c>
      <c r="E84" s="71">
        <v>0.83329872374438596</v>
      </c>
      <c r="F84" s="68">
        <v>86.172650878533204</v>
      </c>
      <c r="G84" s="71">
        <v>0.88761712846154395</v>
      </c>
      <c r="H84" s="68">
        <v>93.048128342246002</v>
      </c>
      <c r="I84" s="71">
        <v>0.79690137093852098</v>
      </c>
      <c r="J84" s="68">
        <v>81.207028265851804</v>
      </c>
      <c r="K84" s="71">
        <v>0.90174887490569999</v>
      </c>
      <c r="L84" s="68">
        <v>77.845683728036704</v>
      </c>
      <c r="M84" s="71">
        <v>0.98515439429928697</v>
      </c>
      <c r="N84" s="68">
        <v>98.090145148968702</v>
      </c>
      <c r="O84" s="71">
        <v>0.59507185011687702</v>
      </c>
      <c r="P84" s="68">
        <v>64.3185298621746</v>
      </c>
      <c r="Q84" s="71"/>
      <c r="R84" s="68"/>
    </row>
    <row r="85" spans="1:18" x14ac:dyDescent="0.2">
      <c r="A85" s="72" t="s">
        <v>497</v>
      </c>
      <c r="B85" s="66" t="s">
        <v>498</v>
      </c>
      <c r="C85" s="67">
        <v>67</v>
      </c>
      <c r="D85" s="67" t="s">
        <v>334</v>
      </c>
      <c r="E85" s="71">
        <v>0.82902035414139497</v>
      </c>
      <c r="F85" s="68">
        <v>85.103132161955699</v>
      </c>
      <c r="G85" s="71">
        <v>0.84469180072213501</v>
      </c>
      <c r="H85" s="68">
        <v>78.915202444614195</v>
      </c>
      <c r="I85" s="71">
        <v>0.76102450045500403</v>
      </c>
      <c r="J85" s="68">
        <v>68.067226890756302</v>
      </c>
      <c r="K85" s="71">
        <v>0.83817621452086299</v>
      </c>
      <c r="L85" s="68">
        <v>45.301757066462898</v>
      </c>
      <c r="M85" s="71">
        <v>0.88865795724465602</v>
      </c>
      <c r="N85" s="68">
        <v>84.186401833460593</v>
      </c>
      <c r="O85" s="71">
        <v>0.81255129776432</v>
      </c>
      <c r="P85" s="68">
        <v>89.586523736600299</v>
      </c>
      <c r="Q85" s="71"/>
      <c r="R85" s="68"/>
    </row>
    <row r="86" spans="1:18" x14ac:dyDescent="0.2">
      <c r="A86" s="72" t="s">
        <v>499</v>
      </c>
      <c r="B86" s="66" t="s">
        <v>500</v>
      </c>
      <c r="C86" s="67">
        <v>67</v>
      </c>
      <c r="D86" s="67" t="s">
        <v>334</v>
      </c>
      <c r="E86" s="71">
        <v>0.808994332800411</v>
      </c>
      <c r="F86" s="68">
        <v>80.977845683728006</v>
      </c>
      <c r="G86" s="71">
        <v>0.84860754727786203</v>
      </c>
      <c r="H86" s="68">
        <v>80.595874713521795</v>
      </c>
      <c r="I86" s="71">
        <v>0.76404033712892205</v>
      </c>
      <c r="J86" s="68">
        <v>69.060351413292594</v>
      </c>
      <c r="K86" s="71">
        <v>0.92652156732142599</v>
      </c>
      <c r="L86" s="68">
        <v>89.457601222307105</v>
      </c>
      <c r="M86" s="71">
        <v>0.89979216152019004</v>
      </c>
      <c r="N86" s="68">
        <v>86.6310160427808</v>
      </c>
      <c r="O86" s="71">
        <v>0.60601005075365699</v>
      </c>
      <c r="P86" s="68">
        <v>65.620214395099495</v>
      </c>
      <c r="Q86" s="71"/>
      <c r="R86" s="68"/>
    </row>
    <row r="87" spans="1:18" x14ac:dyDescent="0.2">
      <c r="A87" s="72" t="s">
        <v>501</v>
      </c>
      <c r="B87" s="66" t="s">
        <v>502</v>
      </c>
      <c r="C87" s="67">
        <v>67</v>
      </c>
      <c r="D87" s="67" t="s">
        <v>334</v>
      </c>
      <c r="E87" s="71">
        <v>0.78591411394312705</v>
      </c>
      <c r="F87" s="68">
        <v>75.324675324675297</v>
      </c>
      <c r="G87" s="71">
        <v>0.84317723318839299</v>
      </c>
      <c r="H87" s="68">
        <v>78.3040488922842</v>
      </c>
      <c r="I87" s="71">
        <v>0.755148509307208</v>
      </c>
      <c r="J87" s="68">
        <v>65.469824293353696</v>
      </c>
      <c r="K87" s="71">
        <v>0.90445277813145497</v>
      </c>
      <c r="L87" s="68">
        <v>79.602750190985503</v>
      </c>
      <c r="M87" s="71">
        <v>0.85154394299287395</v>
      </c>
      <c r="N87" s="68">
        <v>77.005347593582897</v>
      </c>
      <c r="O87" s="71">
        <v>0.57524810609570598</v>
      </c>
      <c r="P87" s="68">
        <v>61.102603369065903</v>
      </c>
      <c r="Q87" s="71"/>
      <c r="R87" s="68"/>
    </row>
    <row r="88" spans="1:18" x14ac:dyDescent="0.2">
      <c r="A88" s="72" t="s">
        <v>503</v>
      </c>
      <c r="B88" s="66" t="s">
        <v>504</v>
      </c>
      <c r="C88" s="67">
        <v>67</v>
      </c>
      <c r="D88" s="67" t="s">
        <v>334</v>
      </c>
      <c r="E88" s="71">
        <v>0.77643548730571799</v>
      </c>
      <c r="F88" s="68">
        <v>73.109243697479002</v>
      </c>
      <c r="G88" s="71">
        <v>0.824582260406442</v>
      </c>
      <c r="H88" s="68">
        <v>70.282658517952598</v>
      </c>
      <c r="I88" s="71">
        <v>0.77067299850909599</v>
      </c>
      <c r="J88" s="68">
        <v>71.581359816653901</v>
      </c>
      <c r="K88" s="71">
        <v>0.90532957777654099</v>
      </c>
      <c r="L88" s="68">
        <v>79.831932773109202</v>
      </c>
      <c r="M88" s="71">
        <v>0.821852731591449</v>
      </c>
      <c r="N88" s="68">
        <v>71.428571428571402</v>
      </c>
      <c r="O88" s="71">
        <v>0.55973986824506206</v>
      </c>
      <c r="P88" s="68">
        <v>58.422664624808597</v>
      </c>
      <c r="Q88" s="71"/>
      <c r="R88" s="68"/>
    </row>
    <row r="89" spans="1:18" x14ac:dyDescent="0.2">
      <c r="A89" s="72" t="s">
        <v>505</v>
      </c>
      <c r="B89" s="66" t="s">
        <v>506</v>
      </c>
      <c r="C89" s="67">
        <v>67</v>
      </c>
      <c r="D89" s="67" t="s">
        <v>334</v>
      </c>
      <c r="E89" s="71">
        <v>0.80537935071790501</v>
      </c>
      <c r="F89" s="68">
        <v>80.290297937356797</v>
      </c>
      <c r="G89" s="71">
        <v>0.83283029008562104</v>
      </c>
      <c r="H89" s="68">
        <v>73.720397249808997</v>
      </c>
      <c r="I89" s="71">
        <v>0.78819663234870796</v>
      </c>
      <c r="J89" s="68">
        <v>78.3040488922842</v>
      </c>
      <c r="K89" s="71">
        <v>0.93764987593107396</v>
      </c>
      <c r="L89" s="68">
        <v>93.506493506493499</v>
      </c>
      <c r="M89" s="71">
        <v>0.89236935866983402</v>
      </c>
      <c r="N89" s="68">
        <v>85.103132161955699</v>
      </c>
      <c r="O89" s="71">
        <v>0.57585059655428705</v>
      </c>
      <c r="P89" s="68">
        <v>61.332312404287897</v>
      </c>
      <c r="Q89" s="71"/>
      <c r="R89" s="68"/>
    </row>
    <row r="90" spans="1:18" x14ac:dyDescent="0.2">
      <c r="A90" s="72" t="s">
        <v>507</v>
      </c>
      <c r="B90" s="66" t="s">
        <v>508</v>
      </c>
      <c r="C90" s="67">
        <v>67</v>
      </c>
      <c r="D90" s="67" t="s">
        <v>334</v>
      </c>
      <c r="E90" s="71">
        <v>0.79039604142657705</v>
      </c>
      <c r="F90" s="68">
        <v>76.394194041252902</v>
      </c>
      <c r="G90" s="71">
        <v>0.82408907618349803</v>
      </c>
      <c r="H90" s="68">
        <v>69.900687547746401</v>
      </c>
      <c r="I90" s="71">
        <v>0.77643105673033197</v>
      </c>
      <c r="J90" s="68">
        <v>73.873185637891496</v>
      </c>
      <c r="K90" s="71">
        <v>0.78959706831147303</v>
      </c>
      <c r="L90" s="68">
        <v>30.481283422459899</v>
      </c>
      <c r="M90" s="71">
        <v>0.89236935866983402</v>
      </c>
      <c r="N90" s="68">
        <v>85.103132161955699</v>
      </c>
      <c r="O90" s="71">
        <v>0.66949364723774996</v>
      </c>
      <c r="P90" s="68">
        <v>74.425727411944905</v>
      </c>
      <c r="Q90" s="71"/>
      <c r="R90" s="68"/>
    </row>
    <row r="91" spans="1:18" x14ac:dyDescent="0.2">
      <c r="A91" s="72" t="s">
        <v>509</v>
      </c>
      <c r="B91" s="66" t="s">
        <v>510</v>
      </c>
      <c r="C91" s="67">
        <v>67</v>
      </c>
      <c r="D91" s="67" t="s">
        <v>334</v>
      </c>
      <c r="E91" s="71">
        <v>0.57027989956791403</v>
      </c>
      <c r="F91" s="68">
        <v>13.7509549274255</v>
      </c>
      <c r="G91" s="71">
        <v>0.69735089969822495</v>
      </c>
      <c r="H91" s="68">
        <v>26.6615737203973</v>
      </c>
      <c r="I91" s="71">
        <v>0.68753543995790301</v>
      </c>
      <c r="J91" s="68">
        <v>38.655462184873997</v>
      </c>
      <c r="K91" s="71">
        <v>0.44984030486730098</v>
      </c>
      <c r="L91" s="68">
        <v>0.84033613445378197</v>
      </c>
      <c r="M91" s="71">
        <v>0.63999406175772</v>
      </c>
      <c r="N91" s="68">
        <v>29.335370511841099</v>
      </c>
      <c r="O91" s="71">
        <v>0.37667879155842099</v>
      </c>
      <c r="P91" s="68">
        <v>31.3169984686064</v>
      </c>
      <c r="Q91" s="71"/>
      <c r="R91" s="68"/>
    </row>
    <row r="92" spans="1:18" x14ac:dyDescent="0.2">
      <c r="A92" s="72" t="s">
        <v>511</v>
      </c>
      <c r="B92" s="66" t="s">
        <v>512</v>
      </c>
      <c r="C92" s="67">
        <v>67</v>
      </c>
      <c r="D92" s="67" t="s">
        <v>334</v>
      </c>
      <c r="E92" s="71">
        <v>0.79726154155414597</v>
      </c>
      <c r="F92" s="68">
        <v>78.609625668449198</v>
      </c>
      <c r="G92" s="71">
        <v>0.806767932824346</v>
      </c>
      <c r="H92" s="68">
        <v>62.337662337662302</v>
      </c>
      <c r="I92" s="71">
        <v>0.77432762978261604</v>
      </c>
      <c r="J92" s="68">
        <v>72.803666921314004</v>
      </c>
      <c r="K92" s="71">
        <v>0.80133964862218998</v>
      </c>
      <c r="L92" s="68">
        <v>33.613445378151297</v>
      </c>
      <c r="M92" s="71">
        <v>0.82556413301662701</v>
      </c>
      <c r="N92" s="68">
        <v>72.192513368983995</v>
      </c>
      <c r="O92" s="71">
        <v>0.77830836352495003</v>
      </c>
      <c r="P92" s="68">
        <v>86.523736600306293</v>
      </c>
      <c r="Q92" s="71"/>
      <c r="R92" s="68"/>
    </row>
    <row r="93" spans="1:18" x14ac:dyDescent="0.2">
      <c r="A93" s="72" t="s">
        <v>399</v>
      </c>
      <c r="B93" s="66" t="s">
        <v>513</v>
      </c>
      <c r="C93" s="67">
        <v>67</v>
      </c>
      <c r="D93" s="67" t="s">
        <v>334</v>
      </c>
      <c r="E93" s="71">
        <v>0.61727258219998604</v>
      </c>
      <c r="F93" s="68">
        <v>21.390374331550799</v>
      </c>
      <c r="G93" s="71">
        <v>0.63466376429287696</v>
      </c>
      <c r="H93" s="68">
        <v>15.6608097784568</v>
      </c>
      <c r="I93" s="71">
        <v>0.66801186457318296</v>
      </c>
      <c r="J93" s="68">
        <v>32.009167303284997</v>
      </c>
      <c r="K93" s="71">
        <v>0.85084404859832097</v>
      </c>
      <c r="L93" s="68">
        <v>51.107715813598197</v>
      </c>
      <c r="M93" s="71">
        <v>0.62143705463182897</v>
      </c>
      <c r="N93" s="68">
        <v>26.203208556149701</v>
      </c>
      <c r="O93" s="71">
        <v>0.31140617890372302</v>
      </c>
      <c r="P93" s="68">
        <v>21.9754977029096</v>
      </c>
      <c r="Q93" s="71"/>
      <c r="R93" s="68"/>
    </row>
    <row r="94" spans="1:18" x14ac:dyDescent="0.2">
      <c r="A94" s="72" t="s">
        <v>514</v>
      </c>
      <c r="B94" s="66" t="s">
        <v>515</v>
      </c>
      <c r="C94" s="67">
        <v>67</v>
      </c>
      <c r="D94" s="67" t="s">
        <v>334</v>
      </c>
      <c r="E94" s="71">
        <v>0.62630529396614998</v>
      </c>
      <c r="F94" s="68">
        <v>24.064171122994701</v>
      </c>
      <c r="G94" s="71">
        <v>0.64254760556603396</v>
      </c>
      <c r="H94" s="68">
        <v>16.730328495034399</v>
      </c>
      <c r="I94" s="71">
        <v>0.67569134677201004</v>
      </c>
      <c r="J94" s="68">
        <v>34.224598930481299</v>
      </c>
      <c r="K94" s="71">
        <v>0.87112233588974597</v>
      </c>
      <c r="L94" s="68">
        <v>62.337662337662302</v>
      </c>
      <c r="M94" s="71">
        <v>0.61030285035629495</v>
      </c>
      <c r="N94" s="68">
        <v>24.5225362872422</v>
      </c>
      <c r="O94" s="71">
        <v>0.33186233124666298</v>
      </c>
      <c r="P94" s="68">
        <v>25.4211332312404</v>
      </c>
      <c r="Q94" s="71"/>
      <c r="R94" s="68"/>
    </row>
    <row r="95" spans="1:18" x14ac:dyDescent="0.2">
      <c r="A95" s="72" t="s">
        <v>516</v>
      </c>
      <c r="B95" s="66" t="s">
        <v>517</v>
      </c>
      <c r="C95" s="67">
        <v>67</v>
      </c>
      <c r="D95" s="67" t="s">
        <v>334</v>
      </c>
      <c r="E95" s="71">
        <v>0.45199476961835999</v>
      </c>
      <c r="F95" s="68">
        <v>4.6600458365164297</v>
      </c>
      <c r="G95" s="71">
        <v>0.38675540383956403</v>
      </c>
      <c r="H95" s="68">
        <v>2.6737967914438499</v>
      </c>
      <c r="I95" s="71">
        <v>0.57094854752511504</v>
      </c>
      <c r="J95" s="68">
        <v>8.7853323147440801</v>
      </c>
      <c r="K95" s="71">
        <v>0.78178928804426195</v>
      </c>
      <c r="L95" s="68">
        <v>27.8838808250573</v>
      </c>
      <c r="M95" s="71">
        <v>0.36163895486935899</v>
      </c>
      <c r="N95" s="68">
        <v>5.8059587471352199</v>
      </c>
      <c r="O95" s="71">
        <v>0.15884165381349999</v>
      </c>
      <c r="P95" s="68">
        <v>7.2741194486983201</v>
      </c>
      <c r="Q95" s="71"/>
      <c r="R95" s="68"/>
    </row>
    <row r="96" spans="1:18" x14ac:dyDescent="0.2">
      <c r="A96" s="72" t="s">
        <v>518</v>
      </c>
      <c r="B96" s="66" t="s">
        <v>519</v>
      </c>
      <c r="C96" s="67">
        <v>67</v>
      </c>
      <c r="D96" s="67" t="s">
        <v>334</v>
      </c>
      <c r="E96" s="71">
        <v>0.56619000242938</v>
      </c>
      <c r="F96" s="68">
        <v>13.368983957219299</v>
      </c>
      <c r="G96" s="71">
        <v>0.60225387538113695</v>
      </c>
      <c r="H96" s="68">
        <v>11.0007639419404</v>
      </c>
      <c r="I96" s="71">
        <v>0.65072349823067799</v>
      </c>
      <c r="J96" s="68">
        <v>25.286478227654701</v>
      </c>
      <c r="K96" s="71">
        <v>0.80498924750689205</v>
      </c>
      <c r="L96" s="68">
        <v>34.9885408708938</v>
      </c>
      <c r="M96" s="71">
        <v>0.57318883610451299</v>
      </c>
      <c r="N96" s="68">
        <v>20.320855614973301</v>
      </c>
      <c r="O96" s="71">
        <v>0.19979455492367901</v>
      </c>
      <c r="P96" s="68">
        <v>10.260336906585</v>
      </c>
      <c r="Q96" s="71"/>
      <c r="R96" s="68"/>
    </row>
    <row r="97" spans="1:18" x14ac:dyDescent="0.2">
      <c r="A97" s="72" t="s">
        <v>520</v>
      </c>
      <c r="B97" s="66" t="s">
        <v>521</v>
      </c>
      <c r="C97" s="67">
        <v>67</v>
      </c>
      <c r="D97" s="67" t="s">
        <v>334</v>
      </c>
      <c r="E97" s="71">
        <v>0.60937877284615205</v>
      </c>
      <c r="F97" s="68">
        <v>19.098548510313201</v>
      </c>
      <c r="G97" s="71">
        <v>0.56329835911417203</v>
      </c>
      <c r="H97" s="68">
        <v>7.7922077922077904</v>
      </c>
      <c r="I97" s="71">
        <v>0.62952488430284304</v>
      </c>
      <c r="J97" s="68">
        <v>18.869365928189499</v>
      </c>
      <c r="K97" s="71">
        <v>0.89938635541676004</v>
      </c>
      <c r="L97" s="68">
        <v>76.852559205500398</v>
      </c>
      <c r="M97" s="71">
        <v>0.55092042755344395</v>
      </c>
      <c r="N97" s="68">
        <v>17.8762414056532</v>
      </c>
      <c r="O97" s="71">
        <v>0.40376383784354303</v>
      </c>
      <c r="P97" s="68">
        <v>35.6814701378254</v>
      </c>
      <c r="Q97" s="71"/>
      <c r="R97" s="68"/>
    </row>
    <row r="98" spans="1:18" x14ac:dyDescent="0.2">
      <c r="A98" s="72" t="s">
        <v>522</v>
      </c>
      <c r="B98" s="66" t="s">
        <v>523</v>
      </c>
      <c r="C98" s="67">
        <v>67</v>
      </c>
      <c r="D98" s="67" t="s">
        <v>334</v>
      </c>
      <c r="E98" s="71">
        <v>0.60783726173508701</v>
      </c>
      <c r="F98" s="68">
        <v>18.716577540107</v>
      </c>
      <c r="G98" s="71">
        <v>0.56449879183393603</v>
      </c>
      <c r="H98" s="68">
        <v>7.9449961802902997</v>
      </c>
      <c r="I98" s="71">
        <v>0.62831636467508001</v>
      </c>
      <c r="J98" s="68">
        <v>18.487394957983199</v>
      </c>
      <c r="K98" s="71">
        <v>0.89729856997123902</v>
      </c>
      <c r="L98" s="68">
        <v>75.859434682964107</v>
      </c>
      <c r="M98" s="71">
        <v>0.517517814726841</v>
      </c>
      <c r="N98" s="68">
        <v>14.896867838044299</v>
      </c>
      <c r="O98" s="71">
        <v>0.43155476746833998</v>
      </c>
      <c r="P98" s="68">
        <v>39.892802450229702</v>
      </c>
      <c r="Q98" s="71"/>
      <c r="R98" s="68"/>
    </row>
    <row r="99" spans="1:18" x14ac:dyDescent="0.2">
      <c r="A99" s="72" t="s">
        <v>524</v>
      </c>
      <c r="B99" s="66" t="s">
        <v>525</v>
      </c>
      <c r="C99" s="67">
        <v>67</v>
      </c>
      <c r="D99" s="67" t="s">
        <v>334</v>
      </c>
      <c r="E99" s="71">
        <v>0.65580131297724498</v>
      </c>
      <c r="F99" s="68">
        <v>32.161955691367503</v>
      </c>
      <c r="G99" s="71">
        <v>0.66143646701829995</v>
      </c>
      <c r="H99" s="68">
        <v>20.244461420932002</v>
      </c>
      <c r="I99" s="71">
        <v>0.69071288224924199</v>
      </c>
      <c r="J99" s="68">
        <v>40.259740259740298</v>
      </c>
      <c r="K99" s="71">
        <v>0.94960055729517301</v>
      </c>
      <c r="L99" s="68">
        <v>95.798319327731093</v>
      </c>
      <c r="M99" s="71">
        <v>0.56947743467933498</v>
      </c>
      <c r="N99" s="68">
        <v>20.0152788388082</v>
      </c>
      <c r="O99" s="71">
        <v>0.40777922364417302</v>
      </c>
      <c r="P99" s="68">
        <v>36.370597243491602</v>
      </c>
      <c r="Q99" s="71"/>
      <c r="R99" s="68"/>
    </row>
    <row r="100" spans="1:18" x14ac:dyDescent="0.2">
      <c r="A100" s="72" t="s">
        <v>526</v>
      </c>
      <c r="B100" s="66" t="s">
        <v>527</v>
      </c>
      <c r="C100" s="67">
        <v>67</v>
      </c>
      <c r="D100" s="67" t="s">
        <v>334</v>
      </c>
      <c r="E100" s="71">
        <v>0.68690435398719496</v>
      </c>
      <c r="F100" s="68">
        <v>42.704354469060299</v>
      </c>
      <c r="G100" s="71">
        <v>0.64179952223877801</v>
      </c>
      <c r="H100" s="68">
        <v>16.501145912910602</v>
      </c>
      <c r="I100" s="71">
        <v>0.68609002807012998</v>
      </c>
      <c r="J100" s="68">
        <v>37.815126050420197</v>
      </c>
      <c r="K100" s="71">
        <v>0.87564187557921702</v>
      </c>
      <c r="L100" s="68">
        <v>64.247517188693706</v>
      </c>
      <c r="M100" s="71">
        <v>0.71422209026128303</v>
      </c>
      <c r="N100" s="68">
        <v>43.468296409472899</v>
      </c>
      <c r="O100" s="71">
        <v>0.51676825378656899</v>
      </c>
      <c r="P100" s="68">
        <v>51.990811638591097</v>
      </c>
      <c r="Q100" s="71"/>
      <c r="R100" s="68"/>
    </row>
    <row r="101" spans="1:18" x14ac:dyDescent="0.2">
      <c r="A101" s="72" t="s">
        <v>528</v>
      </c>
      <c r="B101" s="66" t="s">
        <v>529</v>
      </c>
      <c r="C101" s="67">
        <v>67</v>
      </c>
      <c r="D101" s="67" t="s">
        <v>334</v>
      </c>
      <c r="E101" s="71">
        <v>0.56286111211845502</v>
      </c>
      <c r="F101" s="68">
        <v>12.834224598930501</v>
      </c>
      <c r="G101" s="71">
        <v>0.55837892414463597</v>
      </c>
      <c r="H101" s="68">
        <v>7.2574484339190199</v>
      </c>
      <c r="I101" s="71">
        <v>0.62842854428570805</v>
      </c>
      <c r="J101" s="68">
        <v>18.563789152024398</v>
      </c>
      <c r="K101" s="71">
        <v>0.80393849735706002</v>
      </c>
      <c r="L101" s="68">
        <v>34.530175706646297</v>
      </c>
      <c r="M101" s="71">
        <v>0.51009501187648498</v>
      </c>
      <c r="N101" s="68">
        <v>13.9801375095493</v>
      </c>
      <c r="O101" s="71">
        <v>0.31346458292838703</v>
      </c>
      <c r="P101" s="68">
        <v>22.358346094946398</v>
      </c>
      <c r="Q101" s="71"/>
      <c r="R101" s="68"/>
    </row>
    <row r="102" spans="1:18" x14ac:dyDescent="0.2">
      <c r="A102" s="72" t="s">
        <v>530</v>
      </c>
      <c r="B102" s="66" t="s">
        <v>531</v>
      </c>
      <c r="C102" s="67">
        <v>67</v>
      </c>
      <c r="D102" s="67" t="s">
        <v>334</v>
      </c>
      <c r="E102" s="71">
        <v>0.58833966356378897</v>
      </c>
      <c r="F102" s="68">
        <v>16.195569136745601</v>
      </c>
      <c r="G102" s="71">
        <v>0.60804954057081695</v>
      </c>
      <c r="H102" s="68">
        <v>11.8411000763942</v>
      </c>
      <c r="I102" s="71">
        <v>0.64384272041423596</v>
      </c>
      <c r="J102" s="68">
        <v>23.223834988540901</v>
      </c>
      <c r="K102" s="71">
        <v>0.83609024424942502</v>
      </c>
      <c r="L102" s="68">
        <v>44.308632543926699</v>
      </c>
      <c r="M102" s="71">
        <v>0.47298099762470303</v>
      </c>
      <c r="N102" s="68">
        <v>11.764705882352899</v>
      </c>
      <c r="O102" s="71">
        <v>0.38073481495976402</v>
      </c>
      <c r="P102" s="68">
        <v>31.5467075038285</v>
      </c>
      <c r="Q102" s="71"/>
      <c r="R102" s="68"/>
    </row>
    <row r="103" spans="1:18" x14ac:dyDescent="0.2">
      <c r="A103" s="72" t="s">
        <v>532</v>
      </c>
      <c r="B103" s="66" t="s">
        <v>533</v>
      </c>
      <c r="C103" s="67">
        <v>67</v>
      </c>
      <c r="D103" s="67" t="s">
        <v>334</v>
      </c>
      <c r="E103" s="71">
        <v>0.56160910144216403</v>
      </c>
      <c r="F103" s="68">
        <v>12.605042016806699</v>
      </c>
      <c r="G103" s="71">
        <v>0.56600144510182404</v>
      </c>
      <c r="H103" s="68">
        <v>8.0213903743315491</v>
      </c>
      <c r="I103" s="71">
        <v>0.60419934105795903</v>
      </c>
      <c r="J103" s="68">
        <v>12.7578304048892</v>
      </c>
      <c r="K103" s="71">
        <v>0.83496500418601804</v>
      </c>
      <c r="L103" s="68">
        <v>44.1558441558442</v>
      </c>
      <c r="M103" s="71">
        <v>0.45813539192399</v>
      </c>
      <c r="N103" s="68">
        <v>10.695187165775399</v>
      </c>
      <c r="O103" s="71">
        <v>0.34474432494103102</v>
      </c>
      <c r="P103" s="68">
        <v>27.1822358346095</v>
      </c>
      <c r="Q103" s="71"/>
      <c r="R103" s="68"/>
    </row>
    <row r="104" spans="1:18" x14ac:dyDescent="0.2">
      <c r="A104" s="72" t="s">
        <v>534</v>
      </c>
      <c r="B104" s="66" t="s">
        <v>535</v>
      </c>
      <c r="C104" s="67">
        <v>67</v>
      </c>
      <c r="D104" s="67" t="s">
        <v>334</v>
      </c>
      <c r="E104" s="71">
        <v>0.52828224921737399</v>
      </c>
      <c r="F104" s="68">
        <v>9.2436974789915993</v>
      </c>
      <c r="G104" s="71">
        <v>0.50258233050452195</v>
      </c>
      <c r="H104" s="68">
        <v>5.3475935828876997</v>
      </c>
      <c r="I104" s="71">
        <v>0.59647940370556396</v>
      </c>
      <c r="J104" s="68">
        <v>11.8411000763942</v>
      </c>
      <c r="K104" s="71">
        <v>0.82832157407766605</v>
      </c>
      <c r="L104" s="68">
        <v>41.864018334606598</v>
      </c>
      <c r="M104" s="71">
        <v>0.43957838479810002</v>
      </c>
      <c r="N104" s="68">
        <v>9.3964858670740998</v>
      </c>
      <c r="O104" s="71">
        <v>0.27444955300101798</v>
      </c>
      <c r="P104" s="68">
        <v>17.381316998468598</v>
      </c>
      <c r="Q104" s="71"/>
      <c r="R104" s="68"/>
    </row>
    <row r="105" spans="1:18" x14ac:dyDescent="0.2">
      <c r="A105" s="72" t="s">
        <v>536</v>
      </c>
      <c r="B105" s="66" t="s">
        <v>537</v>
      </c>
      <c r="C105" s="67">
        <v>66</v>
      </c>
      <c r="D105" s="67" t="s">
        <v>334</v>
      </c>
      <c r="E105" s="71">
        <v>0.65169700294267896</v>
      </c>
      <c r="F105" s="68">
        <v>22.0183486238532</v>
      </c>
      <c r="G105" s="71">
        <v>0.56583521581073704</v>
      </c>
      <c r="H105" s="68">
        <v>7.1559633027522898</v>
      </c>
      <c r="I105" s="71">
        <v>0.73783296584463898</v>
      </c>
      <c r="J105" s="68">
        <v>44.954128440367001</v>
      </c>
      <c r="K105" s="71">
        <v>0.82935061535585797</v>
      </c>
      <c r="L105" s="68">
        <v>37.9816513761468</v>
      </c>
      <c r="M105" s="71">
        <v>0.69302554027504903</v>
      </c>
      <c r="N105" s="68">
        <v>52.110091743119298</v>
      </c>
      <c r="O105" s="71">
        <v>0.43244067742711101</v>
      </c>
      <c r="P105" s="68">
        <v>19.449541284403701</v>
      </c>
      <c r="Q105" s="71"/>
      <c r="R105" s="68"/>
    </row>
    <row r="106" spans="1:18" x14ac:dyDescent="0.2">
      <c r="A106" s="72" t="s">
        <v>538</v>
      </c>
      <c r="B106" s="66" t="s">
        <v>539</v>
      </c>
      <c r="C106" s="67">
        <v>67</v>
      </c>
      <c r="D106" s="67" t="s">
        <v>334</v>
      </c>
      <c r="E106" s="71">
        <v>0.60869811967447895</v>
      </c>
      <c r="F106" s="68">
        <v>18.869365928189499</v>
      </c>
      <c r="G106" s="71">
        <v>0.62265268371493898</v>
      </c>
      <c r="H106" s="68">
        <v>14.438502673796799</v>
      </c>
      <c r="I106" s="71">
        <v>0.67874785231438695</v>
      </c>
      <c r="J106" s="68">
        <v>35.141329258976299</v>
      </c>
      <c r="K106" s="71">
        <v>0.80842573301387699</v>
      </c>
      <c r="L106" s="68">
        <v>35.981665393430099</v>
      </c>
      <c r="M106" s="71">
        <v>0.62143705463182897</v>
      </c>
      <c r="N106" s="68">
        <v>26.203208556149701</v>
      </c>
      <c r="O106" s="71">
        <v>0.312227274697365</v>
      </c>
      <c r="P106" s="68">
        <v>22.128637059724301</v>
      </c>
      <c r="Q106" s="71"/>
      <c r="R106" s="68"/>
    </row>
    <row r="107" spans="1:18" x14ac:dyDescent="0.2">
      <c r="A107" s="72" t="s">
        <v>540</v>
      </c>
      <c r="B107" s="66" t="s">
        <v>541</v>
      </c>
      <c r="C107" s="67">
        <v>67</v>
      </c>
      <c r="D107" s="67" t="s">
        <v>334</v>
      </c>
      <c r="E107" s="71">
        <v>0.87410670216657504</v>
      </c>
      <c r="F107" s="68">
        <v>93.353705118411</v>
      </c>
      <c r="G107" s="71">
        <v>0.84782687438955395</v>
      </c>
      <c r="H107" s="68">
        <v>80.443086325439296</v>
      </c>
      <c r="I107" s="71">
        <v>0.83824723027764303</v>
      </c>
      <c r="J107" s="68">
        <v>90.985485103132206</v>
      </c>
      <c r="K107" s="71">
        <v>0.91124870476216902</v>
      </c>
      <c r="L107" s="68">
        <v>82.658517952635606</v>
      </c>
      <c r="M107" s="71">
        <v>0.89236935866983402</v>
      </c>
      <c r="N107" s="68">
        <v>85.103132161955699</v>
      </c>
      <c r="O107" s="71">
        <v>0.88084134273367298</v>
      </c>
      <c r="P107" s="68">
        <v>93.568147013782493</v>
      </c>
      <c r="Q107" s="71"/>
      <c r="R107" s="68"/>
    </row>
    <row r="108" spans="1:18" x14ac:dyDescent="0.2">
      <c r="A108" s="72" t="s">
        <v>542</v>
      </c>
      <c r="B108" s="66" t="s">
        <v>543</v>
      </c>
      <c r="C108" s="67">
        <v>67</v>
      </c>
      <c r="D108" s="67" t="s">
        <v>334</v>
      </c>
      <c r="E108" s="71">
        <v>0.879822162821292</v>
      </c>
      <c r="F108" s="68">
        <v>94.117647058823493</v>
      </c>
      <c r="G108" s="71">
        <v>0.84487275852964006</v>
      </c>
      <c r="H108" s="68">
        <v>78.991596638655494</v>
      </c>
      <c r="I108" s="71">
        <v>0.82074818096205904</v>
      </c>
      <c r="J108" s="68">
        <v>87.624140565317006</v>
      </c>
      <c r="K108" s="71">
        <v>0.92410472909263597</v>
      </c>
      <c r="L108" s="68">
        <v>88.082505729564602</v>
      </c>
      <c r="M108" s="71">
        <v>0.92206057007125897</v>
      </c>
      <c r="N108" s="68">
        <v>90.909090909090907</v>
      </c>
      <c r="O108" s="71">
        <v>0.88732457545086696</v>
      </c>
      <c r="P108" s="68">
        <v>93.721286370597198</v>
      </c>
      <c r="Q108" s="71"/>
      <c r="R108" s="68"/>
    </row>
    <row r="109" spans="1:18" x14ac:dyDescent="0.2">
      <c r="A109" s="72" t="s">
        <v>544</v>
      </c>
      <c r="B109" s="66" t="s">
        <v>545</v>
      </c>
      <c r="C109" s="67">
        <v>67</v>
      </c>
      <c r="D109" s="67" t="s">
        <v>334</v>
      </c>
      <c r="E109" s="71">
        <v>0.92570460727219706</v>
      </c>
      <c r="F109" s="68">
        <v>99.770817417876202</v>
      </c>
      <c r="G109" s="71">
        <v>0.92380824857275601</v>
      </c>
      <c r="H109" s="68">
        <v>98.854087089381196</v>
      </c>
      <c r="I109" s="71">
        <v>0.86291553382402997</v>
      </c>
      <c r="J109" s="68">
        <v>94.805194805194802</v>
      </c>
      <c r="K109" s="71">
        <v>0.94826134111462501</v>
      </c>
      <c r="L109" s="68">
        <v>95.569136745607295</v>
      </c>
      <c r="M109" s="71">
        <v>0.98515439429928697</v>
      </c>
      <c r="N109" s="68">
        <v>98.090145148968702</v>
      </c>
      <c r="O109" s="71">
        <v>0.90838351855028698</v>
      </c>
      <c r="P109" s="68">
        <v>95.558958652373704</v>
      </c>
      <c r="Q109" s="71"/>
      <c r="R109" s="68"/>
    </row>
    <row r="110" spans="1:18" x14ac:dyDescent="0.2">
      <c r="A110" s="72" t="s">
        <v>546</v>
      </c>
      <c r="B110" s="66" t="s">
        <v>547</v>
      </c>
      <c r="C110" s="67">
        <v>67</v>
      </c>
      <c r="D110" s="67" t="s">
        <v>334</v>
      </c>
      <c r="E110" s="71">
        <v>0.833623674586775</v>
      </c>
      <c r="F110" s="68">
        <v>86.249045072574503</v>
      </c>
      <c r="G110" s="71">
        <v>0.87295088791355102</v>
      </c>
      <c r="H110" s="68">
        <v>89.152024446142093</v>
      </c>
      <c r="I110" s="71">
        <v>0.80042771893940601</v>
      </c>
      <c r="J110" s="68">
        <v>82.200152788388095</v>
      </c>
      <c r="K110" s="71">
        <v>0.88713910407680097</v>
      </c>
      <c r="L110" s="68">
        <v>70.588235294117695</v>
      </c>
      <c r="M110" s="71">
        <v>0.88494655581947801</v>
      </c>
      <c r="N110" s="68">
        <v>83.3460656990069</v>
      </c>
      <c r="O110" s="71">
        <v>0.72265410618463899</v>
      </c>
      <c r="P110" s="68">
        <v>81.852986217457897</v>
      </c>
      <c r="Q110" s="71"/>
      <c r="R110" s="68"/>
    </row>
    <row r="111" spans="1:18" x14ac:dyDescent="0.2">
      <c r="A111" s="72" t="s">
        <v>548</v>
      </c>
      <c r="B111" s="66" t="s">
        <v>549</v>
      </c>
      <c r="C111" s="67">
        <v>67</v>
      </c>
      <c r="D111" s="67" t="s">
        <v>334</v>
      </c>
      <c r="E111" s="71">
        <v>0.86542371605998203</v>
      </c>
      <c r="F111" s="68">
        <v>91.443850267379702</v>
      </c>
      <c r="G111" s="71">
        <v>0.89537792380653203</v>
      </c>
      <c r="H111" s="68">
        <v>94.805194805194802</v>
      </c>
      <c r="I111" s="71">
        <v>0.803426045148666</v>
      </c>
      <c r="J111" s="68">
        <v>82.964094728800603</v>
      </c>
      <c r="K111" s="71">
        <v>0.930994554139709</v>
      </c>
      <c r="L111" s="68">
        <v>90.603514132925895</v>
      </c>
      <c r="M111" s="71">
        <v>0.98886579572446498</v>
      </c>
      <c r="N111" s="68">
        <v>98.3193277310924</v>
      </c>
      <c r="O111" s="71">
        <v>0.70845426148053903</v>
      </c>
      <c r="P111" s="68">
        <v>80.015313935681505</v>
      </c>
      <c r="Q111" s="71"/>
      <c r="R111" s="68"/>
    </row>
    <row r="112" spans="1:18" x14ac:dyDescent="0.2">
      <c r="A112" s="72" t="s">
        <v>399</v>
      </c>
      <c r="B112" s="66" t="s">
        <v>550</v>
      </c>
      <c r="C112" s="67">
        <v>69</v>
      </c>
      <c r="D112" s="67" t="s">
        <v>334</v>
      </c>
      <c r="E112" s="71">
        <v>0.79262305701948899</v>
      </c>
      <c r="F112" s="68">
        <v>86.850152905198797</v>
      </c>
      <c r="G112" s="71">
        <v>0.89443954288580396</v>
      </c>
      <c r="H112" s="68">
        <v>92.201834862385297</v>
      </c>
      <c r="I112" s="71">
        <v>0.78973709766171896</v>
      </c>
      <c r="J112" s="68">
        <v>77.217125382263006</v>
      </c>
      <c r="K112" s="71">
        <v>0.85920776926701403</v>
      </c>
      <c r="L112" s="68">
        <v>74.311926605504595</v>
      </c>
      <c r="M112" s="71">
        <v>0.84116773874319595</v>
      </c>
      <c r="N112" s="68">
        <v>91.896024464831797</v>
      </c>
      <c r="O112" s="71">
        <v>0.57856313653971303</v>
      </c>
      <c r="P112" s="68">
        <v>66.462480857580402</v>
      </c>
      <c r="Q112" s="71"/>
      <c r="R112" s="68"/>
    </row>
    <row r="113" spans="1:18" x14ac:dyDescent="0.2">
      <c r="A113" s="72" t="s">
        <v>551</v>
      </c>
      <c r="B113" s="66" t="s">
        <v>552</v>
      </c>
      <c r="C113" s="67">
        <v>67</v>
      </c>
      <c r="D113" s="67" t="s">
        <v>334</v>
      </c>
      <c r="E113" s="71">
        <v>0.79911553996585405</v>
      </c>
      <c r="F113" s="68">
        <v>78.991596638655494</v>
      </c>
      <c r="G113" s="71">
        <v>0.83945524106515401</v>
      </c>
      <c r="H113" s="68">
        <v>77.540106951871607</v>
      </c>
      <c r="I113" s="71">
        <v>0.76716859589374398</v>
      </c>
      <c r="J113" s="68">
        <v>70.053475935828899</v>
      </c>
      <c r="K113" s="71">
        <v>0.82123064427168802</v>
      </c>
      <c r="L113" s="68">
        <v>39.1138273491215</v>
      </c>
      <c r="M113" s="71">
        <v>0.88865795724465602</v>
      </c>
      <c r="N113" s="68">
        <v>84.186401833460593</v>
      </c>
      <c r="O113" s="71">
        <v>0.679065261354032</v>
      </c>
      <c r="P113" s="68">
        <v>75.7274119448698</v>
      </c>
      <c r="Q113" s="71"/>
      <c r="R113" s="68"/>
    </row>
    <row r="114" spans="1:18" x14ac:dyDescent="0.2">
      <c r="A114" s="72" t="s">
        <v>553</v>
      </c>
      <c r="B114" s="66" t="s">
        <v>554</v>
      </c>
      <c r="C114" s="67">
        <v>69</v>
      </c>
      <c r="D114" s="67" t="s">
        <v>334</v>
      </c>
      <c r="E114" s="71">
        <v>0.86568672860155904</v>
      </c>
      <c r="F114" s="68">
        <v>96.941896024464796</v>
      </c>
      <c r="G114" s="71">
        <v>0.96083355533510095</v>
      </c>
      <c r="H114" s="68">
        <v>99.235474006116206</v>
      </c>
      <c r="I114" s="71">
        <v>0.82256540329000405</v>
      </c>
      <c r="J114" s="68">
        <v>87.767584097859299</v>
      </c>
      <c r="K114" s="71">
        <v>0.92799264319914099</v>
      </c>
      <c r="L114" s="68">
        <v>93.730886850152899</v>
      </c>
      <c r="M114" s="71">
        <v>0.94012864918357197</v>
      </c>
      <c r="N114" s="68">
        <v>96.788990825688103</v>
      </c>
      <c r="O114" s="71">
        <v>0.67691339199997502</v>
      </c>
      <c r="P114" s="68">
        <v>83.767228177641698</v>
      </c>
      <c r="Q114" s="71"/>
      <c r="R114" s="68"/>
    </row>
    <row r="115" spans="1:18" x14ac:dyDescent="0.2">
      <c r="A115" s="72" t="s">
        <v>555</v>
      </c>
      <c r="B115" s="66" t="s">
        <v>556</v>
      </c>
      <c r="C115" s="67">
        <v>69</v>
      </c>
      <c r="D115" s="67" t="s">
        <v>334</v>
      </c>
      <c r="E115" s="71">
        <v>0.83240580384943796</v>
      </c>
      <c r="F115" s="68">
        <v>92.354740061162104</v>
      </c>
      <c r="G115" s="71">
        <v>0.97226529650758597</v>
      </c>
      <c r="H115" s="68">
        <v>99.541284403669707</v>
      </c>
      <c r="I115" s="71">
        <v>0.78987440907409101</v>
      </c>
      <c r="J115" s="68">
        <v>77.370030581039799</v>
      </c>
      <c r="K115" s="71">
        <v>0.86620210435705602</v>
      </c>
      <c r="L115" s="68">
        <v>75.993883792048905</v>
      </c>
      <c r="M115" s="71">
        <v>0.78461864706298101</v>
      </c>
      <c r="N115" s="68">
        <v>88.226299694189606</v>
      </c>
      <c r="O115" s="71">
        <v>0.74906856224547402</v>
      </c>
      <c r="P115" s="68">
        <v>90.964777947932603</v>
      </c>
      <c r="Q115" s="71"/>
      <c r="R115" s="68"/>
    </row>
    <row r="116" spans="1:18" x14ac:dyDescent="0.2">
      <c r="A116" s="72" t="s">
        <v>557</v>
      </c>
      <c r="B116" s="66" t="s">
        <v>558</v>
      </c>
      <c r="C116" s="67">
        <v>69</v>
      </c>
      <c r="D116" s="67" t="s">
        <v>334</v>
      </c>
      <c r="E116" s="71">
        <v>0.87052351407879003</v>
      </c>
      <c r="F116" s="68">
        <v>97.706422018348604</v>
      </c>
      <c r="G116" s="71">
        <v>0.94133094568348796</v>
      </c>
      <c r="H116" s="68">
        <v>98.470948012232398</v>
      </c>
      <c r="I116" s="71">
        <v>0.804321894640187</v>
      </c>
      <c r="J116" s="68">
        <v>81.498470948012198</v>
      </c>
      <c r="K116" s="71">
        <v>0.90446577158758301</v>
      </c>
      <c r="L116" s="68">
        <v>87.767584097859299</v>
      </c>
      <c r="M116" s="71">
        <v>0.94719728564359895</v>
      </c>
      <c r="N116" s="68">
        <v>96.941896024464796</v>
      </c>
      <c r="O116" s="71">
        <v>0.755301672839094</v>
      </c>
      <c r="P116" s="68">
        <v>91.730474732006101</v>
      </c>
      <c r="Q116" s="71"/>
      <c r="R116" s="68"/>
    </row>
    <row r="117" spans="1:18" x14ac:dyDescent="0.2">
      <c r="A117" s="72" t="s">
        <v>559</v>
      </c>
      <c r="B117" s="66" t="s">
        <v>560</v>
      </c>
      <c r="C117" s="67">
        <v>69</v>
      </c>
      <c r="D117" s="67" t="s">
        <v>334</v>
      </c>
      <c r="E117" s="71">
        <v>0.77355115837620403</v>
      </c>
      <c r="F117" s="68">
        <v>82.262996941896006</v>
      </c>
      <c r="G117" s="71">
        <v>0.84769995125134801</v>
      </c>
      <c r="H117" s="68">
        <v>79.816513761467903</v>
      </c>
      <c r="I117" s="71">
        <v>0.74539347029096503</v>
      </c>
      <c r="J117" s="68">
        <v>56.422018348623901</v>
      </c>
      <c r="K117" s="71">
        <v>0.82689721126499005</v>
      </c>
      <c r="L117" s="68">
        <v>62.538226299694202</v>
      </c>
      <c r="M117" s="71">
        <v>0.75634410122287399</v>
      </c>
      <c r="N117" s="68">
        <v>85.626911314984696</v>
      </c>
      <c r="O117" s="71">
        <v>0.69142105785084296</v>
      </c>
      <c r="P117" s="68">
        <v>85.451761102603399</v>
      </c>
      <c r="Q117" s="71"/>
      <c r="R117" s="68"/>
    </row>
    <row r="118" spans="1:18" x14ac:dyDescent="0.2">
      <c r="A118" s="72" t="s">
        <v>561</v>
      </c>
      <c r="B118" s="66" t="s">
        <v>562</v>
      </c>
      <c r="C118" s="67">
        <v>69</v>
      </c>
      <c r="D118" s="67" t="s">
        <v>334</v>
      </c>
      <c r="E118" s="71">
        <v>0.85322738003152099</v>
      </c>
      <c r="F118" s="68">
        <v>95.259938837920501</v>
      </c>
      <c r="G118" s="71">
        <v>0.92684273321407595</v>
      </c>
      <c r="H118" s="68">
        <v>97.247706422018396</v>
      </c>
      <c r="I118" s="71">
        <v>0.83073093493100103</v>
      </c>
      <c r="J118" s="68">
        <v>89.296636085626901</v>
      </c>
      <c r="K118" s="71">
        <v>0.98014711657073095</v>
      </c>
      <c r="L118" s="68">
        <v>98.776758409785899</v>
      </c>
      <c r="M118" s="71">
        <v>0.88357955750335804</v>
      </c>
      <c r="N118" s="68">
        <v>94.801223241590193</v>
      </c>
      <c r="O118" s="71">
        <v>0.64483655793843797</v>
      </c>
      <c r="P118" s="68">
        <v>79.019908116385906</v>
      </c>
      <c r="Q118" s="71"/>
      <c r="R118" s="68"/>
    </row>
    <row r="119" spans="1:18" x14ac:dyDescent="0.2">
      <c r="A119" s="72" t="s">
        <v>563</v>
      </c>
      <c r="B119" s="66" t="s">
        <v>564</v>
      </c>
      <c r="C119" s="67">
        <v>69</v>
      </c>
      <c r="D119" s="67" t="s">
        <v>334</v>
      </c>
      <c r="E119" s="71">
        <v>0.84618367054836197</v>
      </c>
      <c r="F119" s="68">
        <v>94.3425076452599</v>
      </c>
      <c r="G119" s="71">
        <v>0.95282811643276</v>
      </c>
      <c r="H119" s="68">
        <v>99.082568807339499</v>
      </c>
      <c r="I119" s="71">
        <v>0.79565277575933202</v>
      </c>
      <c r="J119" s="68">
        <v>78.746177370030594</v>
      </c>
      <c r="K119" s="71">
        <v>0.89796294884292704</v>
      </c>
      <c r="L119" s="68">
        <v>86.238532110091796</v>
      </c>
      <c r="M119" s="71">
        <v>0.79875591998303497</v>
      </c>
      <c r="N119" s="68">
        <v>89.296636085626901</v>
      </c>
      <c r="O119" s="71">
        <v>0.78571859172375502</v>
      </c>
      <c r="P119" s="68">
        <v>94.180704441041399</v>
      </c>
      <c r="Q119" s="71"/>
      <c r="R119" s="68"/>
    </row>
    <row r="120" spans="1:18" x14ac:dyDescent="0.2">
      <c r="A120" s="72" t="s">
        <v>565</v>
      </c>
      <c r="B120" s="66" t="s">
        <v>566</v>
      </c>
      <c r="C120" s="67">
        <v>70</v>
      </c>
      <c r="D120" s="67" t="s">
        <v>334</v>
      </c>
      <c r="E120" s="71">
        <v>0.77887693210492104</v>
      </c>
      <c r="F120" s="68">
        <v>63.698630136986303</v>
      </c>
      <c r="G120" s="71">
        <v>0.86909291469583105</v>
      </c>
      <c r="H120" s="68">
        <v>78.571428571428598</v>
      </c>
      <c r="I120" s="71">
        <v>0.71934198819833295</v>
      </c>
      <c r="J120" s="68">
        <v>30.821917808219201</v>
      </c>
      <c r="K120" s="71">
        <v>0.88055106910395697</v>
      </c>
      <c r="L120" s="68">
        <v>62.622309197651703</v>
      </c>
      <c r="M120" s="71">
        <v>0.78397345923184902</v>
      </c>
      <c r="N120" s="68">
        <v>52.054794520547901</v>
      </c>
      <c r="O120" s="71">
        <v>0.64142522929463597</v>
      </c>
      <c r="P120" s="68">
        <v>69.735553379040198</v>
      </c>
      <c r="Q120" s="71"/>
      <c r="R120" s="68"/>
    </row>
    <row r="121" spans="1:18" x14ac:dyDescent="0.2">
      <c r="A121" s="72" t="s">
        <v>567</v>
      </c>
      <c r="B121" s="66" t="s">
        <v>568</v>
      </c>
      <c r="C121" s="67">
        <v>69</v>
      </c>
      <c r="D121" s="67" t="s">
        <v>334</v>
      </c>
      <c r="E121" s="71">
        <v>0.58898369161238295</v>
      </c>
      <c r="F121" s="68">
        <v>28.134556574923501</v>
      </c>
      <c r="G121" s="71">
        <v>0.68878748618241903</v>
      </c>
      <c r="H121" s="68">
        <v>22.0183486238532</v>
      </c>
      <c r="I121" s="71">
        <v>0.68024945178398799</v>
      </c>
      <c r="J121" s="68">
        <v>25.2293577981651</v>
      </c>
      <c r="K121" s="71">
        <v>0.76146864266601899</v>
      </c>
      <c r="L121" s="68">
        <v>43.272171253822599</v>
      </c>
      <c r="M121" s="71">
        <v>0.572559553262176</v>
      </c>
      <c r="N121" s="68">
        <v>51.070336391437301</v>
      </c>
      <c r="O121" s="71">
        <v>0.24185332416731301</v>
      </c>
      <c r="P121" s="68">
        <v>11.026033690658499</v>
      </c>
      <c r="Q121" s="71"/>
      <c r="R121" s="68"/>
    </row>
    <row r="122" spans="1:18" x14ac:dyDescent="0.2">
      <c r="A122" s="72" t="s">
        <v>569</v>
      </c>
      <c r="B122" s="66" t="s">
        <v>570</v>
      </c>
      <c r="C122" s="67">
        <v>69</v>
      </c>
      <c r="D122" s="67" t="s">
        <v>334</v>
      </c>
      <c r="E122" s="71">
        <v>0.61192474555115195</v>
      </c>
      <c r="F122" s="68">
        <v>34.250764525993901</v>
      </c>
      <c r="G122" s="71">
        <v>0.80757269348809602</v>
      </c>
      <c r="H122" s="68">
        <v>64.525993883792097</v>
      </c>
      <c r="I122" s="71">
        <v>0.70650009332402997</v>
      </c>
      <c r="J122" s="68">
        <v>35.932721712538203</v>
      </c>
      <c r="K122" s="71">
        <v>0.65660109887631801</v>
      </c>
      <c r="L122" s="68">
        <v>22.4770642201835</v>
      </c>
      <c r="M122" s="71">
        <v>0.51601046158196096</v>
      </c>
      <c r="N122" s="68">
        <v>35.779816513761503</v>
      </c>
      <c r="O122" s="71">
        <v>0.37293938048535402</v>
      </c>
      <c r="P122" s="68">
        <v>29.402756508422701</v>
      </c>
      <c r="Q122" s="71"/>
      <c r="R122" s="68"/>
    </row>
    <row r="123" spans="1:18" x14ac:dyDescent="0.2">
      <c r="A123" s="72" t="s">
        <v>571</v>
      </c>
      <c r="B123" s="66" t="s">
        <v>572</v>
      </c>
      <c r="C123" s="67">
        <v>70</v>
      </c>
      <c r="D123" s="67" t="s">
        <v>334</v>
      </c>
      <c r="E123" s="71">
        <v>0.64064230993446203</v>
      </c>
      <c r="F123" s="68">
        <v>17.612524461839499</v>
      </c>
      <c r="G123" s="71">
        <v>0.61487400155205496</v>
      </c>
      <c r="H123" s="68">
        <v>10.0782778864971</v>
      </c>
      <c r="I123" s="71">
        <v>0.63706016020948397</v>
      </c>
      <c r="J123" s="68">
        <v>9.2954990215264193</v>
      </c>
      <c r="K123" s="71">
        <v>0.78141059361778697</v>
      </c>
      <c r="L123" s="68">
        <v>22.994129158512699</v>
      </c>
      <c r="M123" s="71">
        <v>0.65212028412232603</v>
      </c>
      <c r="N123" s="68">
        <v>18.9823874755382</v>
      </c>
      <c r="O123" s="71">
        <v>0.51774651017065998</v>
      </c>
      <c r="P123" s="68">
        <v>48.677766895200797</v>
      </c>
      <c r="Q123" s="71"/>
      <c r="R123" s="68"/>
    </row>
    <row r="124" spans="1:18" x14ac:dyDescent="0.2">
      <c r="A124" s="72" t="s">
        <v>573</v>
      </c>
      <c r="B124" s="66" t="s">
        <v>574</v>
      </c>
      <c r="C124" s="67">
        <v>70</v>
      </c>
      <c r="D124" s="67" t="s">
        <v>334</v>
      </c>
      <c r="E124" s="71">
        <v>0.73246137863107297</v>
      </c>
      <c r="F124" s="68">
        <v>44.814090019569498</v>
      </c>
      <c r="G124" s="71">
        <v>0.74179339487760798</v>
      </c>
      <c r="H124" s="68">
        <v>32.681017612524499</v>
      </c>
      <c r="I124" s="71">
        <v>0.70261757019806803</v>
      </c>
      <c r="J124" s="68">
        <v>23.972602739726</v>
      </c>
      <c r="K124" s="71">
        <v>0.86132909971591698</v>
      </c>
      <c r="L124" s="68">
        <v>53.3268101761252</v>
      </c>
      <c r="M124" s="71">
        <v>0.796733443919868</v>
      </c>
      <c r="N124" s="68">
        <v>57.5342465753425</v>
      </c>
      <c r="O124" s="71">
        <v>0.55983338444390196</v>
      </c>
      <c r="P124" s="68">
        <v>55.2399608227228</v>
      </c>
      <c r="Q124" s="71"/>
      <c r="R124" s="68"/>
    </row>
    <row r="125" spans="1:18" x14ac:dyDescent="0.2">
      <c r="A125" s="72" t="s">
        <v>575</v>
      </c>
      <c r="B125" s="66" t="s">
        <v>576</v>
      </c>
      <c r="C125" s="67">
        <v>67</v>
      </c>
      <c r="D125" s="67" t="s">
        <v>334</v>
      </c>
      <c r="E125" s="71">
        <v>0.79827325844347796</v>
      </c>
      <c r="F125" s="68">
        <v>78.838808250572995</v>
      </c>
      <c r="G125" s="71">
        <v>0.85618191223143802</v>
      </c>
      <c r="H125" s="68">
        <v>83.651642475171897</v>
      </c>
      <c r="I125" s="71">
        <v>0.77326609636479104</v>
      </c>
      <c r="J125" s="68">
        <v>72.498090145149007</v>
      </c>
      <c r="K125" s="71">
        <v>0.84515740165564801</v>
      </c>
      <c r="L125" s="68">
        <v>48.281130634071801</v>
      </c>
      <c r="M125" s="71">
        <v>0.93319477434679299</v>
      </c>
      <c r="N125" s="68">
        <v>92.360580595874694</v>
      </c>
      <c r="O125" s="71">
        <v>0.58356610761871996</v>
      </c>
      <c r="P125" s="68">
        <v>62.940275650842302</v>
      </c>
      <c r="Q125" s="71"/>
      <c r="R125" s="68"/>
    </row>
    <row r="126" spans="1:18" x14ac:dyDescent="0.2">
      <c r="A126" s="72" t="s">
        <v>577</v>
      </c>
      <c r="B126" s="66" t="s">
        <v>578</v>
      </c>
      <c r="C126" s="67">
        <v>67</v>
      </c>
      <c r="D126" s="67" t="s">
        <v>334</v>
      </c>
      <c r="E126" s="71">
        <v>0.76530627952450003</v>
      </c>
      <c r="F126" s="68">
        <v>69.747899159663902</v>
      </c>
      <c r="G126" s="71">
        <v>0.82463306943982095</v>
      </c>
      <c r="H126" s="68">
        <v>70.511841100076396</v>
      </c>
      <c r="I126" s="71">
        <v>0.75028385883323401</v>
      </c>
      <c r="J126" s="68">
        <v>63.483575248281099</v>
      </c>
      <c r="K126" s="71">
        <v>0.80335648436683904</v>
      </c>
      <c r="L126" s="68">
        <v>34.071810542398801</v>
      </c>
      <c r="M126" s="71">
        <v>0.86638954869358697</v>
      </c>
      <c r="N126" s="68">
        <v>79.831932773109202</v>
      </c>
      <c r="O126" s="71">
        <v>0.58186843628901896</v>
      </c>
      <c r="P126" s="68">
        <v>62.2511485451761</v>
      </c>
      <c r="Q126" s="71"/>
      <c r="R126" s="68"/>
    </row>
    <row r="127" spans="1:18" x14ac:dyDescent="0.2">
      <c r="A127" s="72" t="s">
        <v>579</v>
      </c>
      <c r="B127" s="66" t="s">
        <v>580</v>
      </c>
      <c r="C127" s="67">
        <v>67</v>
      </c>
      <c r="D127" s="67" t="s">
        <v>334</v>
      </c>
      <c r="E127" s="71">
        <v>0.68962049020852301</v>
      </c>
      <c r="F127" s="68">
        <v>44.079449961802901</v>
      </c>
      <c r="G127" s="71">
        <v>0.81229798366745198</v>
      </c>
      <c r="H127" s="68">
        <v>64.400305576776205</v>
      </c>
      <c r="I127" s="71">
        <v>0.694648023472065</v>
      </c>
      <c r="J127" s="68">
        <v>41.940412528647798</v>
      </c>
      <c r="K127" s="71">
        <v>0.78430099920000496</v>
      </c>
      <c r="L127" s="68">
        <v>28.8006111535523</v>
      </c>
      <c r="M127" s="71">
        <v>0.73649049881235196</v>
      </c>
      <c r="N127" s="68">
        <v>49.503437738731897</v>
      </c>
      <c r="O127" s="71">
        <v>0.42036494589074103</v>
      </c>
      <c r="P127" s="68">
        <v>38.208269525268001</v>
      </c>
      <c r="Q127" s="71"/>
      <c r="R127" s="68"/>
    </row>
    <row r="128" spans="1:18" x14ac:dyDescent="0.2">
      <c r="A128" s="72" t="s">
        <v>581</v>
      </c>
      <c r="B128" s="66" t="s">
        <v>582</v>
      </c>
      <c r="C128" s="67">
        <v>67</v>
      </c>
      <c r="D128" s="67" t="s">
        <v>334</v>
      </c>
      <c r="E128" s="71">
        <v>0.724501013207557</v>
      </c>
      <c r="F128" s="68">
        <v>55.920550038197099</v>
      </c>
      <c r="G128" s="71">
        <v>0.82832816036727897</v>
      </c>
      <c r="H128" s="68">
        <v>71.886936592818998</v>
      </c>
      <c r="I128" s="71">
        <v>0.71299263011032898</v>
      </c>
      <c r="J128" s="68">
        <v>48.510313216195598</v>
      </c>
      <c r="K128" s="71">
        <v>0.81106067858187703</v>
      </c>
      <c r="L128" s="68">
        <v>36.363636363636402</v>
      </c>
      <c r="M128" s="71">
        <v>0.81442992874109299</v>
      </c>
      <c r="N128" s="68">
        <v>69.747899159663902</v>
      </c>
      <c r="O128" s="71">
        <v>0.45569366823720903</v>
      </c>
      <c r="P128" s="68">
        <v>43.491577335375197</v>
      </c>
      <c r="Q128" s="71"/>
      <c r="R128" s="68"/>
    </row>
    <row r="129" spans="1:18" x14ac:dyDescent="0.2">
      <c r="A129" s="72" t="s">
        <v>583</v>
      </c>
      <c r="B129" s="66" t="s">
        <v>584</v>
      </c>
      <c r="C129" s="67">
        <v>67</v>
      </c>
      <c r="D129" s="67" t="s">
        <v>334</v>
      </c>
      <c r="E129" s="71">
        <v>0.72604615802036898</v>
      </c>
      <c r="F129" s="68">
        <v>56.226126814362097</v>
      </c>
      <c r="G129" s="71">
        <v>0.79343350773280696</v>
      </c>
      <c r="H129" s="68">
        <v>56.913674560733398</v>
      </c>
      <c r="I129" s="71">
        <v>0.69620814151045296</v>
      </c>
      <c r="J129" s="68">
        <v>42.245989304812802</v>
      </c>
      <c r="K129" s="71">
        <v>0.79316850263286698</v>
      </c>
      <c r="L129" s="68">
        <v>31.550802139037401</v>
      </c>
      <c r="M129" s="71">
        <v>0.87010095011876498</v>
      </c>
      <c r="N129" s="68">
        <v>80.825057295645493</v>
      </c>
      <c r="O129" s="71">
        <v>0.47731968810695502</v>
      </c>
      <c r="P129" s="68">
        <v>46.630934150076598</v>
      </c>
      <c r="Q129" s="71"/>
      <c r="R129" s="68"/>
    </row>
    <row r="130" spans="1:18" x14ac:dyDescent="0.2">
      <c r="A130" s="72" t="s">
        <v>585</v>
      </c>
      <c r="B130" s="66" t="s">
        <v>586</v>
      </c>
      <c r="C130" s="67">
        <v>69</v>
      </c>
      <c r="D130" s="67" t="s">
        <v>334</v>
      </c>
      <c r="E130" s="71">
        <v>0.79279151195745701</v>
      </c>
      <c r="F130" s="68">
        <v>87.003058103975505</v>
      </c>
      <c r="G130" s="71">
        <v>0.93598735937491395</v>
      </c>
      <c r="H130" s="68">
        <v>98.012232415902105</v>
      </c>
      <c r="I130" s="71">
        <v>0.77692037344275999</v>
      </c>
      <c r="J130" s="68">
        <v>73.241590214067301</v>
      </c>
      <c r="K130" s="71">
        <v>0.83845906303528295</v>
      </c>
      <c r="L130" s="68">
        <v>68.042813455657495</v>
      </c>
      <c r="M130" s="71">
        <v>0.73513819184279405</v>
      </c>
      <c r="N130" s="68">
        <v>81.651376146789005</v>
      </c>
      <c r="O130" s="71">
        <v>0.67745257209153598</v>
      </c>
      <c r="P130" s="68">
        <v>83.920367534456304</v>
      </c>
      <c r="Q130" s="71"/>
      <c r="R130" s="68"/>
    </row>
    <row r="131" spans="1:18" x14ac:dyDescent="0.2">
      <c r="A131" s="72" t="s">
        <v>587</v>
      </c>
      <c r="B131" s="66" t="s">
        <v>588</v>
      </c>
      <c r="C131" s="67">
        <v>69</v>
      </c>
      <c r="D131" s="67" t="s">
        <v>334</v>
      </c>
      <c r="E131" s="71">
        <v>0.59509946586558704</v>
      </c>
      <c r="F131" s="68">
        <v>30.4281345565749</v>
      </c>
      <c r="G131" s="71">
        <v>0.72554455939780305</v>
      </c>
      <c r="H131" s="68">
        <v>33.1804281345566</v>
      </c>
      <c r="I131" s="71">
        <v>0.68272356698975001</v>
      </c>
      <c r="J131" s="68">
        <v>26.146788990825701</v>
      </c>
      <c r="K131" s="71">
        <v>0.690189065318213</v>
      </c>
      <c r="L131" s="68">
        <v>27.82874617737</v>
      </c>
      <c r="M131" s="71">
        <v>0.62204000848236396</v>
      </c>
      <c r="N131" s="68">
        <v>63.149847094801203</v>
      </c>
      <c r="O131" s="71">
        <v>0.25500012913980702</v>
      </c>
      <c r="P131" s="68">
        <v>12.2511485451761</v>
      </c>
      <c r="Q131" s="71"/>
      <c r="R131" s="68"/>
    </row>
    <row r="132" spans="1:18" x14ac:dyDescent="0.2">
      <c r="A132" s="72" t="s">
        <v>589</v>
      </c>
      <c r="B132" s="66" t="s">
        <v>590</v>
      </c>
      <c r="C132" s="67">
        <v>69</v>
      </c>
      <c r="D132" s="67" t="s">
        <v>334</v>
      </c>
      <c r="E132" s="71">
        <v>0.71354252263679097</v>
      </c>
      <c r="F132" s="68">
        <v>64.067278287461804</v>
      </c>
      <c r="G132" s="71">
        <v>0.822640971790634</v>
      </c>
      <c r="H132" s="68">
        <v>69.877675840978597</v>
      </c>
      <c r="I132" s="71">
        <v>0.69866113551836795</v>
      </c>
      <c r="J132" s="68">
        <v>32.262996941895999</v>
      </c>
      <c r="K132" s="71">
        <v>0.87302268080969903</v>
      </c>
      <c r="L132" s="68">
        <v>79.204892966360802</v>
      </c>
      <c r="M132" s="71">
        <v>0.65738319078249796</v>
      </c>
      <c r="N132" s="68">
        <v>70.948012232415905</v>
      </c>
      <c r="O132" s="71">
        <v>0.516004634282755</v>
      </c>
      <c r="P132" s="68">
        <v>54.823889739663102</v>
      </c>
      <c r="Q132" s="71"/>
      <c r="R132" s="68"/>
    </row>
    <row r="133" spans="1:18" x14ac:dyDescent="0.2">
      <c r="A133" s="72" t="s">
        <v>591</v>
      </c>
      <c r="B133" s="66" t="s">
        <v>592</v>
      </c>
      <c r="C133" s="67">
        <v>69</v>
      </c>
      <c r="D133" s="67" t="s">
        <v>334</v>
      </c>
      <c r="E133" s="71">
        <v>0.62225621558994704</v>
      </c>
      <c r="F133" s="68">
        <v>36.544342507645297</v>
      </c>
      <c r="G133" s="71">
        <v>0.721485053082212</v>
      </c>
      <c r="H133" s="68">
        <v>32.110091743119298</v>
      </c>
      <c r="I133" s="71">
        <v>0.71403550427440898</v>
      </c>
      <c r="J133" s="68">
        <v>39.296636085626901</v>
      </c>
      <c r="K133" s="71">
        <v>0.82485701749571505</v>
      </c>
      <c r="L133" s="68">
        <v>61.773700305810401</v>
      </c>
      <c r="M133" s="71">
        <v>0.47359864282179998</v>
      </c>
      <c r="N133" s="68">
        <v>26.758409785932699</v>
      </c>
      <c r="O133" s="71">
        <v>0.37730486027559901</v>
      </c>
      <c r="P133" s="68">
        <v>30.627871362940301</v>
      </c>
      <c r="Q133" s="71"/>
      <c r="R133" s="68"/>
    </row>
    <row r="134" spans="1:18" x14ac:dyDescent="0.2">
      <c r="A134" s="72" t="s">
        <v>593</v>
      </c>
      <c r="B134" s="66" t="s">
        <v>594</v>
      </c>
      <c r="C134" s="67">
        <v>69</v>
      </c>
      <c r="D134" s="67" t="s">
        <v>334</v>
      </c>
      <c r="E134" s="71">
        <v>0.65009194048768104</v>
      </c>
      <c r="F134" s="68">
        <v>43.577981651376099</v>
      </c>
      <c r="G134" s="71">
        <v>0.72756379507227698</v>
      </c>
      <c r="H134" s="68">
        <v>33.944954128440401</v>
      </c>
      <c r="I134" s="71">
        <v>0.66380008840381499</v>
      </c>
      <c r="J134" s="68">
        <v>18.042813455657502</v>
      </c>
      <c r="K134" s="71">
        <v>0.80821420839818203</v>
      </c>
      <c r="L134" s="68">
        <v>56.269113149847101</v>
      </c>
      <c r="M134" s="71">
        <v>0.56549091680214902</v>
      </c>
      <c r="N134" s="68">
        <v>50</v>
      </c>
      <c r="O134" s="71">
        <v>0.48539069376198002</v>
      </c>
      <c r="P134" s="68">
        <v>50.076569678407303</v>
      </c>
      <c r="Q134" s="71"/>
      <c r="R134" s="68"/>
    </row>
    <row r="135" spans="1:18" x14ac:dyDescent="0.2">
      <c r="A135" s="72" t="s">
        <v>595</v>
      </c>
      <c r="B135" s="66" t="s">
        <v>596</v>
      </c>
      <c r="C135" s="67">
        <v>69</v>
      </c>
      <c r="D135" s="67" t="s">
        <v>334</v>
      </c>
      <c r="E135" s="71">
        <v>0.64234364726153903</v>
      </c>
      <c r="F135" s="68">
        <v>41.437308868501503</v>
      </c>
      <c r="G135" s="71">
        <v>0.81163866717130495</v>
      </c>
      <c r="H135" s="68">
        <v>66.055045871559599</v>
      </c>
      <c r="I135" s="71">
        <v>0.73000931888235099</v>
      </c>
      <c r="J135" s="68">
        <v>47.553516819571897</v>
      </c>
      <c r="K135" s="71">
        <v>0.76271239545167602</v>
      </c>
      <c r="L135" s="68">
        <v>44.0366972477064</v>
      </c>
      <c r="M135" s="71">
        <v>0.51601046158196096</v>
      </c>
      <c r="N135" s="68">
        <v>35.779816513761503</v>
      </c>
      <c r="O135" s="71">
        <v>0.39134739322040002</v>
      </c>
      <c r="P135" s="68">
        <v>32.7718223583461</v>
      </c>
      <c r="Q135" s="71"/>
      <c r="R135" s="68"/>
    </row>
    <row r="136" spans="1:18" x14ac:dyDescent="0.2">
      <c r="A136" s="72" t="s">
        <v>597</v>
      </c>
      <c r="B136" s="66" t="s">
        <v>598</v>
      </c>
      <c r="C136" s="67">
        <v>69</v>
      </c>
      <c r="D136" s="67" t="s">
        <v>334</v>
      </c>
      <c r="E136" s="71">
        <v>0.554784855331941</v>
      </c>
      <c r="F136" s="68">
        <v>18.960244648318</v>
      </c>
      <c r="G136" s="71">
        <v>0.75901438438915503</v>
      </c>
      <c r="H136" s="68">
        <v>43.730886850152899</v>
      </c>
      <c r="I136" s="71">
        <v>0.69706573792776905</v>
      </c>
      <c r="J136" s="68">
        <v>31.651376146789001</v>
      </c>
      <c r="K136" s="71">
        <v>0.71315899281307205</v>
      </c>
      <c r="L136" s="68">
        <v>31.957186544342498</v>
      </c>
      <c r="M136" s="71">
        <v>0.55135364388209496</v>
      </c>
      <c r="N136" s="68">
        <v>45.871559633027502</v>
      </c>
      <c r="O136" s="71">
        <v>5.3331517647615199E-2</v>
      </c>
      <c r="P136" s="68">
        <v>1.5313935681470101</v>
      </c>
      <c r="Q136" s="71"/>
      <c r="R136" s="68"/>
    </row>
    <row r="137" spans="1:18" x14ac:dyDescent="0.2">
      <c r="A137" s="72" t="s">
        <v>599</v>
      </c>
      <c r="B137" s="66" t="s">
        <v>600</v>
      </c>
      <c r="C137" s="67">
        <v>69</v>
      </c>
      <c r="D137" s="67" t="s">
        <v>334</v>
      </c>
      <c r="E137" s="71">
        <v>0.62619594804177603</v>
      </c>
      <c r="F137" s="68">
        <v>37.767584097859299</v>
      </c>
      <c r="G137" s="71">
        <v>0.78303209457341405</v>
      </c>
      <c r="H137" s="68">
        <v>53.516819571865398</v>
      </c>
      <c r="I137" s="71">
        <v>0.672105998502327</v>
      </c>
      <c r="J137" s="68">
        <v>21.100917431192698</v>
      </c>
      <c r="K137" s="71">
        <v>0.76668185946648604</v>
      </c>
      <c r="L137" s="68">
        <v>44.954128440367001</v>
      </c>
      <c r="M137" s="71">
        <v>0.537216370962041</v>
      </c>
      <c r="N137" s="68">
        <v>41.590214067278303</v>
      </c>
      <c r="O137" s="71">
        <v>0.37194341670461101</v>
      </c>
      <c r="P137" s="68">
        <v>29.249617151608</v>
      </c>
      <c r="Q137" s="71"/>
      <c r="R137" s="68"/>
    </row>
    <row r="138" spans="1:18" x14ac:dyDescent="0.2">
      <c r="A138" s="72" t="s">
        <v>601</v>
      </c>
      <c r="B138" s="66" t="s">
        <v>602</v>
      </c>
      <c r="C138" s="67">
        <v>70</v>
      </c>
      <c r="D138" s="67" t="s">
        <v>334</v>
      </c>
      <c r="E138" s="71">
        <v>0.68000662703887005</v>
      </c>
      <c r="F138" s="68">
        <v>26.810176125244599</v>
      </c>
      <c r="G138" s="71">
        <v>0.64149387436039995</v>
      </c>
      <c r="H138" s="68">
        <v>13.600782778865</v>
      </c>
      <c r="I138" s="71">
        <v>0.59804385124497605</v>
      </c>
      <c r="J138" s="68">
        <v>5.87084148727984</v>
      </c>
      <c r="K138" s="71">
        <v>0.79047222379983095</v>
      </c>
      <c r="L138" s="68">
        <v>24.755381604696701</v>
      </c>
      <c r="M138" s="71">
        <v>0.82225341329590396</v>
      </c>
      <c r="N138" s="68">
        <v>66.438356164383606</v>
      </c>
      <c r="O138" s="71">
        <v>0.54776977249323799</v>
      </c>
      <c r="P138" s="68">
        <v>53.574926542605297</v>
      </c>
      <c r="Q138" s="71"/>
      <c r="R138" s="68"/>
    </row>
    <row r="139" spans="1:18" x14ac:dyDescent="0.2">
      <c r="A139" s="72" t="s">
        <v>603</v>
      </c>
      <c r="B139" s="66" t="s">
        <v>604</v>
      </c>
      <c r="C139" s="67">
        <v>69</v>
      </c>
      <c r="D139" s="67" t="s">
        <v>334</v>
      </c>
      <c r="E139" s="71">
        <v>0.59336757738238499</v>
      </c>
      <c r="F139" s="68">
        <v>30.122324159021399</v>
      </c>
      <c r="G139" s="71">
        <v>0.70747344894872</v>
      </c>
      <c r="H139" s="68">
        <v>26.605504587155998</v>
      </c>
      <c r="I139" s="71">
        <v>0.59747969668557899</v>
      </c>
      <c r="J139" s="68">
        <v>7.0336391437308903</v>
      </c>
      <c r="K139" s="71">
        <v>0.75113146608895098</v>
      </c>
      <c r="L139" s="68">
        <v>40.366972477064202</v>
      </c>
      <c r="M139" s="71">
        <v>0.55842228034212205</v>
      </c>
      <c r="N139" s="68">
        <v>48.776758409785899</v>
      </c>
      <c r="O139" s="71">
        <v>0.352330994846554</v>
      </c>
      <c r="P139" s="68">
        <v>25.267993874425699</v>
      </c>
      <c r="Q139" s="71"/>
      <c r="R139" s="68"/>
    </row>
    <row r="140" spans="1:18" x14ac:dyDescent="0.2">
      <c r="A140" s="72" t="s">
        <v>605</v>
      </c>
      <c r="B140" s="66" t="s">
        <v>606</v>
      </c>
      <c r="C140" s="67">
        <v>69</v>
      </c>
      <c r="D140" s="67" t="s">
        <v>334</v>
      </c>
      <c r="E140" s="71">
        <v>0.682446539248594</v>
      </c>
      <c r="F140" s="68">
        <v>53.363914373088697</v>
      </c>
      <c r="G140" s="71">
        <v>0.76518765420976098</v>
      </c>
      <c r="H140" s="68">
        <v>45.259938837920501</v>
      </c>
      <c r="I140" s="71">
        <v>0.69188605486612598</v>
      </c>
      <c r="J140" s="68">
        <v>28.440366972477101</v>
      </c>
      <c r="K140" s="71">
        <v>0.77333847957153801</v>
      </c>
      <c r="L140" s="68">
        <v>46.330275229357802</v>
      </c>
      <c r="M140" s="71">
        <v>0.62204000848236396</v>
      </c>
      <c r="N140" s="68">
        <v>63.149847094801203</v>
      </c>
      <c r="O140" s="71">
        <v>0.55978049911318095</v>
      </c>
      <c r="P140" s="68">
        <v>63.399693721286397</v>
      </c>
      <c r="Q140" s="71"/>
      <c r="R140" s="68"/>
    </row>
    <row r="141" spans="1:18" x14ac:dyDescent="0.2">
      <c r="A141" s="72" t="s">
        <v>607</v>
      </c>
      <c r="B141" s="66" t="s">
        <v>608</v>
      </c>
      <c r="C141" s="67">
        <v>70</v>
      </c>
      <c r="D141" s="67" t="s">
        <v>334</v>
      </c>
      <c r="E141" s="71">
        <v>0.741242048375235</v>
      </c>
      <c r="F141" s="68">
        <v>48.630136986301402</v>
      </c>
      <c r="G141" s="71">
        <v>0.724470956697014</v>
      </c>
      <c r="H141" s="68">
        <v>27.592954990215301</v>
      </c>
      <c r="I141" s="71">
        <v>0.65505174833117097</v>
      </c>
      <c r="J141" s="68">
        <v>12.328767123287699</v>
      </c>
      <c r="K141" s="71">
        <v>0.81381313321459803</v>
      </c>
      <c r="L141" s="68">
        <v>33.463796477495102</v>
      </c>
      <c r="M141" s="71">
        <v>0.85628003913062001</v>
      </c>
      <c r="N141" s="68">
        <v>77.690802348336604</v>
      </c>
      <c r="O141" s="71">
        <v>0.65659436450277098</v>
      </c>
      <c r="P141" s="68">
        <v>72.380019588638604</v>
      </c>
      <c r="Q141" s="71"/>
      <c r="R141" s="68"/>
    </row>
    <row r="142" spans="1:18" x14ac:dyDescent="0.2">
      <c r="A142" s="72" t="s">
        <v>609</v>
      </c>
      <c r="B142" s="66" t="s">
        <v>610</v>
      </c>
      <c r="C142" s="67">
        <v>70</v>
      </c>
      <c r="D142" s="67" t="s">
        <v>334</v>
      </c>
      <c r="E142" s="71">
        <v>0.72928082955495999</v>
      </c>
      <c r="F142" s="68">
        <v>43.052837573385503</v>
      </c>
      <c r="G142" s="71">
        <v>0.74683199872081996</v>
      </c>
      <c r="H142" s="68">
        <v>33.855185909980399</v>
      </c>
      <c r="I142" s="71">
        <v>0.72556924451349902</v>
      </c>
      <c r="J142" s="68">
        <v>33.6594911937378</v>
      </c>
      <c r="K142" s="71">
        <v>0.852067156923345</v>
      </c>
      <c r="L142" s="68">
        <v>49.119373776907999</v>
      </c>
      <c r="M142" s="71">
        <v>0.82650674152524395</v>
      </c>
      <c r="N142" s="68">
        <v>68.982387475538204</v>
      </c>
      <c r="O142" s="71">
        <v>0.495429006091892</v>
      </c>
      <c r="P142" s="68">
        <v>43.682664054848203</v>
      </c>
      <c r="Q142" s="71"/>
      <c r="R142" s="68"/>
    </row>
    <row r="143" spans="1:18" x14ac:dyDescent="0.2">
      <c r="A143" s="72" t="s">
        <v>611</v>
      </c>
      <c r="B143" s="66" t="s">
        <v>612</v>
      </c>
      <c r="C143" s="67">
        <v>70</v>
      </c>
      <c r="D143" s="67" t="s">
        <v>334</v>
      </c>
      <c r="E143" s="71">
        <v>0.70798663795458305</v>
      </c>
      <c r="F143" s="68">
        <v>35.029354207436398</v>
      </c>
      <c r="G143" s="71">
        <v>0.73459147938203195</v>
      </c>
      <c r="H143" s="68">
        <v>30.528375733855199</v>
      </c>
      <c r="I143" s="71">
        <v>0.68864145151615397</v>
      </c>
      <c r="J143" s="68">
        <v>19.960861056751501</v>
      </c>
      <c r="K143" s="71">
        <v>0.84252404662276703</v>
      </c>
      <c r="L143" s="68">
        <v>44.5205479452055</v>
      </c>
      <c r="M143" s="71">
        <v>0.77546680277317004</v>
      </c>
      <c r="N143" s="68">
        <v>49.119373776907999</v>
      </c>
      <c r="O143" s="71">
        <v>0.498709409478792</v>
      </c>
      <c r="P143" s="68">
        <v>44.7600391772772</v>
      </c>
      <c r="Q143" s="71"/>
      <c r="R143" s="68"/>
    </row>
    <row r="144" spans="1:18" x14ac:dyDescent="0.2">
      <c r="A144" s="72" t="s">
        <v>613</v>
      </c>
      <c r="B144" s="66" t="s">
        <v>614</v>
      </c>
      <c r="C144" s="67">
        <v>70</v>
      </c>
      <c r="D144" s="67" t="s">
        <v>334</v>
      </c>
      <c r="E144" s="71">
        <v>0.76024939753396603</v>
      </c>
      <c r="F144" s="68">
        <v>56.066536203522503</v>
      </c>
      <c r="G144" s="71">
        <v>0.78511411096510697</v>
      </c>
      <c r="H144" s="68">
        <v>44.911937377690798</v>
      </c>
      <c r="I144" s="71">
        <v>0.72914540188682897</v>
      </c>
      <c r="J144" s="68">
        <v>35.225048923679097</v>
      </c>
      <c r="K144" s="71">
        <v>0.85236291739626002</v>
      </c>
      <c r="L144" s="68">
        <v>49.412915851271997</v>
      </c>
      <c r="M144" s="71">
        <v>0.86904002381863799</v>
      </c>
      <c r="N144" s="68">
        <v>82.093933463796503</v>
      </c>
      <c r="O144" s="71">
        <v>0.56558453360299799</v>
      </c>
      <c r="P144" s="68">
        <v>56.317335945151797</v>
      </c>
      <c r="Q144" s="71"/>
      <c r="R144" s="68"/>
    </row>
    <row r="145" spans="1:18" x14ac:dyDescent="0.2">
      <c r="A145" s="72" t="s">
        <v>615</v>
      </c>
      <c r="B145" s="66" t="s">
        <v>616</v>
      </c>
      <c r="C145" s="67">
        <v>70</v>
      </c>
      <c r="D145" s="67" t="s">
        <v>334</v>
      </c>
      <c r="E145" s="71">
        <v>0.58829049954739898</v>
      </c>
      <c r="F145" s="68">
        <v>10.0782778864971</v>
      </c>
      <c r="G145" s="71">
        <v>0.67157481501100702</v>
      </c>
      <c r="H145" s="68">
        <v>18.003913894324899</v>
      </c>
      <c r="I145" s="71">
        <v>0.66337215266763205</v>
      </c>
      <c r="J145" s="68">
        <v>14.0900195694716</v>
      </c>
      <c r="K145" s="71">
        <v>0.79013997646064504</v>
      </c>
      <c r="L145" s="68">
        <v>24.657534246575299</v>
      </c>
      <c r="M145" s="71">
        <v>0.68189358172770198</v>
      </c>
      <c r="N145" s="68">
        <v>24.951076320939301</v>
      </c>
      <c r="O145" s="71">
        <v>0.13447197187000601</v>
      </c>
      <c r="P145" s="68">
        <v>4.8971596474045098</v>
      </c>
      <c r="Q145" s="71"/>
      <c r="R145" s="68"/>
    </row>
    <row r="146" spans="1:18" x14ac:dyDescent="0.2">
      <c r="A146" s="72" t="s">
        <v>617</v>
      </c>
      <c r="B146" s="66" t="s">
        <v>618</v>
      </c>
      <c r="C146" s="67">
        <v>70</v>
      </c>
      <c r="D146" s="67" t="s">
        <v>334</v>
      </c>
      <c r="E146" s="71">
        <v>0.76637347183843796</v>
      </c>
      <c r="F146" s="68">
        <v>59.001956947162398</v>
      </c>
      <c r="G146" s="71">
        <v>0.84337341730527604</v>
      </c>
      <c r="H146" s="68">
        <v>68.786692759295505</v>
      </c>
      <c r="I146" s="71">
        <v>0.72578652871493199</v>
      </c>
      <c r="J146" s="68">
        <v>33.7573385518591</v>
      </c>
      <c r="K146" s="71">
        <v>0.83744827017574097</v>
      </c>
      <c r="L146" s="68">
        <v>41.585127201565598</v>
      </c>
      <c r="M146" s="71">
        <v>0.85628003913062001</v>
      </c>
      <c r="N146" s="68">
        <v>77.690802348336604</v>
      </c>
      <c r="O146" s="71">
        <v>0.568979103865622</v>
      </c>
      <c r="P146" s="68">
        <v>57.002938295788397</v>
      </c>
      <c r="Q146" s="71"/>
      <c r="R146" s="68"/>
    </row>
    <row r="147" spans="1:18" x14ac:dyDescent="0.2">
      <c r="A147" s="72" t="s">
        <v>619</v>
      </c>
      <c r="B147" s="66" t="s">
        <v>620</v>
      </c>
      <c r="C147" s="67">
        <v>70</v>
      </c>
      <c r="D147" s="67" t="s">
        <v>334</v>
      </c>
      <c r="E147" s="71">
        <v>0.78818607457012502</v>
      </c>
      <c r="F147" s="68">
        <v>67.612524461839499</v>
      </c>
      <c r="G147" s="71">
        <v>0.81642390050595504</v>
      </c>
      <c r="H147" s="68">
        <v>57.240704500978502</v>
      </c>
      <c r="I147" s="71">
        <v>0.78316640269720195</v>
      </c>
      <c r="J147" s="68">
        <v>58.414872798434402</v>
      </c>
      <c r="K147" s="71">
        <v>0.919162510016162</v>
      </c>
      <c r="L147" s="68">
        <v>83.268101761252396</v>
      </c>
      <c r="M147" s="71">
        <v>0.84352005444260103</v>
      </c>
      <c r="N147" s="68">
        <v>74.266144814089998</v>
      </c>
      <c r="O147" s="71">
        <v>0.57865750518870795</v>
      </c>
      <c r="P147" s="68">
        <v>59.157688540646397</v>
      </c>
      <c r="Q147" s="71"/>
      <c r="R147" s="68"/>
    </row>
    <row r="148" spans="1:18" x14ac:dyDescent="0.2">
      <c r="A148" s="72" t="s">
        <v>621</v>
      </c>
      <c r="B148" s="66" t="s">
        <v>622</v>
      </c>
      <c r="C148" s="67">
        <v>70</v>
      </c>
      <c r="D148" s="67" t="s">
        <v>334</v>
      </c>
      <c r="E148" s="71">
        <v>0.80919475457468704</v>
      </c>
      <c r="F148" s="68">
        <v>77.201565557729893</v>
      </c>
      <c r="G148" s="71">
        <v>0.85180343523149304</v>
      </c>
      <c r="H148" s="68">
        <v>72.211350293542097</v>
      </c>
      <c r="I148" s="71">
        <v>0.75847985264723805</v>
      </c>
      <c r="J148" s="68">
        <v>46.379647749510802</v>
      </c>
      <c r="K148" s="71">
        <v>0.92472602580262897</v>
      </c>
      <c r="L148" s="68">
        <v>85.420743639921696</v>
      </c>
      <c r="M148" s="71">
        <v>0.89030666496533595</v>
      </c>
      <c r="N148" s="68">
        <v>87.573385518590996</v>
      </c>
      <c r="O148" s="71">
        <v>0.62065779422674106</v>
      </c>
      <c r="P148" s="68">
        <v>66.307541625856999</v>
      </c>
      <c r="Q148" s="71"/>
      <c r="R148" s="68"/>
    </row>
    <row r="149" spans="1:18" x14ac:dyDescent="0.2">
      <c r="A149" s="72" t="s">
        <v>623</v>
      </c>
      <c r="B149" s="66" t="s">
        <v>624</v>
      </c>
      <c r="C149" s="67">
        <v>70</v>
      </c>
      <c r="D149" s="67" t="s">
        <v>334</v>
      </c>
      <c r="E149" s="71">
        <v>0.585590580289577</v>
      </c>
      <c r="F149" s="68">
        <v>9.4911937377690805</v>
      </c>
      <c r="G149" s="71">
        <v>0.74127190944881904</v>
      </c>
      <c r="H149" s="68">
        <v>32.485322896281801</v>
      </c>
      <c r="I149" s="71">
        <v>0.51714670311165301</v>
      </c>
      <c r="J149" s="68">
        <v>1.6634050880626201</v>
      </c>
      <c r="K149" s="71">
        <v>0.75757216990137899</v>
      </c>
      <c r="L149" s="68">
        <v>19.471624266144801</v>
      </c>
      <c r="M149" s="71">
        <v>0.72017353579175702</v>
      </c>
      <c r="N149" s="68">
        <v>33.170254403131104</v>
      </c>
      <c r="O149" s="71">
        <v>0.191788583194276</v>
      </c>
      <c r="P149" s="68">
        <v>7.8354554358472104</v>
      </c>
      <c r="Q149" s="71"/>
      <c r="R149" s="68"/>
    </row>
    <row r="150" spans="1:18" x14ac:dyDescent="0.2">
      <c r="A150" s="72" t="s">
        <v>625</v>
      </c>
      <c r="B150" s="66" t="s">
        <v>626</v>
      </c>
      <c r="C150" s="67">
        <v>70</v>
      </c>
      <c r="D150" s="67" t="s">
        <v>334</v>
      </c>
      <c r="E150" s="71">
        <v>0.48755082685858397</v>
      </c>
      <c r="F150" s="68">
        <v>4.40313111545988</v>
      </c>
      <c r="G150" s="71">
        <v>0.64306967040890295</v>
      </c>
      <c r="H150" s="68">
        <v>13.894324853229</v>
      </c>
      <c r="I150" s="71">
        <v>0.46469412523796899</v>
      </c>
      <c r="J150" s="68">
        <v>0.88062622309197602</v>
      </c>
      <c r="K150" s="71">
        <v>0.43315815232006999</v>
      </c>
      <c r="L150" s="68">
        <v>0.19569471624266099</v>
      </c>
      <c r="M150" s="71">
        <v>0.69890689464505995</v>
      </c>
      <c r="N150" s="68">
        <v>28.669275929549901</v>
      </c>
      <c r="O150" s="71">
        <v>0.19792529168091799</v>
      </c>
      <c r="P150" s="68">
        <v>8.1292850146914795</v>
      </c>
      <c r="Q150" s="71"/>
      <c r="R150" s="68"/>
    </row>
    <row r="151" spans="1:18" x14ac:dyDescent="0.2">
      <c r="A151" s="72" t="s">
        <v>627</v>
      </c>
      <c r="B151" s="66" t="s">
        <v>628</v>
      </c>
      <c r="C151" s="67">
        <v>70</v>
      </c>
      <c r="D151" s="67" t="s">
        <v>334</v>
      </c>
      <c r="E151" s="71">
        <v>0.68274271640464601</v>
      </c>
      <c r="F151" s="68">
        <v>27.984344422700602</v>
      </c>
      <c r="G151" s="71">
        <v>0.600979395337228</v>
      </c>
      <c r="H151" s="68">
        <v>9.4911937377690805</v>
      </c>
      <c r="I151" s="71">
        <v>0.72787131941003502</v>
      </c>
      <c r="J151" s="68">
        <v>34.637964774951101</v>
      </c>
      <c r="K151" s="71">
        <v>0.80970314281309197</v>
      </c>
      <c r="L151" s="68">
        <v>31.6046966731898</v>
      </c>
      <c r="M151" s="71">
        <v>0.66488026881034401</v>
      </c>
      <c r="N151" s="68">
        <v>22.2113502935421</v>
      </c>
      <c r="O151" s="71">
        <v>0.61027945565253205</v>
      </c>
      <c r="P151" s="68">
        <v>64.936336924583699</v>
      </c>
      <c r="Q151" s="71"/>
      <c r="R151" s="68"/>
    </row>
    <row r="152" spans="1:18" x14ac:dyDescent="0.2">
      <c r="A152" s="72" t="s">
        <v>629</v>
      </c>
      <c r="B152" s="66" t="s">
        <v>630</v>
      </c>
      <c r="C152" s="67">
        <v>70</v>
      </c>
      <c r="D152" s="67" t="s">
        <v>334</v>
      </c>
      <c r="E152" s="71">
        <v>0.70233106599626605</v>
      </c>
      <c r="F152" s="68">
        <v>33.365949119373802</v>
      </c>
      <c r="G152" s="71">
        <v>0.65261519881738905</v>
      </c>
      <c r="H152" s="68">
        <v>15.7534246575342</v>
      </c>
      <c r="I152" s="71">
        <v>0.71235593240045703</v>
      </c>
      <c r="J152" s="68">
        <v>27.7886497064579</v>
      </c>
      <c r="K152" s="71">
        <v>0.84200714323967096</v>
      </c>
      <c r="L152" s="68">
        <v>43.737769080234798</v>
      </c>
      <c r="M152" s="71">
        <v>0.66062694058100502</v>
      </c>
      <c r="N152" s="68">
        <v>20.939334637964802</v>
      </c>
      <c r="O152" s="71">
        <v>0.64405011494280895</v>
      </c>
      <c r="P152" s="68">
        <v>69.9314397649363</v>
      </c>
      <c r="Q152" s="71"/>
      <c r="R152" s="68"/>
    </row>
    <row r="153" spans="1:18" x14ac:dyDescent="0.2">
      <c r="A153" s="72" t="s">
        <v>631</v>
      </c>
      <c r="B153" s="66" t="s">
        <v>632</v>
      </c>
      <c r="C153" s="67">
        <v>70</v>
      </c>
      <c r="D153" s="67" t="s">
        <v>334</v>
      </c>
      <c r="E153" s="71">
        <v>0.67103039525784702</v>
      </c>
      <c r="F153" s="68">
        <v>24.266144814090001</v>
      </c>
      <c r="G153" s="71">
        <v>0.651248980775883</v>
      </c>
      <c r="H153" s="68">
        <v>15.2641878669276</v>
      </c>
      <c r="I153" s="71">
        <v>0.70882236949270205</v>
      </c>
      <c r="J153" s="68">
        <v>26.614481409002</v>
      </c>
      <c r="K153" s="71">
        <v>0.78897196012804705</v>
      </c>
      <c r="L153" s="68">
        <v>24.4618395303327</v>
      </c>
      <c r="M153" s="71">
        <v>0.69890689464505995</v>
      </c>
      <c r="N153" s="68">
        <v>28.669275929549901</v>
      </c>
      <c r="O153" s="71">
        <v>0.50720177124754295</v>
      </c>
      <c r="P153" s="68">
        <v>46.327130264446602</v>
      </c>
      <c r="Q153" s="71"/>
      <c r="R153" s="68"/>
    </row>
    <row r="154" spans="1:18" x14ac:dyDescent="0.2">
      <c r="A154" s="72" t="s">
        <v>633</v>
      </c>
      <c r="B154" s="66" t="s">
        <v>634</v>
      </c>
      <c r="C154" s="67">
        <v>70</v>
      </c>
      <c r="D154" s="67" t="s">
        <v>334</v>
      </c>
      <c r="E154" s="71">
        <v>0.49769932799087602</v>
      </c>
      <c r="F154" s="68">
        <v>4.8923679060665402</v>
      </c>
      <c r="G154" s="71">
        <v>0.50385090353079898</v>
      </c>
      <c r="H154" s="68">
        <v>4.40313111545988</v>
      </c>
      <c r="I154" s="71">
        <v>0.57254767977105103</v>
      </c>
      <c r="J154" s="68">
        <v>4.5009784735812097</v>
      </c>
      <c r="K154" s="71">
        <v>0.59113327131874605</v>
      </c>
      <c r="L154" s="68">
        <v>2.64187866927593</v>
      </c>
      <c r="M154" s="71">
        <v>0.62234698651694997</v>
      </c>
      <c r="N154" s="68">
        <v>15.2641878669276</v>
      </c>
      <c r="O154" s="71">
        <v>0.198617798816836</v>
      </c>
      <c r="P154" s="68">
        <v>8.32517140058766</v>
      </c>
      <c r="Q154" s="71"/>
      <c r="R154" s="68"/>
    </row>
    <row r="155" spans="1:18" x14ac:dyDescent="0.2">
      <c r="A155" s="72" t="s">
        <v>635</v>
      </c>
      <c r="B155" s="66" t="s">
        <v>636</v>
      </c>
      <c r="C155" s="67">
        <v>70</v>
      </c>
      <c r="D155" s="67" t="s">
        <v>334</v>
      </c>
      <c r="E155" s="71">
        <v>0.65705085314786005</v>
      </c>
      <c r="F155" s="68">
        <v>21.526418786692801</v>
      </c>
      <c r="G155" s="71">
        <v>0.69679944185682197</v>
      </c>
      <c r="H155" s="68">
        <v>22.407045009784699</v>
      </c>
      <c r="I155" s="71">
        <v>0.72314907640727</v>
      </c>
      <c r="J155" s="68">
        <v>32.681017612524499</v>
      </c>
      <c r="K155" s="71">
        <v>0.84139103025961404</v>
      </c>
      <c r="L155" s="68">
        <v>43.542074363992199</v>
      </c>
      <c r="M155" s="71">
        <v>0.67764025349836299</v>
      </c>
      <c r="N155" s="68">
        <v>24.070450097847399</v>
      </c>
      <c r="O155" s="71">
        <v>0.34627446371723303</v>
      </c>
      <c r="P155" s="68">
        <v>19.196865817825699</v>
      </c>
      <c r="Q155" s="71"/>
      <c r="R155" s="68"/>
    </row>
    <row r="156" spans="1:18" x14ac:dyDescent="0.2">
      <c r="A156" s="72" t="s">
        <v>637</v>
      </c>
      <c r="B156" s="66" t="s">
        <v>638</v>
      </c>
      <c r="C156" s="67">
        <v>70</v>
      </c>
      <c r="D156" s="67" t="s">
        <v>334</v>
      </c>
      <c r="E156" s="71">
        <v>0.70171806993692198</v>
      </c>
      <c r="F156" s="68">
        <v>33.072407045009797</v>
      </c>
      <c r="G156" s="71">
        <v>0.71443173676705596</v>
      </c>
      <c r="H156" s="68">
        <v>25.244618395303299</v>
      </c>
      <c r="I156" s="71">
        <v>0.76537760755867201</v>
      </c>
      <c r="J156" s="68">
        <v>51.174168297455999</v>
      </c>
      <c r="K156" s="71">
        <v>0.81083579322687205</v>
      </c>
      <c r="L156" s="68">
        <v>32.093933463796503</v>
      </c>
      <c r="M156" s="71">
        <v>0.73718684870911499</v>
      </c>
      <c r="N156" s="68">
        <v>37.866927592955001</v>
      </c>
      <c r="O156" s="71">
        <v>0.48075836342289502</v>
      </c>
      <c r="P156" s="68">
        <v>40.744368266405502</v>
      </c>
      <c r="Q156" s="71"/>
      <c r="R156" s="68"/>
    </row>
    <row r="157" spans="1:18" x14ac:dyDescent="0.2">
      <c r="A157" s="72" t="s">
        <v>639</v>
      </c>
      <c r="B157" s="66" t="s">
        <v>640</v>
      </c>
      <c r="C157" s="67">
        <v>70</v>
      </c>
      <c r="D157" s="67" t="s">
        <v>334</v>
      </c>
      <c r="E157" s="71">
        <v>0.65052771057988001</v>
      </c>
      <c r="F157" s="68">
        <v>20.352250489236798</v>
      </c>
      <c r="G157" s="71">
        <v>0.63836158846679503</v>
      </c>
      <c r="H157" s="68">
        <v>13.1115459882583</v>
      </c>
      <c r="I157" s="71">
        <v>0.69331672240079001</v>
      </c>
      <c r="J157" s="68">
        <v>21.428571428571399</v>
      </c>
      <c r="K157" s="71">
        <v>0.84033578709642498</v>
      </c>
      <c r="L157" s="68">
        <v>43.150684931506902</v>
      </c>
      <c r="M157" s="71">
        <v>0.71166687933307804</v>
      </c>
      <c r="N157" s="68">
        <v>31.213307240704498</v>
      </c>
      <c r="O157" s="71">
        <v>0.36895757560231301</v>
      </c>
      <c r="P157" s="68">
        <v>22.135161606268401</v>
      </c>
      <c r="Q157" s="71"/>
      <c r="R157" s="68"/>
    </row>
    <row r="158" spans="1:18" x14ac:dyDescent="0.2">
      <c r="A158" s="72" t="s">
        <v>641</v>
      </c>
      <c r="B158" s="66" t="s">
        <v>642</v>
      </c>
      <c r="C158" s="67">
        <v>70</v>
      </c>
      <c r="D158" s="67" t="s">
        <v>334</v>
      </c>
      <c r="E158" s="71">
        <v>0.61099321472233303</v>
      </c>
      <c r="F158" s="68">
        <v>12.328767123287699</v>
      </c>
      <c r="G158" s="71">
        <v>0.64439198568100697</v>
      </c>
      <c r="H158" s="68">
        <v>14.3835616438356</v>
      </c>
      <c r="I158" s="71">
        <v>0.65002991709380897</v>
      </c>
      <c r="J158" s="68">
        <v>11.3502935420744</v>
      </c>
      <c r="K158" s="71">
        <v>0.72519263868004702</v>
      </c>
      <c r="L158" s="68">
        <v>13.992172211350301</v>
      </c>
      <c r="M158" s="71">
        <v>0.72442686402109702</v>
      </c>
      <c r="N158" s="68">
        <v>34.344422700587103</v>
      </c>
      <c r="O158" s="71">
        <v>0.31092466813570402</v>
      </c>
      <c r="P158" s="68">
        <v>16.160626836434901</v>
      </c>
      <c r="Q158" s="71"/>
      <c r="R158" s="68"/>
    </row>
    <row r="159" spans="1:18" x14ac:dyDescent="0.2">
      <c r="A159" s="72" t="s">
        <v>643</v>
      </c>
      <c r="B159" s="66" t="s">
        <v>644</v>
      </c>
      <c r="C159" s="67">
        <v>70</v>
      </c>
      <c r="D159" s="67" t="s">
        <v>334</v>
      </c>
      <c r="E159" s="71">
        <v>0.61486307069035295</v>
      </c>
      <c r="F159" s="68">
        <v>13.013698630137</v>
      </c>
      <c r="G159" s="71">
        <v>0.66267461931448801</v>
      </c>
      <c r="H159" s="68">
        <v>17.123287671232902</v>
      </c>
      <c r="I159" s="71">
        <v>0.66559761533324602</v>
      </c>
      <c r="J159" s="68">
        <v>14.4814090019569</v>
      </c>
      <c r="K159" s="71">
        <v>0.68825559697634298</v>
      </c>
      <c r="L159" s="68">
        <v>8.5127201565557709</v>
      </c>
      <c r="M159" s="71">
        <v>0.77546680277317004</v>
      </c>
      <c r="N159" s="68">
        <v>49.119373776907999</v>
      </c>
      <c r="O159" s="71">
        <v>0.282320719054516</v>
      </c>
      <c r="P159" s="68">
        <v>13.907933398628799</v>
      </c>
      <c r="Q159" s="71"/>
      <c r="R159" s="68"/>
    </row>
    <row r="160" spans="1:18" x14ac:dyDescent="0.2">
      <c r="A160" s="72" t="s">
        <v>645</v>
      </c>
      <c r="B160" s="66" t="s">
        <v>646</v>
      </c>
      <c r="C160" s="67">
        <v>70</v>
      </c>
      <c r="D160" s="67" t="s">
        <v>334</v>
      </c>
      <c r="E160" s="71">
        <v>0.54423112611344304</v>
      </c>
      <c r="F160" s="68">
        <v>6.5557729941291596</v>
      </c>
      <c r="G160" s="71">
        <v>0.59842439001590497</v>
      </c>
      <c r="H160" s="68">
        <v>9.0998043052837598</v>
      </c>
      <c r="I160" s="71">
        <v>0.66018589036935105</v>
      </c>
      <c r="J160" s="68">
        <v>13.1115459882583</v>
      </c>
      <c r="K160" s="71">
        <v>0.52420184476165699</v>
      </c>
      <c r="L160" s="68">
        <v>0.88062622309197602</v>
      </c>
      <c r="M160" s="71">
        <v>0.77121347454383105</v>
      </c>
      <c r="N160" s="68">
        <v>47.651663405088101</v>
      </c>
      <c r="O160" s="71">
        <v>0.16713003087647199</v>
      </c>
      <c r="P160" s="68">
        <v>6.4642507345739499</v>
      </c>
      <c r="Q160" s="71"/>
      <c r="R160" s="68"/>
    </row>
    <row r="161" spans="1:18" x14ac:dyDescent="0.2">
      <c r="A161" s="72" t="s">
        <v>647</v>
      </c>
      <c r="B161" s="66" t="s">
        <v>648</v>
      </c>
      <c r="C161" s="67">
        <v>70</v>
      </c>
      <c r="D161" s="67" t="s">
        <v>334</v>
      </c>
      <c r="E161" s="71">
        <v>0.65400122922984005</v>
      </c>
      <c r="F161" s="68">
        <v>21.037181996086101</v>
      </c>
      <c r="G161" s="71">
        <v>0.66717377277183199</v>
      </c>
      <c r="H161" s="68">
        <v>17.4168297455969</v>
      </c>
      <c r="I161" s="71">
        <v>0.67852830369675199</v>
      </c>
      <c r="J161" s="68">
        <v>16.9275929549902</v>
      </c>
      <c r="K161" s="71">
        <v>0.79249314560324402</v>
      </c>
      <c r="L161" s="68">
        <v>25.733855185909999</v>
      </c>
      <c r="M161" s="71">
        <v>0.74569350516779398</v>
      </c>
      <c r="N161" s="68">
        <v>40.313111545988299</v>
      </c>
      <c r="O161" s="71">
        <v>0.38611741890957801</v>
      </c>
      <c r="P161" s="68">
        <v>24.583741429970601</v>
      </c>
      <c r="Q161" s="71"/>
      <c r="R161" s="68"/>
    </row>
    <row r="162" spans="1:18" x14ac:dyDescent="0.2">
      <c r="A162" s="72" t="s">
        <v>649</v>
      </c>
      <c r="B162" s="66" t="s">
        <v>650</v>
      </c>
      <c r="C162" s="67">
        <v>70</v>
      </c>
      <c r="D162" s="67" t="s">
        <v>334</v>
      </c>
      <c r="E162" s="71">
        <v>0.48710551569468402</v>
      </c>
      <c r="F162" s="68">
        <v>4.3052837573385503</v>
      </c>
      <c r="G162" s="71">
        <v>0.54043025513434695</v>
      </c>
      <c r="H162" s="68">
        <v>5.6751467710371797</v>
      </c>
      <c r="I162" s="71">
        <v>0.54646766574760697</v>
      </c>
      <c r="J162" s="68">
        <v>3.3268101761252402</v>
      </c>
      <c r="K162" s="71">
        <v>0.47535744212139103</v>
      </c>
      <c r="L162" s="68">
        <v>0.39138943248532299</v>
      </c>
      <c r="M162" s="71">
        <v>0.60108034537025201</v>
      </c>
      <c r="N162" s="68">
        <v>13.013698630137</v>
      </c>
      <c r="O162" s="71">
        <v>0.27219187009982398</v>
      </c>
      <c r="P162" s="68">
        <v>13.3202742409403</v>
      </c>
      <c r="Q162" s="71"/>
      <c r="R162" s="68"/>
    </row>
    <row r="163" spans="1:18" x14ac:dyDescent="0.2">
      <c r="A163" s="72" t="s">
        <v>651</v>
      </c>
      <c r="B163" s="66" t="s">
        <v>652</v>
      </c>
      <c r="C163" s="67">
        <v>70</v>
      </c>
      <c r="D163" s="67" t="s">
        <v>334</v>
      </c>
      <c r="E163" s="71">
        <v>0.56519616328609201</v>
      </c>
      <c r="F163" s="68">
        <v>8.0234833659491205</v>
      </c>
      <c r="G163" s="71">
        <v>0.68269349041030003</v>
      </c>
      <c r="H163" s="68">
        <v>20.1565557729941</v>
      </c>
      <c r="I163" s="71">
        <v>0.722162190986117</v>
      </c>
      <c r="J163" s="68">
        <v>32.289628180039102</v>
      </c>
      <c r="K163" s="71">
        <v>0.39425244955788902</v>
      </c>
      <c r="L163" s="68">
        <v>9.7847358121330705E-2</v>
      </c>
      <c r="M163" s="71">
        <v>0.70741355110373905</v>
      </c>
      <c r="N163" s="68">
        <v>30.234833659491201</v>
      </c>
      <c r="O163" s="71">
        <v>0.31945913437241302</v>
      </c>
      <c r="P163" s="68">
        <v>16.944172380019602</v>
      </c>
      <c r="Q163" s="71"/>
      <c r="R163" s="68"/>
    </row>
    <row r="164" spans="1:18" x14ac:dyDescent="0.2">
      <c r="A164" s="72" t="s">
        <v>653</v>
      </c>
      <c r="B164" s="66" t="s">
        <v>654</v>
      </c>
      <c r="C164" s="67">
        <v>70</v>
      </c>
      <c r="D164" s="67" t="s">
        <v>334</v>
      </c>
      <c r="E164" s="71">
        <v>0.73488833791171304</v>
      </c>
      <c r="F164" s="68">
        <v>46.379647749510802</v>
      </c>
      <c r="G164" s="71">
        <v>0.83307193576612104</v>
      </c>
      <c r="H164" s="68">
        <v>63.307240704500998</v>
      </c>
      <c r="I164" s="71">
        <v>0.792508505569961</v>
      </c>
      <c r="J164" s="68">
        <v>63.013698630137</v>
      </c>
      <c r="K164" s="71">
        <v>0.72811389254395398</v>
      </c>
      <c r="L164" s="68">
        <v>14.4814090019569</v>
      </c>
      <c r="M164" s="71">
        <v>0.84352005444260103</v>
      </c>
      <c r="N164" s="68">
        <v>74.266144814089998</v>
      </c>
      <c r="O164" s="71">
        <v>0.47722730123592699</v>
      </c>
      <c r="P164" s="68">
        <v>40.058765915768902</v>
      </c>
      <c r="Q164" s="71"/>
      <c r="R164" s="68"/>
    </row>
    <row r="165" spans="1:18" x14ac:dyDescent="0.2">
      <c r="A165" s="72" t="s">
        <v>655</v>
      </c>
      <c r="B165" s="66" t="s">
        <v>656</v>
      </c>
      <c r="C165" s="67">
        <v>70</v>
      </c>
      <c r="D165" s="67" t="s">
        <v>334</v>
      </c>
      <c r="E165" s="71">
        <v>0.71564403091468798</v>
      </c>
      <c r="F165" s="68">
        <v>37.475538160469704</v>
      </c>
      <c r="G165" s="71">
        <v>0.76817985512919296</v>
      </c>
      <c r="H165" s="68">
        <v>39.823874755381603</v>
      </c>
      <c r="I165" s="71">
        <v>0.84151554234195103</v>
      </c>
      <c r="J165" s="68">
        <v>82.778864970645799</v>
      </c>
      <c r="K165" s="71">
        <v>0.78496326973886199</v>
      </c>
      <c r="L165" s="68">
        <v>23.972602739726</v>
      </c>
      <c r="M165" s="71">
        <v>0.79248011569052801</v>
      </c>
      <c r="N165" s="68">
        <v>55.772994129158498</v>
      </c>
      <c r="O165" s="71">
        <v>0.39108137167290802</v>
      </c>
      <c r="P165" s="68">
        <v>25.367286973555299</v>
      </c>
      <c r="Q165" s="71"/>
      <c r="R165" s="68"/>
    </row>
    <row r="166" spans="1:18" x14ac:dyDescent="0.2">
      <c r="A166" s="72" t="s">
        <v>657</v>
      </c>
      <c r="B166" s="66" t="s">
        <v>658</v>
      </c>
      <c r="C166" s="67">
        <v>70</v>
      </c>
      <c r="D166" s="67" t="s">
        <v>334</v>
      </c>
      <c r="E166" s="71">
        <v>0.67060029975186797</v>
      </c>
      <c r="F166" s="68">
        <v>24.070450097847399</v>
      </c>
      <c r="G166" s="71">
        <v>0.76238537892575398</v>
      </c>
      <c r="H166" s="68">
        <v>37.866927592955001</v>
      </c>
      <c r="I166" s="71">
        <v>0.75672027789001295</v>
      </c>
      <c r="J166" s="68">
        <v>45.303326810176102</v>
      </c>
      <c r="K166" s="71">
        <v>0.69601124578513496</v>
      </c>
      <c r="L166" s="68">
        <v>9.8825831702543994</v>
      </c>
      <c r="M166" s="71">
        <v>0.83926672621326204</v>
      </c>
      <c r="N166" s="68">
        <v>73.287671232876704</v>
      </c>
      <c r="O166" s="71">
        <v>0.29861786994517697</v>
      </c>
      <c r="P166" s="68">
        <v>15.475024485798199</v>
      </c>
      <c r="Q166" s="71"/>
      <c r="R166" s="68"/>
    </row>
    <row r="167" spans="1:18" x14ac:dyDescent="0.2">
      <c r="A167" s="72" t="s">
        <v>659</v>
      </c>
      <c r="B167" s="66" t="s">
        <v>660</v>
      </c>
      <c r="C167" s="67">
        <v>70</v>
      </c>
      <c r="D167" s="67" t="s">
        <v>334</v>
      </c>
      <c r="E167" s="71">
        <v>0.72436164815632298</v>
      </c>
      <c r="F167" s="68">
        <v>40.802348336594903</v>
      </c>
      <c r="G167" s="71">
        <v>0.80303355021366396</v>
      </c>
      <c r="H167" s="68">
        <v>52.641878669275897</v>
      </c>
      <c r="I167" s="71">
        <v>0.78627386387700304</v>
      </c>
      <c r="J167" s="68">
        <v>60.958904109589</v>
      </c>
      <c r="K167" s="71">
        <v>0.80502278907028202</v>
      </c>
      <c r="L167" s="68">
        <v>29.256360078277901</v>
      </c>
      <c r="M167" s="71">
        <v>0.79248011569052801</v>
      </c>
      <c r="N167" s="68">
        <v>55.772994129158498</v>
      </c>
      <c r="O167" s="71">
        <v>0.43499792193013598</v>
      </c>
      <c r="P167" s="68">
        <v>32.027424094025498</v>
      </c>
      <c r="Q167" s="71"/>
      <c r="R167" s="68"/>
    </row>
    <row r="168" spans="1:18" x14ac:dyDescent="0.2">
      <c r="A168" s="72" t="s">
        <v>661</v>
      </c>
      <c r="B168" s="66" t="s">
        <v>662</v>
      </c>
      <c r="C168" s="67">
        <v>70</v>
      </c>
      <c r="D168" s="67" t="s">
        <v>334</v>
      </c>
      <c r="E168" s="71">
        <v>0.56879126357547805</v>
      </c>
      <c r="F168" s="68">
        <v>8.1213307240704502</v>
      </c>
      <c r="G168" s="71">
        <v>0.60298684834296001</v>
      </c>
      <c r="H168" s="68">
        <v>9.5890410958904102</v>
      </c>
      <c r="I168" s="71">
        <v>0.65400227829018498</v>
      </c>
      <c r="J168" s="68">
        <v>12.133072407045001</v>
      </c>
      <c r="K168" s="71">
        <v>0.64132516896212799</v>
      </c>
      <c r="L168" s="68">
        <v>5.6751467710371797</v>
      </c>
      <c r="M168" s="71">
        <v>0.72017353579175702</v>
      </c>
      <c r="N168" s="68">
        <v>33.170254403131104</v>
      </c>
      <c r="O168" s="71">
        <v>0.225468486490357</v>
      </c>
      <c r="P168" s="68">
        <v>10.577864838393699</v>
      </c>
      <c r="Q168" s="71"/>
      <c r="R168" s="68"/>
    </row>
    <row r="169" spans="1:18" x14ac:dyDescent="0.2">
      <c r="A169" s="72" t="s">
        <v>663</v>
      </c>
      <c r="B169" s="66" t="s">
        <v>664</v>
      </c>
      <c r="C169" s="67">
        <v>70</v>
      </c>
      <c r="D169" s="67" t="s">
        <v>334</v>
      </c>
      <c r="E169" s="71">
        <v>0.61871897062358305</v>
      </c>
      <c r="F169" s="68">
        <v>13.405088062622299</v>
      </c>
      <c r="G169" s="71">
        <v>0.646665150974295</v>
      </c>
      <c r="H169" s="68">
        <v>14.4814090019569</v>
      </c>
      <c r="I169" s="71">
        <v>0.61830175416966104</v>
      </c>
      <c r="J169" s="68">
        <v>6.9471624266144802</v>
      </c>
      <c r="K169" s="71">
        <v>0.75557173658301502</v>
      </c>
      <c r="L169" s="68">
        <v>19.0802348336595</v>
      </c>
      <c r="M169" s="71">
        <v>0.66062694058100502</v>
      </c>
      <c r="N169" s="68">
        <v>20.939334637964802</v>
      </c>
      <c r="O169" s="71">
        <v>0.41242927080994102</v>
      </c>
      <c r="P169" s="68">
        <v>27.913809990205699</v>
      </c>
      <c r="Q169" s="71"/>
      <c r="R169" s="68"/>
    </row>
    <row r="170" spans="1:18" x14ac:dyDescent="0.2">
      <c r="A170" s="72" t="s">
        <v>665</v>
      </c>
      <c r="B170" s="66" t="s">
        <v>666</v>
      </c>
      <c r="C170" s="67">
        <v>70</v>
      </c>
      <c r="D170" s="67" t="s">
        <v>334</v>
      </c>
      <c r="E170" s="71">
        <v>0.55886336574431394</v>
      </c>
      <c r="F170" s="68">
        <v>7.6320939334637998</v>
      </c>
      <c r="G170" s="71">
        <v>0.57286443448780999</v>
      </c>
      <c r="H170" s="68">
        <v>7.5342465753424701</v>
      </c>
      <c r="I170" s="71">
        <v>0.65286816916817603</v>
      </c>
      <c r="J170" s="68">
        <v>11.9373776908023</v>
      </c>
      <c r="K170" s="71">
        <v>0.719348222672899</v>
      </c>
      <c r="L170" s="68">
        <v>13.209393346379599</v>
      </c>
      <c r="M170" s="71">
        <v>0.70316022287439905</v>
      </c>
      <c r="N170" s="68">
        <v>29.549902152641899</v>
      </c>
      <c r="O170" s="71">
        <v>0.14607577951828399</v>
      </c>
      <c r="P170" s="68">
        <v>5.2889324191968701</v>
      </c>
      <c r="Q170" s="71"/>
      <c r="R170" s="68"/>
    </row>
    <row r="171" spans="1:18" x14ac:dyDescent="0.2">
      <c r="A171" s="72" t="s">
        <v>667</v>
      </c>
      <c r="B171" s="66" t="s">
        <v>668</v>
      </c>
      <c r="C171" s="67">
        <v>70</v>
      </c>
      <c r="D171" s="67" t="s">
        <v>334</v>
      </c>
      <c r="E171" s="71">
        <v>0.71048824066465499</v>
      </c>
      <c r="F171" s="68">
        <v>36.007827788649699</v>
      </c>
      <c r="G171" s="71">
        <v>0.83314144615902996</v>
      </c>
      <c r="H171" s="68">
        <v>63.405088062622298</v>
      </c>
      <c r="I171" s="71">
        <v>0.81617020158897902</v>
      </c>
      <c r="J171" s="68">
        <v>72.994129158512706</v>
      </c>
      <c r="K171" s="71">
        <v>0.67265858408233903</v>
      </c>
      <c r="L171" s="68">
        <v>7.4363992172211404</v>
      </c>
      <c r="M171" s="71">
        <v>0.81800008506656496</v>
      </c>
      <c r="N171" s="68">
        <v>65.068493150684901</v>
      </c>
      <c r="O171" s="71">
        <v>0.41247088642636198</v>
      </c>
      <c r="P171" s="68">
        <v>28.0117531831538</v>
      </c>
      <c r="Q171" s="71"/>
      <c r="R171" s="68"/>
    </row>
    <row r="172" spans="1:18" x14ac:dyDescent="0.2">
      <c r="A172" s="72" t="s">
        <v>669</v>
      </c>
      <c r="B172" s="66" t="s">
        <v>670</v>
      </c>
      <c r="C172" s="67">
        <v>70</v>
      </c>
      <c r="D172" s="67" t="s">
        <v>334</v>
      </c>
      <c r="E172" s="71">
        <v>0.70267138694319797</v>
      </c>
      <c r="F172" s="68">
        <v>33.6594911937378</v>
      </c>
      <c r="G172" s="71">
        <v>0.84626201066579998</v>
      </c>
      <c r="H172" s="68">
        <v>69.960861056751497</v>
      </c>
      <c r="I172" s="71">
        <v>0.85106729804692605</v>
      </c>
      <c r="J172" s="68">
        <v>85.909980430528407</v>
      </c>
      <c r="K172" s="71">
        <v>0.66385939701894003</v>
      </c>
      <c r="L172" s="68">
        <v>6.7514677103718199</v>
      </c>
      <c r="M172" s="71">
        <v>0.796733443919868</v>
      </c>
      <c r="N172" s="68">
        <v>57.5342465753425</v>
      </c>
      <c r="O172" s="71">
        <v>0.35543478506445503</v>
      </c>
      <c r="P172" s="68">
        <v>20.078354554358501</v>
      </c>
      <c r="Q172" s="71"/>
      <c r="R172" s="68"/>
    </row>
    <row r="173" spans="1:18" x14ac:dyDescent="0.2">
      <c r="A173" s="72" t="s">
        <v>671</v>
      </c>
      <c r="B173" s="66" t="s">
        <v>672</v>
      </c>
      <c r="C173" s="67">
        <v>70</v>
      </c>
      <c r="D173" s="67" t="s">
        <v>334</v>
      </c>
      <c r="E173" s="71">
        <v>0.62505648710793804</v>
      </c>
      <c r="F173" s="68">
        <v>14.7749510763209</v>
      </c>
      <c r="G173" s="71">
        <v>0.69095720675588801</v>
      </c>
      <c r="H173" s="68">
        <v>21.2328767123288</v>
      </c>
      <c r="I173" s="71">
        <v>0.75251132130059195</v>
      </c>
      <c r="J173" s="68">
        <v>43.639921722113499</v>
      </c>
      <c r="K173" s="71">
        <v>0.70339966201069604</v>
      </c>
      <c r="L173" s="68">
        <v>11.1545988258317</v>
      </c>
      <c r="M173" s="71">
        <v>0.76270681808515195</v>
      </c>
      <c r="N173" s="68">
        <v>45.009784735812097</v>
      </c>
      <c r="O173" s="71">
        <v>0.21570742738736301</v>
      </c>
      <c r="P173" s="68">
        <v>9.7943192948090108</v>
      </c>
      <c r="Q173" s="71"/>
      <c r="R173" s="68"/>
    </row>
    <row r="174" spans="1:18" x14ac:dyDescent="0.2">
      <c r="A174" s="72" t="s">
        <v>673</v>
      </c>
      <c r="B174" s="66" t="s">
        <v>674</v>
      </c>
      <c r="C174" s="67">
        <v>69</v>
      </c>
      <c r="D174" s="67" t="s">
        <v>334</v>
      </c>
      <c r="E174" s="71">
        <v>0.40948005332958298</v>
      </c>
      <c r="F174" s="68">
        <v>2.2935779816513802</v>
      </c>
      <c r="G174" s="71">
        <v>0.56519469710535197</v>
      </c>
      <c r="H174" s="68">
        <v>7.0336391437308903</v>
      </c>
      <c r="I174" s="71">
        <v>0.56276817389110001</v>
      </c>
      <c r="J174" s="68">
        <v>4.2813455657492296</v>
      </c>
      <c r="K174" s="71">
        <v>0.55629580316992799</v>
      </c>
      <c r="L174" s="68">
        <v>10.703363914373099</v>
      </c>
      <c r="M174" s="71">
        <v>9.1892273980349104E-2</v>
      </c>
      <c r="N174" s="68">
        <v>1.9877675840978599</v>
      </c>
      <c r="O174" s="71">
        <v>0.271249318501185</v>
      </c>
      <c r="P174" s="68">
        <v>14.241960183767199</v>
      </c>
      <c r="Q174" s="71"/>
      <c r="R174" s="68"/>
    </row>
    <row r="175" spans="1:18" x14ac:dyDescent="0.2">
      <c r="A175" s="72" t="s">
        <v>675</v>
      </c>
      <c r="B175" s="66" t="s">
        <v>676</v>
      </c>
      <c r="C175" s="67">
        <v>69</v>
      </c>
      <c r="D175" s="67" t="s">
        <v>334</v>
      </c>
      <c r="E175" s="71">
        <v>0.35471446831748099</v>
      </c>
      <c r="F175" s="68">
        <v>1.3761467889908301</v>
      </c>
      <c r="G175" s="71">
        <v>0.45147618614235402</v>
      </c>
      <c r="H175" s="68">
        <v>2.1406727828746202</v>
      </c>
      <c r="I175" s="71">
        <v>0.62742615282027703</v>
      </c>
      <c r="J175" s="68">
        <v>10.397553516819601</v>
      </c>
      <c r="K175" s="71">
        <v>0.42911037519689099</v>
      </c>
      <c r="L175" s="68">
        <v>3.9755351681957198</v>
      </c>
      <c r="M175" s="71">
        <v>0.26153954902099402</v>
      </c>
      <c r="N175" s="68">
        <v>5.65749235474006</v>
      </c>
      <c r="O175" s="71">
        <v>4.0200784068888601E-3</v>
      </c>
      <c r="P175" s="68">
        <v>0.76569678407350705</v>
      </c>
      <c r="Q175" s="71"/>
      <c r="R175" s="68"/>
    </row>
    <row r="176" spans="1:18" x14ac:dyDescent="0.2">
      <c r="A176" s="72" t="s">
        <v>677</v>
      </c>
      <c r="B176" s="66" t="s">
        <v>678</v>
      </c>
      <c r="C176" s="67">
        <v>70</v>
      </c>
      <c r="D176" s="67" t="s">
        <v>334</v>
      </c>
      <c r="E176" s="71">
        <v>0.66891088336033</v>
      </c>
      <c r="F176" s="68">
        <v>23.189823874755401</v>
      </c>
      <c r="G176" s="71">
        <v>0.75819815376719502</v>
      </c>
      <c r="H176" s="68">
        <v>36.105675146770999</v>
      </c>
      <c r="I176" s="71">
        <v>0.83232402477140399</v>
      </c>
      <c r="J176" s="68">
        <v>80.136986301369902</v>
      </c>
      <c r="K176" s="71">
        <v>0.72074822603363597</v>
      </c>
      <c r="L176" s="68">
        <v>13.307240704501</v>
      </c>
      <c r="M176" s="71">
        <v>0.72442686402109702</v>
      </c>
      <c r="N176" s="68">
        <v>34.344422700587103</v>
      </c>
      <c r="O176" s="71">
        <v>0.308857148208318</v>
      </c>
      <c r="P176" s="68">
        <v>15.8667972575906</v>
      </c>
      <c r="Q176" s="71"/>
      <c r="R176" s="68"/>
    </row>
    <row r="177" spans="1:18" x14ac:dyDescent="0.2">
      <c r="A177" s="72" t="s">
        <v>679</v>
      </c>
      <c r="B177" s="66" t="s">
        <v>680</v>
      </c>
      <c r="C177" s="67">
        <v>69</v>
      </c>
      <c r="D177" s="67" t="s">
        <v>334</v>
      </c>
      <c r="E177" s="71">
        <v>0.53673723783793104</v>
      </c>
      <c r="F177" s="68">
        <v>16.3608562691131</v>
      </c>
      <c r="G177" s="71">
        <v>0.67628030085445801</v>
      </c>
      <c r="H177" s="68">
        <v>19.4189602446483</v>
      </c>
      <c r="I177" s="71">
        <v>0.67397112569936002</v>
      </c>
      <c r="J177" s="68">
        <v>22.0183486238532</v>
      </c>
      <c r="K177" s="71">
        <v>0.71731935110176703</v>
      </c>
      <c r="L177" s="68">
        <v>33.0275229357798</v>
      </c>
      <c r="M177" s="71">
        <v>0.49480455220188002</v>
      </c>
      <c r="N177" s="68">
        <v>31.957186544342498</v>
      </c>
      <c r="O177" s="71">
        <v>0.12131085933219</v>
      </c>
      <c r="P177" s="68">
        <v>2.7565084226646199</v>
      </c>
      <c r="Q177" s="71"/>
      <c r="R177" s="68"/>
    </row>
    <row r="178" spans="1:18" x14ac:dyDescent="0.2">
      <c r="A178" s="72" t="s">
        <v>681</v>
      </c>
      <c r="B178" s="66" t="s">
        <v>682</v>
      </c>
      <c r="C178" s="67">
        <v>70</v>
      </c>
      <c r="D178" s="67" t="s">
        <v>334</v>
      </c>
      <c r="E178" s="71">
        <v>0.70827221685806296</v>
      </c>
      <c r="F178" s="68">
        <v>35.225048923679097</v>
      </c>
      <c r="G178" s="71">
        <v>0.66683923072342999</v>
      </c>
      <c r="H178" s="68">
        <v>17.318982387475501</v>
      </c>
      <c r="I178" s="71">
        <v>0.78394737276547999</v>
      </c>
      <c r="J178" s="68">
        <v>59.001956947162398</v>
      </c>
      <c r="K178" s="71">
        <v>0.79808072080249803</v>
      </c>
      <c r="L178" s="68">
        <v>27.592954990215301</v>
      </c>
      <c r="M178" s="71">
        <v>0.69465356641572096</v>
      </c>
      <c r="N178" s="68">
        <v>27.495107632093902</v>
      </c>
      <c r="O178" s="71">
        <v>0.59784019358318596</v>
      </c>
      <c r="P178" s="68">
        <v>62.487757100881502</v>
      </c>
      <c r="Q178" s="71"/>
      <c r="R178" s="68"/>
    </row>
    <row r="179" spans="1:18" x14ac:dyDescent="0.2">
      <c r="A179" s="72" t="s">
        <v>683</v>
      </c>
      <c r="B179" s="66" t="s">
        <v>684</v>
      </c>
      <c r="C179" s="67">
        <v>69</v>
      </c>
      <c r="D179" s="67" t="s">
        <v>334</v>
      </c>
      <c r="E179" s="71">
        <v>0.62564359877037701</v>
      </c>
      <c r="F179" s="68">
        <v>37.308868501529098</v>
      </c>
      <c r="G179" s="71">
        <v>0.791413916373502</v>
      </c>
      <c r="H179" s="68">
        <v>56.116207951070301</v>
      </c>
      <c r="I179" s="71">
        <v>0.74066855033775802</v>
      </c>
      <c r="J179" s="68">
        <v>54.281345565749199</v>
      </c>
      <c r="K179" s="71">
        <v>0.78895148801020998</v>
      </c>
      <c r="L179" s="68">
        <v>52.293577981651403</v>
      </c>
      <c r="M179" s="71">
        <v>0.57962818972220198</v>
      </c>
      <c r="N179" s="68">
        <v>52.905198776758397</v>
      </c>
      <c r="O179" s="71">
        <v>0.227555849408211</v>
      </c>
      <c r="P179" s="68">
        <v>9.3415007656967806</v>
      </c>
      <c r="Q179" s="71"/>
      <c r="R179" s="68"/>
    </row>
    <row r="180" spans="1:18" x14ac:dyDescent="0.2">
      <c r="A180" s="72" t="s">
        <v>685</v>
      </c>
      <c r="B180" s="66" t="s">
        <v>686</v>
      </c>
      <c r="C180" s="67">
        <v>70</v>
      </c>
      <c r="D180" s="67" t="s">
        <v>334</v>
      </c>
      <c r="E180" s="71">
        <v>0.60446257577511497</v>
      </c>
      <c r="F180" s="68">
        <v>11.7416829745597</v>
      </c>
      <c r="G180" s="71">
        <v>0.53968173349176796</v>
      </c>
      <c r="H180" s="68">
        <v>5.57729941291585</v>
      </c>
      <c r="I180" s="71">
        <v>0.68156659622802396</v>
      </c>
      <c r="J180" s="68">
        <v>17.710371819960901</v>
      </c>
      <c r="K180" s="71">
        <v>0.768945108326059</v>
      </c>
      <c r="L180" s="68">
        <v>20.6457925636008</v>
      </c>
      <c r="M180" s="71">
        <v>0.605333673599592</v>
      </c>
      <c r="N180" s="68">
        <v>13.600782778865</v>
      </c>
      <c r="O180" s="71">
        <v>0.42678576723013101</v>
      </c>
      <c r="P180" s="68">
        <v>30.558276199804101</v>
      </c>
      <c r="Q180" s="71"/>
      <c r="R180" s="68"/>
    </row>
    <row r="181" spans="1:18" x14ac:dyDescent="0.2">
      <c r="A181" s="72" t="s">
        <v>663</v>
      </c>
      <c r="B181" s="66" t="s">
        <v>687</v>
      </c>
      <c r="C181" s="67">
        <v>69</v>
      </c>
      <c r="D181" s="67" t="s">
        <v>334</v>
      </c>
      <c r="E181" s="71">
        <v>0.47084884850551501</v>
      </c>
      <c r="F181" s="68">
        <v>6.4220183486238502</v>
      </c>
      <c r="G181" s="71">
        <v>0.61544553129283797</v>
      </c>
      <c r="H181" s="68">
        <v>11.0091743119266</v>
      </c>
      <c r="I181" s="71">
        <v>0.67629437785689495</v>
      </c>
      <c r="J181" s="68">
        <v>23.088685015290501</v>
      </c>
      <c r="K181" s="71">
        <v>0.78534792782472895</v>
      </c>
      <c r="L181" s="68">
        <v>51.223241590214101</v>
      </c>
      <c r="M181" s="71">
        <v>0.268608185481021</v>
      </c>
      <c r="N181" s="68">
        <v>6.11620795107034</v>
      </c>
      <c r="O181" s="71">
        <v>8.5482200720922007E-3</v>
      </c>
      <c r="P181" s="68">
        <v>0.91883614088820798</v>
      </c>
      <c r="Q181" s="71"/>
      <c r="R181" s="68"/>
    </row>
    <row r="182" spans="1:18" x14ac:dyDescent="0.2">
      <c r="A182" s="72" t="s">
        <v>688</v>
      </c>
      <c r="B182" s="66" t="s">
        <v>689</v>
      </c>
      <c r="C182" s="67">
        <v>70</v>
      </c>
      <c r="D182" s="67" t="s">
        <v>334</v>
      </c>
      <c r="E182" s="71">
        <v>0.63847531573486505</v>
      </c>
      <c r="F182" s="68">
        <v>17.318982387475501</v>
      </c>
      <c r="G182" s="71">
        <v>0.723332392121526</v>
      </c>
      <c r="H182" s="68">
        <v>27.397260273972599</v>
      </c>
      <c r="I182" s="71">
        <v>0.71304599737691399</v>
      </c>
      <c r="J182" s="68">
        <v>27.984344422700602</v>
      </c>
      <c r="K182" s="71">
        <v>0.72104698666445799</v>
      </c>
      <c r="L182" s="68">
        <v>13.405088062622299</v>
      </c>
      <c r="M182" s="71">
        <v>0.81800008506656496</v>
      </c>
      <c r="N182" s="68">
        <v>65.068493150684901</v>
      </c>
      <c r="O182" s="71">
        <v>0.21695111744486401</v>
      </c>
      <c r="P182" s="68">
        <v>10.088148873653299</v>
      </c>
      <c r="Q182" s="71"/>
      <c r="R182" s="68"/>
    </row>
    <row r="183" spans="1:18" x14ac:dyDescent="0.2">
      <c r="A183" s="72" t="s">
        <v>690</v>
      </c>
      <c r="B183" s="66" t="s">
        <v>691</v>
      </c>
      <c r="C183" s="67">
        <v>70</v>
      </c>
      <c r="D183" s="67" t="s">
        <v>334</v>
      </c>
      <c r="E183" s="71">
        <v>0.466940557665459</v>
      </c>
      <c r="F183" s="68">
        <v>3.4246575342465801</v>
      </c>
      <c r="G183" s="71">
        <v>0.44934956472443799</v>
      </c>
      <c r="H183" s="68">
        <v>2.7397260273972601</v>
      </c>
      <c r="I183" s="71">
        <v>0.62800887732147703</v>
      </c>
      <c r="J183" s="68">
        <v>8.4148727984344394</v>
      </c>
      <c r="K183" s="71">
        <v>0.621223230849969</v>
      </c>
      <c r="L183" s="68">
        <v>4.10958904109589</v>
      </c>
      <c r="M183" s="71">
        <v>0.46922717026072902</v>
      </c>
      <c r="N183" s="68">
        <v>5.57729941291585</v>
      </c>
      <c r="O183" s="71">
        <v>0.16689394517068001</v>
      </c>
      <c r="P183" s="68">
        <v>6.3663075416258597</v>
      </c>
      <c r="Q183" s="71"/>
      <c r="R183" s="68"/>
    </row>
    <row r="184" spans="1:18" x14ac:dyDescent="0.2">
      <c r="A184" s="72" t="s">
        <v>692</v>
      </c>
      <c r="B184" s="66" t="s">
        <v>693</v>
      </c>
      <c r="C184" s="67">
        <v>70</v>
      </c>
      <c r="D184" s="67" t="s">
        <v>334</v>
      </c>
      <c r="E184" s="71">
        <v>0.55799575437386195</v>
      </c>
      <c r="F184" s="68">
        <v>7.5342465753424701</v>
      </c>
      <c r="G184" s="71">
        <v>0.5938815632726</v>
      </c>
      <c r="H184" s="68">
        <v>8.8062622309197707</v>
      </c>
      <c r="I184" s="71">
        <v>0.64567148480710201</v>
      </c>
      <c r="J184" s="68">
        <v>10.8610567514677</v>
      </c>
      <c r="K184" s="71">
        <v>0.74173793684200995</v>
      </c>
      <c r="L184" s="68">
        <v>16.731898238747601</v>
      </c>
      <c r="M184" s="71">
        <v>0.605333673599592</v>
      </c>
      <c r="N184" s="68">
        <v>13.600782778865</v>
      </c>
      <c r="O184" s="71">
        <v>0.20335411334800399</v>
      </c>
      <c r="P184" s="68">
        <v>8.5210577864838406</v>
      </c>
      <c r="Q184" s="71"/>
      <c r="R184" s="68"/>
    </row>
    <row r="185" spans="1:18" x14ac:dyDescent="0.2">
      <c r="A185" s="72" t="s">
        <v>694</v>
      </c>
      <c r="B185" s="66" t="s">
        <v>695</v>
      </c>
      <c r="C185" s="67">
        <v>67</v>
      </c>
      <c r="D185" s="67" t="s">
        <v>334</v>
      </c>
      <c r="E185" s="71">
        <v>0.87841444641121602</v>
      </c>
      <c r="F185" s="68">
        <v>93.964858670740995</v>
      </c>
      <c r="G185" s="71">
        <v>0.89203446277479703</v>
      </c>
      <c r="H185" s="68">
        <v>93.735676088617296</v>
      </c>
      <c r="I185" s="71">
        <v>0.86482038461124999</v>
      </c>
      <c r="J185" s="68">
        <v>95.110771581359799</v>
      </c>
      <c r="K185" s="71">
        <v>0.93155165947600804</v>
      </c>
      <c r="L185" s="68">
        <v>91.214667685255904</v>
      </c>
      <c r="M185" s="71">
        <v>0.95546318289786203</v>
      </c>
      <c r="N185" s="68">
        <v>94.423223834988505</v>
      </c>
      <c r="O185" s="71">
        <v>0.74820254229616401</v>
      </c>
      <c r="P185" s="68">
        <v>83.690658499234303</v>
      </c>
      <c r="Q185" s="71"/>
      <c r="R185" s="68"/>
    </row>
    <row r="186" spans="1:18" x14ac:dyDescent="0.2">
      <c r="A186" s="72" t="s">
        <v>696</v>
      </c>
      <c r="B186" s="66" t="s">
        <v>697</v>
      </c>
      <c r="C186" s="67">
        <v>67</v>
      </c>
      <c r="D186" s="67" t="s">
        <v>334</v>
      </c>
      <c r="E186" s="71">
        <v>0.893838588238136</v>
      </c>
      <c r="F186" s="68">
        <v>96.562261268143601</v>
      </c>
      <c r="G186" s="71">
        <v>0.90360484333975699</v>
      </c>
      <c r="H186" s="68">
        <v>96.333078686019903</v>
      </c>
      <c r="I186" s="71">
        <v>0.83309009388828903</v>
      </c>
      <c r="J186" s="68">
        <v>90.145148968678399</v>
      </c>
      <c r="K186" s="71">
        <v>0.94360949452889997</v>
      </c>
      <c r="L186" s="68">
        <v>94.881588999236101</v>
      </c>
      <c r="M186" s="71">
        <v>0.97773159144893096</v>
      </c>
      <c r="N186" s="68">
        <v>97.097020626432396</v>
      </c>
      <c r="O186" s="71">
        <v>0.81115691798480305</v>
      </c>
      <c r="P186" s="68">
        <v>89.509954058193003</v>
      </c>
      <c r="Q186" s="71"/>
      <c r="R186" s="68"/>
    </row>
    <row r="187" spans="1:18" x14ac:dyDescent="0.2">
      <c r="A187" s="72" t="s">
        <v>698</v>
      </c>
      <c r="B187" s="66" t="s">
        <v>699</v>
      </c>
      <c r="C187" s="67">
        <v>69</v>
      </c>
      <c r="D187" s="67" t="s">
        <v>334</v>
      </c>
      <c r="E187" s="71">
        <v>0.82690981212901205</v>
      </c>
      <c r="F187" s="68">
        <v>91.590214067278296</v>
      </c>
      <c r="G187" s="71">
        <v>0.93315196080122897</v>
      </c>
      <c r="H187" s="68">
        <v>97.859327217125397</v>
      </c>
      <c r="I187" s="71">
        <v>0.82762799554612998</v>
      </c>
      <c r="J187" s="68">
        <v>88.837920489296593</v>
      </c>
      <c r="K187" s="71">
        <v>0.91808997670500503</v>
      </c>
      <c r="L187" s="68">
        <v>91.743119266055004</v>
      </c>
      <c r="M187" s="71">
        <v>0.78461864706298101</v>
      </c>
      <c r="N187" s="68">
        <v>88.226299694189606</v>
      </c>
      <c r="O187" s="71">
        <v>0.67106048052971501</v>
      </c>
      <c r="P187" s="68">
        <v>82.848392036753495</v>
      </c>
      <c r="Q187" s="71"/>
      <c r="R187" s="68"/>
    </row>
    <row r="188" spans="1:18" x14ac:dyDescent="0.2">
      <c r="A188" s="72" t="s">
        <v>700</v>
      </c>
      <c r="B188" s="66" t="s">
        <v>701</v>
      </c>
      <c r="C188" s="67">
        <v>69</v>
      </c>
      <c r="D188" s="67" t="s">
        <v>334</v>
      </c>
      <c r="E188" s="71">
        <v>0.79041504393376105</v>
      </c>
      <c r="F188" s="68">
        <v>86.391437308868504</v>
      </c>
      <c r="G188" s="71">
        <v>0.89420114706095799</v>
      </c>
      <c r="H188" s="68">
        <v>91.896024464831797</v>
      </c>
      <c r="I188" s="71">
        <v>0.88330209197832799</v>
      </c>
      <c r="J188" s="68">
        <v>96.788990825688103</v>
      </c>
      <c r="K188" s="71">
        <v>0.86014938205833902</v>
      </c>
      <c r="L188" s="68">
        <v>74.617737003058096</v>
      </c>
      <c r="M188" s="71">
        <v>0.65738319078249796</v>
      </c>
      <c r="N188" s="68">
        <v>70.948012232415905</v>
      </c>
      <c r="O188" s="71">
        <v>0.65703940778868097</v>
      </c>
      <c r="P188" s="68">
        <v>80.551301684532902</v>
      </c>
      <c r="Q188" s="71"/>
      <c r="R188" s="68"/>
    </row>
    <row r="189" spans="1:18" x14ac:dyDescent="0.2">
      <c r="A189" s="72" t="s">
        <v>702</v>
      </c>
      <c r="B189" s="66" t="s">
        <v>703</v>
      </c>
      <c r="C189" s="67">
        <v>69</v>
      </c>
      <c r="D189" s="67" t="s">
        <v>334</v>
      </c>
      <c r="E189" s="71">
        <v>0.77763127584214997</v>
      </c>
      <c r="F189" s="68">
        <v>83.639143730886801</v>
      </c>
      <c r="G189" s="71">
        <v>0.91502132415503501</v>
      </c>
      <c r="H189" s="68">
        <v>95.412844036697294</v>
      </c>
      <c r="I189" s="71">
        <v>0.94131446723026402</v>
      </c>
      <c r="J189" s="68">
        <v>99.235474006116206</v>
      </c>
      <c r="K189" s="71">
        <v>0.72304164469520305</v>
      </c>
      <c r="L189" s="68">
        <v>34.250764525993901</v>
      </c>
      <c r="M189" s="71">
        <v>0.74220682830282003</v>
      </c>
      <c r="N189" s="68">
        <v>82.721712538226299</v>
      </c>
      <c r="O189" s="71">
        <v>0.56657211482742897</v>
      </c>
      <c r="P189" s="68">
        <v>64.624808575803996</v>
      </c>
      <c r="Q189" s="71"/>
      <c r="R189" s="68"/>
    </row>
    <row r="190" spans="1:18" x14ac:dyDescent="0.2">
      <c r="A190" s="72" t="s">
        <v>704</v>
      </c>
      <c r="B190" s="66" t="s">
        <v>705</v>
      </c>
      <c r="C190" s="67">
        <v>69</v>
      </c>
      <c r="D190" s="67" t="s">
        <v>334</v>
      </c>
      <c r="E190" s="71">
        <v>0.82095992130247397</v>
      </c>
      <c r="F190" s="68">
        <v>90.978593272171295</v>
      </c>
      <c r="G190" s="71">
        <v>0.84950081489642604</v>
      </c>
      <c r="H190" s="68">
        <v>80.733944954128404</v>
      </c>
      <c r="I190" s="71">
        <v>0.97536125868255896</v>
      </c>
      <c r="J190" s="68">
        <v>100</v>
      </c>
      <c r="K190" s="71">
        <v>0.76169300155842101</v>
      </c>
      <c r="L190" s="68">
        <v>43.425076452599399</v>
      </c>
      <c r="M190" s="71">
        <v>0.98254046794373395</v>
      </c>
      <c r="N190" s="68">
        <v>98.623853211009205</v>
      </c>
      <c r="O190" s="71">
        <v>0.53570406343122901</v>
      </c>
      <c r="P190" s="68">
        <v>58.039816232771798</v>
      </c>
      <c r="Q190" s="71"/>
      <c r="R190" s="68"/>
    </row>
    <row r="191" spans="1:18" x14ac:dyDescent="0.2">
      <c r="A191" s="72" t="s">
        <v>706</v>
      </c>
      <c r="B191" s="66" t="s">
        <v>707</v>
      </c>
      <c r="C191" s="67">
        <v>69</v>
      </c>
      <c r="D191" s="67" t="s">
        <v>334</v>
      </c>
      <c r="E191" s="71">
        <v>0.90008717921055803</v>
      </c>
      <c r="F191" s="68">
        <v>99.388379204892999</v>
      </c>
      <c r="G191" s="71">
        <v>0.90823530747080405</v>
      </c>
      <c r="H191" s="68">
        <v>94.189602446483207</v>
      </c>
      <c r="I191" s="71">
        <v>0.94071933584965495</v>
      </c>
      <c r="J191" s="68">
        <v>99.082568807339499</v>
      </c>
      <c r="K191" s="71">
        <v>0.95824376916714604</v>
      </c>
      <c r="L191" s="68">
        <v>97.553516819571897</v>
      </c>
      <c r="M191" s="71">
        <v>1</v>
      </c>
      <c r="N191" s="68">
        <v>100</v>
      </c>
      <c r="O191" s="71">
        <v>0.693237483565186</v>
      </c>
      <c r="P191" s="68">
        <v>85.911179173047501</v>
      </c>
      <c r="Q191" s="71"/>
      <c r="R191" s="68"/>
    </row>
    <row r="192" spans="1:18" x14ac:dyDescent="0.2">
      <c r="A192" s="72" t="s">
        <v>708</v>
      </c>
      <c r="B192" s="66" t="s">
        <v>709</v>
      </c>
      <c r="C192" s="67">
        <v>69</v>
      </c>
      <c r="D192" s="67" t="s">
        <v>334</v>
      </c>
      <c r="E192" s="71">
        <v>0.86498558226549405</v>
      </c>
      <c r="F192" s="68">
        <v>96.636085626911296</v>
      </c>
      <c r="G192" s="71">
        <v>0.86565987737844197</v>
      </c>
      <c r="H192" s="68">
        <v>85.168195718654403</v>
      </c>
      <c r="I192" s="71">
        <v>0.80707167255688805</v>
      </c>
      <c r="J192" s="68">
        <v>82.721712538226299</v>
      </c>
      <c r="K192" s="71">
        <v>0.87303975284477997</v>
      </c>
      <c r="L192" s="68">
        <v>79.357798165137595</v>
      </c>
      <c r="M192" s="71">
        <v>0.98960910440376004</v>
      </c>
      <c r="N192" s="68">
        <v>98.776758409785899</v>
      </c>
      <c r="O192" s="71">
        <v>0.78954750414360197</v>
      </c>
      <c r="P192" s="68">
        <v>94.333843797856005</v>
      </c>
      <c r="Q192" s="71"/>
      <c r="R192" s="68"/>
    </row>
    <row r="193" spans="1:18" x14ac:dyDescent="0.2">
      <c r="A193" s="72" t="s">
        <v>710</v>
      </c>
      <c r="B193" s="66" t="s">
        <v>711</v>
      </c>
      <c r="C193" s="67">
        <v>67</v>
      </c>
      <c r="D193" s="67" t="s">
        <v>334</v>
      </c>
      <c r="E193" s="71">
        <v>0.81271550854667995</v>
      </c>
      <c r="F193" s="68">
        <v>81.970970206264298</v>
      </c>
      <c r="G193" s="71">
        <v>0.88743991779897502</v>
      </c>
      <c r="H193" s="68">
        <v>92.971734148204703</v>
      </c>
      <c r="I193" s="71">
        <v>0.78810365535463101</v>
      </c>
      <c r="J193" s="68">
        <v>78.227654698242901</v>
      </c>
      <c r="K193" s="71">
        <v>0.90930132323718305</v>
      </c>
      <c r="L193" s="68">
        <v>81.818181818181799</v>
      </c>
      <c r="M193" s="71">
        <v>0.95546318289786203</v>
      </c>
      <c r="N193" s="68">
        <v>94.423223834988505</v>
      </c>
      <c r="O193" s="71">
        <v>0.52326946344474701</v>
      </c>
      <c r="P193" s="68">
        <v>53.292496171516099</v>
      </c>
      <c r="Q193" s="71"/>
      <c r="R193" s="68"/>
    </row>
    <row r="194" spans="1:18" x14ac:dyDescent="0.2">
      <c r="A194" s="72" t="s">
        <v>712</v>
      </c>
      <c r="B194" s="66" t="s">
        <v>713</v>
      </c>
      <c r="C194" s="67">
        <v>67</v>
      </c>
      <c r="D194" s="67" t="s">
        <v>334</v>
      </c>
      <c r="E194" s="71">
        <v>0.877870106357723</v>
      </c>
      <c r="F194" s="68">
        <v>93.888464476699795</v>
      </c>
      <c r="G194" s="71">
        <v>0.859470100251856</v>
      </c>
      <c r="H194" s="68">
        <v>84.415584415584405</v>
      </c>
      <c r="I194" s="71">
        <v>0.93724129497391195</v>
      </c>
      <c r="J194" s="68">
        <v>99.618029029793703</v>
      </c>
      <c r="K194" s="71">
        <v>0.89804080463203895</v>
      </c>
      <c r="L194" s="68">
        <v>76.241405653170403</v>
      </c>
      <c r="M194" s="71">
        <v>1</v>
      </c>
      <c r="N194" s="68">
        <v>100</v>
      </c>
      <c r="O194" s="71">
        <v>0.69459833193081</v>
      </c>
      <c r="P194" s="68">
        <v>77.794793261868307</v>
      </c>
      <c r="Q194" s="71"/>
      <c r="R194" s="68"/>
    </row>
    <row r="195" spans="1:18" x14ac:dyDescent="0.2">
      <c r="A195" s="72" t="s">
        <v>714</v>
      </c>
      <c r="B195" s="66" t="s">
        <v>715</v>
      </c>
      <c r="C195" s="67">
        <v>69</v>
      </c>
      <c r="D195" s="67" t="s">
        <v>334</v>
      </c>
      <c r="E195" s="71">
        <v>0.86907647926406595</v>
      </c>
      <c r="F195" s="68">
        <v>97.400611620795104</v>
      </c>
      <c r="G195" s="71">
        <v>0.87908761715810202</v>
      </c>
      <c r="H195" s="68">
        <v>89.449541284403693</v>
      </c>
      <c r="I195" s="71">
        <v>0.91279952109741103</v>
      </c>
      <c r="J195" s="68">
        <v>98.470948012232398</v>
      </c>
      <c r="K195" s="71">
        <v>0.99912037712539103</v>
      </c>
      <c r="L195" s="68">
        <v>99.388379204892999</v>
      </c>
      <c r="M195" s="71">
        <v>0.92599137626351902</v>
      </c>
      <c r="N195" s="68">
        <v>96.330275229357795</v>
      </c>
      <c r="O195" s="71">
        <v>0.62838350467590698</v>
      </c>
      <c r="P195" s="68">
        <v>75.650842266462504</v>
      </c>
      <c r="Q195" s="71"/>
      <c r="R195" s="68"/>
    </row>
    <row r="196" spans="1:18" x14ac:dyDescent="0.2">
      <c r="A196" s="72" t="s">
        <v>716</v>
      </c>
      <c r="B196" s="66" t="s">
        <v>717</v>
      </c>
      <c r="C196" s="67">
        <v>67</v>
      </c>
      <c r="D196" s="67" t="s">
        <v>334</v>
      </c>
      <c r="E196" s="71">
        <v>0.89063060885368295</v>
      </c>
      <c r="F196" s="68">
        <v>95.874713521772307</v>
      </c>
      <c r="G196" s="71">
        <v>0.89076339220162903</v>
      </c>
      <c r="H196" s="68">
        <v>93.506493506493499</v>
      </c>
      <c r="I196" s="71">
        <v>0.88463024248729905</v>
      </c>
      <c r="J196" s="68">
        <v>97.708174178762405</v>
      </c>
      <c r="K196" s="71">
        <v>0.93877003643472401</v>
      </c>
      <c r="L196" s="68">
        <v>93.812070282658496</v>
      </c>
      <c r="M196" s="71">
        <v>1</v>
      </c>
      <c r="N196" s="68">
        <v>100</v>
      </c>
      <c r="O196" s="71">
        <v>0.73898937314476398</v>
      </c>
      <c r="P196" s="68">
        <v>82.924961715160805</v>
      </c>
      <c r="Q196" s="71"/>
      <c r="R196" s="68"/>
    </row>
    <row r="197" spans="1:18" x14ac:dyDescent="0.2">
      <c r="A197" s="72" t="s">
        <v>718</v>
      </c>
      <c r="B197" s="66" t="s">
        <v>719</v>
      </c>
      <c r="C197" s="67">
        <v>67</v>
      </c>
      <c r="D197" s="67" t="s">
        <v>334</v>
      </c>
      <c r="E197" s="71">
        <v>0.82086170681372195</v>
      </c>
      <c r="F197" s="68">
        <v>83.804430863254396</v>
      </c>
      <c r="G197" s="71">
        <v>0.81664333282850599</v>
      </c>
      <c r="H197" s="68">
        <v>66.539343009931201</v>
      </c>
      <c r="I197" s="71">
        <v>0.77876620047441203</v>
      </c>
      <c r="J197" s="68">
        <v>74.9427043544691</v>
      </c>
      <c r="K197" s="71">
        <v>0.831960781523574</v>
      </c>
      <c r="L197" s="68">
        <v>43.468296409472899</v>
      </c>
      <c r="M197" s="71">
        <v>0.95917458432304104</v>
      </c>
      <c r="N197" s="68">
        <v>94.652406417112303</v>
      </c>
      <c r="O197" s="71">
        <v>0.71776363491907902</v>
      </c>
      <c r="P197" s="68">
        <v>81.240428790199104</v>
      </c>
      <c r="Q197" s="71"/>
      <c r="R197" s="68"/>
    </row>
    <row r="198" spans="1:18" x14ac:dyDescent="0.2">
      <c r="A198" s="72" t="s">
        <v>720</v>
      </c>
      <c r="B198" s="66" t="s">
        <v>721</v>
      </c>
      <c r="C198" s="67">
        <v>67</v>
      </c>
      <c r="D198" s="67" t="s">
        <v>334</v>
      </c>
      <c r="E198" s="71">
        <v>0.83830918867958404</v>
      </c>
      <c r="F198" s="68">
        <v>87.318563789151995</v>
      </c>
      <c r="G198" s="71">
        <v>0.860776003557567</v>
      </c>
      <c r="H198" s="68">
        <v>85.0267379679144</v>
      </c>
      <c r="I198" s="71">
        <v>0.77877219574636403</v>
      </c>
      <c r="J198" s="68">
        <v>75.0190985485103</v>
      </c>
      <c r="K198" s="71">
        <v>0.90357526218937201</v>
      </c>
      <c r="L198" s="68">
        <v>78.915202444614195</v>
      </c>
      <c r="M198" s="71">
        <v>0.95546318289786203</v>
      </c>
      <c r="N198" s="68">
        <v>94.423223834988505</v>
      </c>
      <c r="O198" s="71">
        <v>0.69295929900675501</v>
      </c>
      <c r="P198" s="68">
        <v>77.488514548238896</v>
      </c>
      <c r="Q198" s="71"/>
      <c r="R198" s="68"/>
    </row>
    <row r="199" spans="1:18" x14ac:dyDescent="0.2">
      <c r="A199" s="72" t="s">
        <v>722</v>
      </c>
      <c r="B199" s="66" t="s">
        <v>723</v>
      </c>
      <c r="C199" s="67">
        <v>69</v>
      </c>
      <c r="D199" s="67" t="s">
        <v>334</v>
      </c>
      <c r="E199" s="71">
        <v>0.879499471531062</v>
      </c>
      <c r="F199" s="68">
        <v>98.470948012232398</v>
      </c>
      <c r="G199" s="71">
        <v>0.92590076524255904</v>
      </c>
      <c r="H199" s="68">
        <v>97.094801223241603</v>
      </c>
      <c r="I199" s="71">
        <v>0.93562650901808797</v>
      </c>
      <c r="J199" s="68">
        <v>98.929663608562706</v>
      </c>
      <c r="K199" s="71">
        <v>1</v>
      </c>
      <c r="L199" s="68">
        <v>100</v>
      </c>
      <c r="M199" s="71">
        <v>1</v>
      </c>
      <c r="N199" s="68">
        <v>100</v>
      </c>
      <c r="O199" s="71">
        <v>0.53597008339466101</v>
      </c>
      <c r="P199" s="68">
        <v>58.192955589586497</v>
      </c>
      <c r="Q199" s="71"/>
      <c r="R199" s="68"/>
    </row>
    <row r="200" spans="1:18" x14ac:dyDescent="0.2">
      <c r="A200" s="72" t="s">
        <v>724</v>
      </c>
      <c r="B200" s="66" t="s">
        <v>725</v>
      </c>
      <c r="C200" s="67">
        <v>69</v>
      </c>
      <c r="D200" s="67" t="s">
        <v>334</v>
      </c>
      <c r="E200" s="71">
        <v>0.774372820399161</v>
      </c>
      <c r="F200" s="68">
        <v>82.721712538226299</v>
      </c>
      <c r="G200" s="71">
        <v>0.82922985486474299</v>
      </c>
      <c r="H200" s="68">
        <v>72.629969418960201</v>
      </c>
      <c r="I200" s="71">
        <v>0.78846113925953998</v>
      </c>
      <c r="J200" s="68">
        <v>76.452599388379198</v>
      </c>
      <c r="K200" s="71">
        <v>0.74489568418935304</v>
      </c>
      <c r="L200" s="68">
        <v>39.296636085626901</v>
      </c>
      <c r="M200" s="71">
        <v>0.89064819396338402</v>
      </c>
      <c r="N200" s="68">
        <v>95.259938837920501</v>
      </c>
      <c r="O200" s="71">
        <v>0.61862922971878398</v>
      </c>
      <c r="P200" s="68">
        <v>74.119448698315495</v>
      </c>
      <c r="Q200" s="71"/>
      <c r="R200" s="68"/>
    </row>
    <row r="201" spans="1:18" x14ac:dyDescent="0.2">
      <c r="A201" s="72" t="s">
        <v>726</v>
      </c>
      <c r="B201" s="66" t="s">
        <v>727</v>
      </c>
      <c r="C201" s="67">
        <v>67</v>
      </c>
      <c r="D201" s="67" t="s">
        <v>334</v>
      </c>
      <c r="E201" s="71">
        <v>0.85128173294440301</v>
      </c>
      <c r="F201" s="68">
        <v>88.846447669977096</v>
      </c>
      <c r="G201" s="71">
        <v>0.83165381726090704</v>
      </c>
      <c r="H201" s="68">
        <v>73.109243697479002</v>
      </c>
      <c r="I201" s="71">
        <v>0.806096475956249</v>
      </c>
      <c r="J201" s="68">
        <v>83.575248281130598</v>
      </c>
      <c r="K201" s="71">
        <v>0.94964533693601205</v>
      </c>
      <c r="L201" s="68">
        <v>95.874713521772307</v>
      </c>
      <c r="M201" s="71">
        <v>0.91463776722090295</v>
      </c>
      <c r="N201" s="68">
        <v>89.533995416348404</v>
      </c>
      <c r="O201" s="71">
        <v>0.75437526734794302</v>
      </c>
      <c r="P201" s="68">
        <v>84.456355283307801</v>
      </c>
      <c r="Q201" s="71"/>
      <c r="R201" s="68"/>
    </row>
    <row r="202" spans="1:18" x14ac:dyDescent="0.2">
      <c r="A202" s="72" t="s">
        <v>728</v>
      </c>
      <c r="B202" s="66" t="s">
        <v>729</v>
      </c>
      <c r="C202" s="67">
        <v>67</v>
      </c>
      <c r="D202" s="67" t="s">
        <v>334</v>
      </c>
      <c r="E202" s="71">
        <v>0.846359035361126</v>
      </c>
      <c r="F202" s="68">
        <v>88.158899923605802</v>
      </c>
      <c r="G202" s="71">
        <v>0.88349427793771695</v>
      </c>
      <c r="H202" s="68">
        <v>91.902215431627198</v>
      </c>
      <c r="I202" s="71">
        <v>0.77976027417232996</v>
      </c>
      <c r="J202" s="68">
        <v>75.477463712757796</v>
      </c>
      <c r="K202" s="71">
        <v>0.91117532663039003</v>
      </c>
      <c r="L202" s="68">
        <v>82.582123758594307</v>
      </c>
      <c r="M202" s="71">
        <v>0.91463776722090295</v>
      </c>
      <c r="N202" s="68">
        <v>89.533995416348404</v>
      </c>
      <c r="O202" s="71">
        <v>0.74272753084429199</v>
      </c>
      <c r="P202" s="68">
        <v>83.078101071975496</v>
      </c>
      <c r="Q202" s="71"/>
      <c r="R202" s="68"/>
    </row>
    <row r="203" spans="1:18" x14ac:dyDescent="0.2">
      <c r="A203" s="72" t="s">
        <v>730</v>
      </c>
      <c r="B203" s="66" t="s">
        <v>731</v>
      </c>
      <c r="C203" s="67">
        <v>67</v>
      </c>
      <c r="D203" s="67" t="s">
        <v>334</v>
      </c>
      <c r="E203" s="71">
        <v>0.83760091887305299</v>
      </c>
      <c r="F203" s="68">
        <v>87.089381207028296</v>
      </c>
      <c r="G203" s="71">
        <v>0.84695762637190097</v>
      </c>
      <c r="H203" s="68">
        <v>79.9847211611918</v>
      </c>
      <c r="I203" s="71">
        <v>0.762767148888573</v>
      </c>
      <c r="J203" s="68">
        <v>68.678380443086297</v>
      </c>
      <c r="K203" s="71">
        <v>0.95502098824940296</v>
      </c>
      <c r="L203" s="68">
        <v>96.944232238349898</v>
      </c>
      <c r="M203" s="71">
        <v>0.89979216152019004</v>
      </c>
      <c r="N203" s="68">
        <v>86.6310160427808</v>
      </c>
      <c r="O203" s="71">
        <v>0.72346666933519899</v>
      </c>
      <c r="P203" s="68">
        <v>81.929555895865207</v>
      </c>
      <c r="Q203" s="71"/>
      <c r="R203" s="68"/>
    </row>
    <row r="204" spans="1:18" x14ac:dyDescent="0.2">
      <c r="A204" s="72" t="s">
        <v>732</v>
      </c>
      <c r="B204" s="66" t="s">
        <v>733</v>
      </c>
      <c r="C204" s="67">
        <v>67</v>
      </c>
      <c r="D204" s="67" t="s">
        <v>334</v>
      </c>
      <c r="E204" s="71">
        <v>0.83718378639550795</v>
      </c>
      <c r="F204" s="68">
        <v>86.783804430863299</v>
      </c>
      <c r="G204" s="71">
        <v>0.864634973589955</v>
      </c>
      <c r="H204" s="68">
        <v>86.554621848739501</v>
      </c>
      <c r="I204" s="71">
        <v>0.81642271529056498</v>
      </c>
      <c r="J204" s="68">
        <v>86.6310160427808</v>
      </c>
      <c r="K204" s="71">
        <v>0.95735671543099399</v>
      </c>
      <c r="L204" s="68">
        <v>97.249809014514895</v>
      </c>
      <c r="M204" s="71">
        <v>0.79216152019002395</v>
      </c>
      <c r="N204" s="68">
        <v>64.858670741023701</v>
      </c>
      <c r="O204" s="71">
        <v>0.75534300747600103</v>
      </c>
      <c r="P204" s="68">
        <v>84.609494640122506</v>
      </c>
      <c r="Q204" s="71"/>
      <c r="R204" s="68"/>
    </row>
    <row r="205" spans="1:18" x14ac:dyDescent="0.2">
      <c r="A205" s="72" t="s">
        <v>734</v>
      </c>
      <c r="B205" s="66" t="s">
        <v>735</v>
      </c>
      <c r="C205" s="67">
        <v>67</v>
      </c>
      <c r="D205" s="67" t="s">
        <v>334</v>
      </c>
      <c r="E205" s="71">
        <v>0.86632049174762105</v>
      </c>
      <c r="F205" s="68">
        <v>91.749427043544699</v>
      </c>
      <c r="G205" s="71">
        <v>0.87209568561436901</v>
      </c>
      <c r="H205" s="68">
        <v>88.770053475935796</v>
      </c>
      <c r="I205" s="71">
        <v>0.79021955319303205</v>
      </c>
      <c r="J205" s="68">
        <v>78.762414056531696</v>
      </c>
      <c r="K205" s="71">
        <v>0.93489045590840103</v>
      </c>
      <c r="L205" s="68">
        <v>92.284186401833495</v>
      </c>
      <c r="M205" s="71">
        <v>0.94804038004750601</v>
      </c>
      <c r="N205" s="68">
        <v>93.659281894575997</v>
      </c>
      <c r="O205" s="71">
        <v>0.78635638397479801</v>
      </c>
      <c r="P205" s="68">
        <v>87.442572741194496</v>
      </c>
      <c r="Q205" s="71"/>
      <c r="R205" s="68"/>
    </row>
    <row r="206" spans="1:18" x14ac:dyDescent="0.2">
      <c r="A206" s="72" t="s">
        <v>736</v>
      </c>
      <c r="B206" s="66" t="s">
        <v>737</v>
      </c>
      <c r="C206" s="67">
        <v>67</v>
      </c>
      <c r="D206" s="67" t="s">
        <v>334</v>
      </c>
      <c r="E206" s="71">
        <v>0.819923333417658</v>
      </c>
      <c r="F206" s="68">
        <v>83.498854087089398</v>
      </c>
      <c r="G206" s="71">
        <v>0.86060018883629597</v>
      </c>
      <c r="H206" s="68">
        <v>84.721161191749403</v>
      </c>
      <c r="I206" s="71">
        <v>0.79414814869238903</v>
      </c>
      <c r="J206" s="68">
        <v>79.9847211611918</v>
      </c>
      <c r="K206" s="71">
        <v>0.87032582692018501</v>
      </c>
      <c r="L206" s="68">
        <v>61.7265087853323</v>
      </c>
      <c r="M206" s="71">
        <v>0.89979216152019004</v>
      </c>
      <c r="N206" s="68">
        <v>86.6310160427808</v>
      </c>
      <c r="O206" s="71">
        <v>0.67475034111922805</v>
      </c>
      <c r="P206" s="68">
        <v>75.267993874425699</v>
      </c>
      <c r="Q206" s="71"/>
      <c r="R206" s="68"/>
    </row>
    <row r="207" spans="1:18" x14ac:dyDescent="0.2">
      <c r="A207" s="72" t="s">
        <v>738</v>
      </c>
      <c r="B207" s="66" t="s">
        <v>739</v>
      </c>
      <c r="C207" s="67">
        <v>69</v>
      </c>
      <c r="D207" s="67" t="s">
        <v>334</v>
      </c>
      <c r="E207" s="71">
        <v>0.58928043104789796</v>
      </c>
      <c r="F207" s="68">
        <v>28.287461773700301</v>
      </c>
      <c r="G207" s="71">
        <v>0.705529459415287</v>
      </c>
      <c r="H207" s="68">
        <v>25.993883792048901</v>
      </c>
      <c r="I207" s="71">
        <v>0.681878340523281</v>
      </c>
      <c r="J207" s="68">
        <v>25.5351681957187</v>
      </c>
      <c r="K207" s="71">
        <v>0.77396843407926297</v>
      </c>
      <c r="L207" s="68">
        <v>46.788990825688103</v>
      </c>
      <c r="M207" s="71">
        <v>0.35343182300134302</v>
      </c>
      <c r="N207" s="68">
        <v>11.0091743119266</v>
      </c>
      <c r="O207" s="71">
        <v>0.43159409822031802</v>
      </c>
      <c r="P207" s="68">
        <v>39.816232771822399</v>
      </c>
      <c r="Q207" s="71"/>
      <c r="R207" s="68"/>
    </row>
    <row r="208" spans="1:18" x14ac:dyDescent="0.2">
      <c r="A208" s="72" t="s">
        <v>740</v>
      </c>
      <c r="B208" s="66" t="s">
        <v>741</v>
      </c>
      <c r="C208" s="67">
        <v>69</v>
      </c>
      <c r="D208" s="67" t="s">
        <v>334</v>
      </c>
      <c r="E208" s="71">
        <v>0.58356719592936901</v>
      </c>
      <c r="F208" s="68">
        <v>26.605504587155998</v>
      </c>
      <c r="G208" s="71">
        <v>0.70006466205058304</v>
      </c>
      <c r="H208" s="68">
        <v>24.4648318042813</v>
      </c>
      <c r="I208" s="71">
        <v>0.65121523280417803</v>
      </c>
      <c r="J208" s="68">
        <v>15.1376146788991</v>
      </c>
      <c r="K208" s="71">
        <v>0.66733910160130605</v>
      </c>
      <c r="L208" s="68">
        <v>25.3822629969419</v>
      </c>
      <c r="M208" s="71">
        <v>0.38877500530147702</v>
      </c>
      <c r="N208" s="68">
        <v>13.6085626911315</v>
      </c>
      <c r="O208" s="71">
        <v>0.51044197788930201</v>
      </c>
      <c r="P208" s="68">
        <v>53.751914241960201</v>
      </c>
      <c r="Q208" s="71"/>
      <c r="R208" s="68"/>
    </row>
    <row r="209" spans="1:18" x14ac:dyDescent="0.2">
      <c r="A209" s="72" t="s">
        <v>742</v>
      </c>
      <c r="B209" s="66" t="s">
        <v>743</v>
      </c>
      <c r="C209" s="67">
        <v>69</v>
      </c>
      <c r="D209" s="67" t="s">
        <v>334</v>
      </c>
      <c r="E209" s="71">
        <v>0.76664134164984099</v>
      </c>
      <c r="F209" s="68">
        <v>80.581039755351696</v>
      </c>
      <c r="G209" s="71">
        <v>0.82902591498978395</v>
      </c>
      <c r="H209" s="68">
        <v>72.477064220183493</v>
      </c>
      <c r="I209" s="71">
        <v>0.84776207958413397</v>
      </c>
      <c r="J209" s="68">
        <v>92.201834862385297</v>
      </c>
      <c r="K209" s="71">
        <v>0.87760359888070305</v>
      </c>
      <c r="L209" s="68">
        <v>81.039755351681904</v>
      </c>
      <c r="M209" s="71">
        <v>0.68565773662260598</v>
      </c>
      <c r="N209" s="68">
        <v>75.076452599388404</v>
      </c>
      <c r="O209" s="71">
        <v>0.593157378171977</v>
      </c>
      <c r="P209" s="68">
        <v>69.678407350689099</v>
      </c>
      <c r="Q209" s="71"/>
      <c r="R209" s="68"/>
    </row>
    <row r="210" spans="1:18" x14ac:dyDescent="0.2">
      <c r="A210" s="72" t="s">
        <v>744</v>
      </c>
      <c r="B210" s="66" t="s">
        <v>745</v>
      </c>
      <c r="C210" s="67">
        <v>67</v>
      </c>
      <c r="D210" s="67" t="s">
        <v>334</v>
      </c>
      <c r="E210" s="71">
        <v>0.80905553852246104</v>
      </c>
      <c r="F210" s="68">
        <v>81.054239877769305</v>
      </c>
      <c r="G210" s="71">
        <v>0.86377735494568297</v>
      </c>
      <c r="H210" s="68">
        <v>86.325439266615703</v>
      </c>
      <c r="I210" s="71">
        <v>0.83106791763519205</v>
      </c>
      <c r="J210" s="68">
        <v>89.686783804430902</v>
      </c>
      <c r="K210" s="71">
        <v>0.86825401017899995</v>
      </c>
      <c r="L210" s="68">
        <v>60.8861726508785</v>
      </c>
      <c r="M210" s="71">
        <v>0.85154394299287395</v>
      </c>
      <c r="N210" s="68">
        <v>77.005347593582897</v>
      </c>
      <c r="O210" s="71">
        <v>0.63063446685955404</v>
      </c>
      <c r="P210" s="68">
        <v>68.912710566615601</v>
      </c>
      <c r="Q210" s="71"/>
      <c r="R210" s="68"/>
    </row>
    <row r="211" spans="1:18" x14ac:dyDescent="0.2">
      <c r="A211" s="72" t="s">
        <v>746</v>
      </c>
      <c r="B211" s="66" t="s">
        <v>747</v>
      </c>
      <c r="C211" s="67">
        <v>69</v>
      </c>
      <c r="D211" s="67" t="s">
        <v>334</v>
      </c>
      <c r="E211" s="71">
        <v>0.70403746888854102</v>
      </c>
      <c r="F211" s="68">
        <v>60.550458715596299</v>
      </c>
      <c r="G211" s="71">
        <v>0.80724589863682505</v>
      </c>
      <c r="H211" s="68">
        <v>64.220183486238497</v>
      </c>
      <c r="I211" s="71">
        <v>0.75251444512226195</v>
      </c>
      <c r="J211" s="68">
        <v>60.397553516819599</v>
      </c>
      <c r="K211" s="71">
        <v>0.84536747133351897</v>
      </c>
      <c r="L211" s="68">
        <v>69.571865443425096</v>
      </c>
      <c r="M211" s="71">
        <v>0.60083409910228303</v>
      </c>
      <c r="N211" s="68">
        <v>57.798165137614703</v>
      </c>
      <c r="O211" s="71">
        <v>0.51422543024781897</v>
      </c>
      <c r="P211" s="68">
        <v>54.517611026033698</v>
      </c>
      <c r="Q211" s="71"/>
      <c r="R211" s="68"/>
    </row>
    <row r="212" spans="1:18" x14ac:dyDescent="0.2">
      <c r="A212" s="72" t="s">
        <v>748</v>
      </c>
      <c r="B212" s="66" t="s">
        <v>749</v>
      </c>
      <c r="C212" s="67">
        <v>69</v>
      </c>
      <c r="D212" s="67" t="s">
        <v>334</v>
      </c>
      <c r="E212" s="71">
        <v>0.65281551620574996</v>
      </c>
      <c r="F212" s="68">
        <v>44.3425076452599</v>
      </c>
      <c r="G212" s="71">
        <v>0.70637905316239902</v>
      </c>
      <c r="H212" s="68">
        <v>26.452599388379198</v>
      </c>
      <c r="I212" s="71">
        <v>0.759894054355848</v>
      </c>
      <c r="J212" s="68">
        <v>64.831804281345597</v>
      </c>
      <c r="K212" s="71">
        <v>0.82775322035100296</v>
      </c>
      <c r="L212" s="68">
        <v>62.844036697247702</v>
      </c>
      <c r="M212" s="71">
        <v>0.27567682194104798</v>
      </c>
      <c r="N212" s="68">
        <v>6.4220183486238502</v>
      </c>
      <c r="O212" s="71">
        <v>0.69437443121845299</v>
      </c>
      <c r="P212" s="68">
        <v>86.064318529862206</v>
      </c>
      <c r="Q212" s="71"/>
      <c r="R212" s="68"/>
    </row>
    <row r="213" spans="1:18" x14ac:dyDescent="0.2">
      <c r="A213" s="72" t="s">
        <v>750</v>
      </c>
      <c r="B213" s="66" t="s">
        <v>751</v>
      </c>
      <c r="C213" s="67">
        <v>69</v>
      </c>
      <c r="D213" s="67" t="s">
        <v>334</v>
      </c>
      <c r="E213" s="71">
        <v>0.742773844921639</v>
      </c>
      <c r="F213" s="68">
        <v>73.853211009174302</v>
      </c>
      <c r="G213" s="71">
        <v>0.75660889463902703</v>
      </c>
      <c r="H213" s="68">
        <v>42.201834862385297</v>
      </c>
      <c r="I213" s="71">
        <v>0.81937086616916599</v>
      </c>
      <c r="J213" s="68">
        <v>87.003058103975505</v>
      </c>
      <c r="K213" s="71">
        <v>0.77179578026366702</v>
      </c>
      <c r="L213" s="68">
        <v>45.871559633027502</v>
      </c>
      <c r="M213" s="71">
        <v>0.60083409910228303</v>
      </c>
      <c r="N213" s="68">
        <v>57.798165137614703</v>
      </c>
      <c r="O213" s="71">
        <v>0.76525958443405195</v>
      </c>
      <c r="P213" s="68">
        <v>92.496171516079599</v>
      </c>
      <c r="Q213" s="71"/>
      <c r="R213" s="68"/>
    </row>
    <row r="214" spans="1:18" x14ac:dyDescent="0.2">
      <c r="A214" s="72" t="s">
        <v>752</v>
      </c>
      <c r="B214" s="66" t="s">
        <v>753</v>
      </c>
      <c r="C214" s="67">
        <v>69</v>
      </c>
      <c r="D214" s="67" t="s">
        <v>334</v>
      </c>
      <c r="E214" s="71">
        <v>0.73820205261414396</v>
      </c>
      <c r="F214" s="68">
        <v>72.171253822630007</v>
      </c>
      <c r="G214" s="71">
        <v>0.76778575578727803</v>
      </c>
      <c r="H214" s="68">
        <v>46.330275229357802</v>
      </c>
      <c r="I214" s="71">
        <v>0.78917417798183198</v>
      </c>
      <c r="J214" s="68">
        <v>76.758409785932699</v>
      </c>
      <c r="K214" s="71">
        <v>0.86382242982213497</v>
      </c>
      <c r="L214" s="68">
        <v>75.382262996941904</v>
      </c>
      <c r="M214" s="71">
        <v>0.60083409910228303</v>
      </c>
      <c r="N214" s="68">
        <v>57.798165137614703</v>
      </c>
      <c r="O214" s="71">
        <v>0.66939380037718998</v>
      </c>
      <c r="P214" s="68">
        <v>82.695252679938704</v>
      </c>
      <c r="Q214" s="71"/>
      <c r="R214" s="68"/>
    </row>
    <row r="215" spans="1:18" x14ac:dyDescent="0.2">
      <c r="A215" s="72" t="s">
        <v>754</v>
      </c>
      <c r="B215" s="66" t="s">
        <v>755</v>
      </c>
      <c r="C215" s="67">
        <v>69</v>
      </c>
      <c r="D215" s="67" t="s">
        <v>334</v>
      </c>
      <c r="E215" s="71">
        <v>0.713473247083935</v>
      </c>
      <c r="F215" s="68">
        <v>63.914373088684997</v>
      </c>
      <c r="G215" s="71">
        <v>0.79344916080865902</v>
      </c>
      <c r="H215" s="68">
        <v>56.880733944954102</v>
      </c>
      <c r="I215" s="71">
        <v>0.81202287500239101</v>
      </c>
      <c r="J215" s="68">
        <v>84.250764525993901</v>
      </c>
      <c r="K215" s="71">
        <v>0.92480060629090799</v>
      </c>
      <c r="L215" s="68">
        <v>93.272171253822606</v>
      </c>
      <c r="M215" s="71">
        <v>0.43825546052166497</v>
      </c>
      <c r="N215" s="68">
        <v>20.183486238532101</v>
      </c>
      <c r="O215" s="71">
        <v>0.59883813279605103</v>
      </c>
      <c r="P215" s="68">
        <v>70.597243491577302</v>
      </c>
      <c r="Q215" s="71"/>
      <c r="R215" s="68"/>
    </row>
    <row r="216" spans="1:18" x14ac:dyDescent="0.2">
      <c r="A216" s="72" t="s">
        <v>756</v>
      </c>
      <c r="B216" s="66" t="s">
        <v>757</v>
      </c>
      <c r="C216" s="67">
        <v>70</v>
      </c>
      <c r="D216" s="67" t="s">
        <v>334</v>
      </c>
      <c r="E216" s="71">
        <v>0.76393875999008798</v>
      </c>
      <c r="F216" s="68">
        <v>58.023483365949097</v>
      </c>
      <c r="G216" s="71">
        <v>0.79539182004301201</v>
      </c>
      <c r="H216" s="68">
        <v>49.412915851271997</v>
      </c>
      <c r="I216" s="71">
        <v>0.83540634395251201</v>
      </c>
      <c r="J216" s="68">
        <v>81.213307240704495</v>
      </c>
      <c r="K216" s="71">
        <v>0.89008723736596795</v>
      </c>
      <c r="L216" s="68">
        <v>68.101761252446195</v>
      </c>
      <c r="M216" s="71">
        <v>0.77546680277317004</v>
      </c>
      <c r="N216" s="68">
        <v>49.119373776907999</v>
      </c>
      <c r="O216" s="71">
        <v>0.52334159581577899</v>
      </c>
      <c r="P216" s="68">
        <v>49.853085210577902</v>
      </c>
      <c r="Q216" s="71"/>
      <c r="R216" s="68"/>
    </row>
    <row r="217" spans="1:18" x14ac:dyDescent="0.2">
      <c r="A217" s="72" t="s">
        <v>758</v>
      </c>
      <c r="B217" s="66" t="s">
        <v>759</v>
      </c>
      <c r="C217" s="67">
        <v>70</v>
      </c>
      <c r="D217" s="67" t="s">
        <v>334</v>
      </c>
      <c r="E217" s="71">
        <v>0.776612947973644</v>
      </c>
      <c r="F217" s="68">
        <v>62.818003913894302</v>
      </c>
      <c r="G217" s="71">
        <v>0.861822521684525</v>
      </c>
      <c r="H217" s="68">
        <v>76.223091976516599</v>
      </c>
      <c r="I217" s="71">
        <v>0.83271667093509305</v>
      </c>
      <c r="J217" s="68">
        <v>80.332681017612501</v>
      </c>
      <c r="K217" s="71">
        <v>0.75654039231216597</v>
      </c>
      <c r="L217" s="68">
        <v>19.178082191780799</v>
      </c>
      <c r="M217" s="71">
        <v>0.80098677214920699</v>
      </c>
      <c r="N217" s="68">
        <v>58.7084148727984</v>
      </c>
      <c r="O217" s="71">
        <v>0.63099838278723097</v>
      </c>
      <c r="P217" s="68">
        <v>68.168462291870696</v>
      </c>
      <c r="Q217" s="71"/>
      <c r="R217" s="68"/>
    </row>
    <row r="218" spans="1:18" x14ac:dyDescent="0.2">
      <c r="A218" s="72" t="s">
        <v>760</v>
      </c>
      <c r="B218" s="66" t="s">
        <v>761</v>
      </c>
      <c r="C218" s="67">
        <v>70</v>
      </c>
      <c r="D218" s="67" t="s">
        <v>334</v>
      </c>
      <c r="E218" s="71">
        <v>0.78217062605472998</v>
      </c>
      <c r="F218" s="68">
        <v>65.851272015655596</v>
      </c>
      <c r="G218" s="71">
        <v>0.82230061176875402</v>
      </c>
      <c r="H218" s="68">
        <v>59.295499021526403</v>
      </c>
      <c r="I218" s="71">
        <v>0.85792516048607403</v>
      </c>
      <c r="J218" s="68">
        <v>88.649706457925603</v>
      </c>
      <c r="K218" s="71">
        <v>0.79567271007752405</v>
      </c>
      <c r="L218" s="68">
        <v>26.712328767123299</v>
      </c>
      <c r="M218" s="71">
        <v>0.78822678746118802</v>
      </c>
      <c r="N218" s="68">
        <v>53.620352250489198</v>
      </c>
      <c r="O218" s="71">
        <v>0.64672786048011</v>
      </c>
      <c r="P218" s="68">
        <v>70.421155729676798</v>
      </c>
      <c r="Q218" s="71"/>
      <c r="R218" s="68"/>
    </row>
    <row r="219" spans="1:18" x14ac:dyDescent="0.2">
      <c r="A219" s="72" t="s">
        <v>762</v>
      </c>
      <c r="B219" s="66" t="s">
        <v>763</v>
      </c>
      <c r="C219" s="67">
        <v>70</v>
      </c>
      <c r="D219" s="67" t="s">
        <v>334</v>
      </c>
      <c r="E219" s="71">
        <v>0.72406489184553502</v>
      </c>
      <c r="F219" s="68">
        <v>40.410958904109599</v>
      </c>
      <c r="G219" s="71">
        <v>0.79082417745695099</v>
      </c>
      <c r="H219" s="68">
        <v>48.140900195694698</v>
      </c>
      <c r="I219" s="71">
        <v>0.80307859645124802</v>
      </c>
      <c r="J219" s="68">
        <v>67.123287671232902</v>
      </c>
      <c r="K219" s="71">
        <v>0.74111082624490898</v>
      </c>
      <c r="L219" s="68">
        <v>16.634050880626202</v>
      </c>
      <c r="M219" s="71">
        <v>0.72868019225043601</v>
      </c>
      <c r="N219" s="68">
        <v>35.714285714285701</v>
      </c>
      <c r="O219" s="71">
        <v>0.55663066682413098</v>
      </c>
      <c r="P219" s="68">
        <v>54.750244857982402</v>
      </c>
      <c r="Q219" s="71"/>
      <c r="R219" s="68"/>
    </row>
    <row r="220" spans="1:18" x14ac:dyDescent="0.2">
      <c r="A220" s="72" t="s">
        <v>764</v>
      </c>
      <c r="B220" s="66" t="s">
        <v>765</v>
      </c>
      <c r="C220" s="67">
        <v>70</v>
      </c>
      <c r="D220" s="67" t="s">
        <v>334</v>
      </c>
      <c r="E220" s="71">
        <v>0.75583364189303803</v>
      </c>
      <c r="F220" s="68">
        <v>54.500978473581199</v>
      </c>
      <c r="G220" s="71">
        <v>0.73247616550733996</v>
      </c>
      <c r="H220" s="68">
        <v>29.8434442270059</v>
      </c>
      <c r="I220" s="71">
        <v>0.84419198961267805</v>
      </c>
      <c r="J220" s="68">
        <v>83.268101761252396</v>
      </c>
      <c r="K220" s="71">
        <v>0.78440371300122902</v>
      </c>
      <c r="L220" s="68">
        <v>23.581213307240699</v>
      </c>
      <c r="M220" s="71">
        <v>0.76696014631449105</v>
      </c>
      <c r="N220" s="68">
        <v>46.183953033268097</v>
      </c>
      <c r="O220" s="71">
        <v>0.65113619502945297</v>
      </c>
      <c r="P220" s="68">
        <v>71.204701273261506</v>
      </c>
      <c r="Q220" s="71"/>
      <c r="R220" s="68"/>
    </row>
    <row r="221" spans="1:18" x14ac:dyDescent="0.2">
      <c r="A221" s="72" t="s">
        <v>766</v>
      </c>
      <c r="B221" s="66" t="s">
        <v>767</v>
      </c>
      <c r="C221" s="67">
        <v>67</v>
      </c>
      <c r="D221" s="67" t="s">
        <v>334</v>
      </c>
      <c r="E221" s="71">
        <v>0.712748908981511</v>
      </c>
      <c r="F221" s="68">
        <v>51.718869365928199</v>
      </c>
      <c r="G221" s="71">
        <v>0.78580339010698397</v>
      </c>
      <c r="H221" s="68">
        <v>54.087089381207001</v>
      </c>
      <c r="I221" s="71">
        <v>0.60502472260707596</v>
      </c>
      <c r="J221" s="68">
        <v>12.987012987012999</v>
      </c>
      <c r="K221" s="71">
        <v>0.784315853777098</v>
      </c>
      <c r="L221" s="68">
        <v>28.877005347593599</v>
      </c>
      <c r="M221" s="71">
        <v>0.68824228028503598</v>
      </c>
      <c r="N221" s="68">
        <v>38.3498854087089</v>
      </c>
      <c r="O221" s="71">
        <v>0.70035829813136197</v>
      </c>
      <c r="P221" s="68">
        <v>78.790199081163905</v>
      </c>
      <c r="Q221" s="71"/>
      <c r="R221" s="68"/>
    </row>
    <row r="222" spans="1:18" x14ac:dyDescent="0.2">
      <c r="A222" s="72" t="s">
        <v>768</v>
      </c>
      <c r="B222" s="66" t="s">
        <v>769</v>
      </c>
      <c r="C222" s="67">
        <v>69</v>
      </c>
      <c r="D222" s="67" t="s">
        <v>334</v>
      </c>
      <c r="E222" s="71">
        <v>0.53473390816115596</v>
      </c>
      <c r="F222" s="68">
        <v>15.749235474006101</v>
      </c>
      <c r="G222" s="71">
        <v>0.63263703133607796</v>
      </c>
      <c r="H222" s="68">
        <v>11.926605504587201</v>
      </c>
      <c r="I222" s="71">
        <v>0.67867852606968804</v>
      </c>
      <c r="J222" s="68">
        <v>24.311926605504599</v>
      </c>
      <c r="K222" s="71">
        <v>0.39142850245826499</v>
      </c>
      <c r="L222" s="68">
        <v>2.1406727828746202</v>
      </c>
      <c r="M222" s="71">
        <v>0.36756909592139703</v>
      </c>
      <c r="N222" s="68">
        <v>12.0795107033639</v>
      </c>
      <c r="O222" s="71">
        <v>0.60335638502035105</v>
      </c>
      <c r="P222" s="68">
        <v>71.3629402756508</v>
      </c>
      <c r="Q222" s="71"/>
      <c r="R222" s="68"/>
    </row>
    <row r="223" spans="1:18" x14ac:dyDescent="0.2">
      <c r="A223" s="72" t="s">
        <v>770</v>
      </c>
      <c r="B223" s="66" t="s">
        <v>771</v>
      </c>
      <c r="C223" s="67">
        <v>69</v>
      </c>
      <c r="D223" s="67" t="s">
        <v>334</v>
      </c>
      <c r="E223" s="71">
        <v>0.69974350873071101</v>
      </c>
      <c r="F223" s="68">
        <v>58.868501529051997</v>
      </c>
      <c r="G223" s="71">
        <v>0.79479408847617095</v>
      </c>
      <c r="H223" s="68">
        <v>57.492354740061202</v>
      </c>
      <c r="I223" s="71">
        <v>0.748675331098134</v>
      </c>
      <c r="J223" s="68">
        <v>58.562691131498497</v>
      </c>
      <c r="K223" s="71">
        <v>0.66544706211732196</v>
      </c>
      <c r="L223" s="68">
        <v>24.9235474006116</v>
      </c>
      <c r="M223" s="71">
        <v>0.57962818972220198</v>
      </c>
      <c r="N223" s="68">
        <v>52.905198776758397</v>
      </c>
      <c r="O223" s="71">
        <v>0.71017287223972803</v>
      </c>
      <c r="P223" s="68">
        <v>87.595712098009201</v>
      </c>
      <c r="Q223" s="71"/>
      <c r="R223" s="68"/>
    </row>
    <row r="224" spans="1:18" x14ac:dyDescent="0.2">
      <c r="A224" s="72" t="s">
        <v>748</v>
      </c>
      <c r="B224" s="66" t="s">
        <v>772</v>
      </c>
      <c r="C224" s="67">
        <v>67</v>
      </c>
      <c r="D224" s="67" t="s">
        <v>334</v>
      </c>
      <c r="E224" s="71">
        <v>0.78998510109819298</v>
      </c>
      <c r="F224" s="68">
        <v>76.317799847211603</v>
      </c>
      <c r="G224" s="71">
        <v>0.87166889439234196</v>
      </c>
      <c r="H224" s="68">
        <v>88.464476699770799</v>
      </c>
      <c r="I224" s="71">
        <v>0.80772261889727504</v>
      </c>
      <c r="J224" s="68">
        <v>84.033613445378194</v>
      </c>
      <c r="K224" s="71">
        <v>0.88268055263314804</v>
      </c>
      <c r="L224" s="68">
        <v>68.601986249045098</v>
      </c>
      <c r="M224" s="71">
        <v>0.74020190023752996</v>
      </c>
      <c r="N224" s="68">
        <v>50.496562261268103</v>
      </c>
      <c r="O224" s="71">
        <v>0.64765153933066999</v>
      </c>
      <c r="P224" s="68">
        <v>71.975497702909607</v>
      </c>
      <c r="Q224" s="71"/>
      <c r="R224" s="68"/>
    </row>
    <row r="225" spans="1:18" x14ac:dyDescent="0.2">
      <c r="A225" s="72" t="s">
        <v>773</v>
      </c>
      <c r="B225" s="66" t="s">
        <v>774</v>
      </c>
      <c r="C225" s="67">
        <v>70</v>
      </c>
      <c r="D225" s="67" t="s">
        <v>334</v>
      </c>
      <c r="E225" s="71">
        <v>0.73843968502644997</v>
      </c>
      <c r="F225" s="68">
        <v>47.553816046966702</v>
      </c>
      <c r="G225" s="71">
        <v>0.74405258388718898</v>
      </c>
      <c r="H225" s="68">
        <v>33.561643835616401</v>
      </c>
      <c r="I225" s="71">
        <v>0.82859430489339203</v>
      </c>
      <c r="J225" s="68">
        <v>78.473581213307199</v>
      </c>
      <c r="K225" s="71">
        <v>0.82066786142231196</v>
      </c>
      <c r="L225" s="68">
        <v>35.714285714285701</v>
      </c>
      <c r="M225" s="71">
        <v>0.69890689464505995</v>
      </c>
      <c r="N225" s="68">
        <v>28.669275929549901</v>
      </c>
      <c r="O225" s="71">
        <v>0.59997678028429902</v>
      </c>
      <c r="P225" s="68">
        <v>62.8795298726738</v>
      </c>
      <c r="Q225" s="71"/>
      <c r="R225" s="68"/>
    </row>
    <row r="226" spans="1:18" x14ac:dyDescent="0.2">
      <c r="A226" s="72" t="s">
        <v>775</v>
      </c>
      <c r="B226" s="66" t="s">
        <v>776</v>
      </c>
      <c r="C226" s="67">
        <v>70</v>
      </c>
      <c r="D226" s="67" t="s">
        <v>334</v>
      </c>
      <c r="E226" s="71">
        <v>0.67576982471644598</v>
      </c>
      <c r="F226" s="68">
        <v>25.440313111546001</v>
      </c>
      <c r="G226" s="71">
        <v>0.67087893176911095</v>
      </c>
      <c r="H226" s="68">
        <v>17.9060665362035</v>
      </c>
      <c r="I226" s="71">
        <v>0.87567302019961302</v>
      </c>
      <c r="J226" s="68">
        <v>93.737769080234798</v>
      </c>
      <c r="K226" s="71">
        <v>0.81870070899471803</v>
      </c>
      <c r="L226" s="68">
        <v>34.8336594911937</v>
      </c>
      <c r="M226" s="71">
        <v>0.72442686402109702</v>
      </c>
      <c r="N226" s="68">
        <v>34.344422700587103</v>
      </c>
      <c r="O226" s="71">
        <v>0.28916959859769298</v>
      </c>
      <c r="P226" s="68">
        <v>14.593535749265399</v>
      </c>
      <c r="Q226" s="71"/>
      <c r="R226" s="68"/>
    </row>
    <row r="227" spans="1:18" x14ac:dyDescent="0.2">
      <c r="A227" s="72" t="s">
        <v>777</v>
      </c>
      <c r="B227" s="66" t="s">
        <v>778</v>
      </c>
      <c r="C227" s="67">
        <v>70</v>
      </c>
      <c r="D227" s="67" t="s">
        <v>334</v>
      </c>
      <c r="E227" s="71">
        <v>0.77341621423691898</v>
      </c>
      <c r="F227" s="68">
        <v>61.741682974559701</v>
      </c>
      <c r="G227" s="71">
        <v>0.77022713694939904</v>
      </c>
      <c r="H227" s="68">
        <v>40.704500978473597</v>
      </c>
      <c r="I227" s="71">
        <v>0.84640111025241205</v>
      </c>
      <c r="J227" s="68">
        <v>84.050880626223105</v>
      </c>
      <c r="K227" s="71">
        <v>0.80496196995764602</v>
      </c>
      <c r="L227" s="68">
        <v>29.158512720156601</v>
      </c>
      <c r="M227" s="71">
        <v>0.70741355110373905</v>
      </c>
      <c r="N227" s="68">
        <v>30.234833659491201</v>
      </c>
      <c r="O227" s="71">
        <v>0.73807730292139695</v>
      </c>
      <c r="P227" s="68">
        <v>85.210577864838399</v>
      </c>
      <c r="Q227" s="71"/>
      <c r="R227" s="68"/>
    </row>
    <row r="228" spans="1:18" x14ac:dyDescent="0.2">
      <c r="A228" s="72" t="s">
        <v>779</v>
      </c>
      <c r="B228" s="66" t="s">
        <v>780</v>
      </c>
      <c r="C228" s="67">
        <v>70</v>
      </c>
      <c r="D228" s="67" t="s">
        <v>334</v>
      </c>
      <c r="E228" s="71">
        <v>0.80162307738615701</v>
      </c>
      <c r="F228" s="68">
        <v>74.266144814089998</v>
      </c>
      <c r="G228" s="71">
        <v>0.78633240199494703</v>
      </c>
      <c r="H228" s="68">
        <v>45.890410958904098</v>
      </c>
      <c r="I228" s="71">
        <v>0.79285365451069501</v>
      </c>
      <c r="J228" s="68">
        <v>63.1115459882583</v>
      </c>
      <c r="K228" s="71">
        <v>0.90676502989525798</v>
      </c>
      <c r="L228" s="68">
        <v>76.418786692759298</v>
      </c>
      <c r="M228" s="71">
        <v>0.796733443919868</v>
      </c>
      <c r="N228" s="68">
        <v>57.5342465753425</v>
      </c>
      <c r="O228" s="71">
        <v>0.72543085661001605</v>
      </c>
      <c r="P228" s="68">
        <v>83.447600391772795</v>
      </c>
      <c r="Q228" s="71"/>
      <c r="R228" s="68"/>
    </row>
    <row r="229" spans="1:18" x14ac:dyDescent="0.2">
      <c r="A229" s="72" t="s">
        <v>781</v>
      </c>
      <c r="B229" s="66" t="s">
        <v>782</v>
      </c>
      <c r="C229" s="67">
        <v>70</v>
      </c>
      <c r="D229" s="67" t="s">
        <v>334</v>
      </c>
      <c r="E229" s="71">
        <v>0.74879687395420902</v>
      </c>
      <c r="F229" s="68">
        <v>51.859099804305302</v>
      </c>
      <c r="G229" s="71">
        <v>0.78563200715718395</v>
      </c>
      <c r="H229" s="68">
        <v>45.499021526418801</v>
      </c>
      <c r="I229" s="71">
        <v>0.87344723976008698</v>
      </c>
      <c r="J229" s="68">
        <v>93.150684931506802</v>
      </c>
      <c r="K229" s="71">
        <v>0.91923474721269105</v>
      </c>
      <c r="L229" s="68">
        <v>83.365949119373795</v>
      </c>
      <c r="M229" s="71">
        <v>0.75420016162647296</v>
      </c>
      <c r="N229" s="68">
        <v>42.563600782778899</v>
      </c>
      <c r="O229" s="71">
        <v>0.41147021401461098</v>
      </c>
      <c r="P229" s="68">
        <v>27.717923604309501</v>
      </c>
      <c r="Q229" s="71"/>
      <c r="R229" s="68"/>
    </row>
    <row r="230" spans="1:18" x14ac:dyDescent="0.2">
      <c r="A230" s="72" t="s">
        <v>783</v>
      </c>
      <c r="B230" s="66" t="s">
        <v>784</v>
      </c>
      <c r="C230" s="67">
        <v>70</v>
      </c>
      <c r="D230" s="67" t="s">
        <v>334</v>
      </c>
      <c r="E230" s="71">
        <v>0.83697942539145898</v>
      </c>
      <c r="F230" s="68">
        <v>87.573385518590996</v>
      </c>
      <c r="G230" s="71">
        <v>0.84513056258299302</v>
      </c>
      <c r="H230" s="68">
        <v>69.667318982387499</v>
      </c>
      <c r="I230" s="71">
        <v>0.886314665369762</v>
      </c>
      <c r="J230" s="68">
        <v>96.281800391389396</v>
      </c>
      <c r="K230" s="71">
        <v>0.893118775207843</v>
      </c>
      <c r="L230" s="68">
        <v>69.667318982387499</v>
      </c>
      <c r="M230" s="71">
        <v>0.81800008506656496</v>
      </c>
      <c r="N230" s="68">
        <v>65.068493150684901</v>
      </c>
      <c r="O230" s="71">
        <v>0.74233303873013201</v>
      </c>
      <c r="P230" s="68">
        <v>85.700293829578797</v>
      </c>
      <c r="Q230" s="71"/>
      <c r="R230" s="68"/>
    </row>
    <row r="231" spans="1:18" x14ac:dyDescent="0.2">
      <c r="A231" s="72" t="s">
        <v>785</v>
      </c>
      <c r="B231" s="66" t="s">
        <v>786</v>
      </c>
      <c r="C231" s="67">
        <v>70</v>
      </c>
      <c r="D231" s="67" t="s">
        <v>334</v>
      </c>
      <c r="E231" s="71">
        <v>0.66127939430155402</v>
      </c>
      <c r="F231" s="68">
        <v>22.113502935420701</v>
      </c>
      <c r="G231" s="71">
        <v>0.74209431729539999</v>
      </c>
      <c r="H231" s="68">
        <v>32.876712328767098</v>
      </c>
      <c r="I231" s="71">
        <v>0.76029633098067095</v>
      </c>
      <c r="J231" s="68">
        <v>47.945205479452</v>
      </c>
      <c r="K231" s="71">
        <v>0.73135850710403705</v>
      </c>
      <c r="L231" s="68">
        <v>15.4598825831703</v>
      </c>
      <c r="M231" s="71">
        <v>0.66488026881034401</v>
      </c>
      <c r="N231" s="68">
        <v>22.2113502935421</v>
      </c>
      <c r="O231" s="71">
        <v>0.40776754731731801</v>
      </c>
      <c r="P231" s="68">
        <v>27.130264446620998</v>
      </c>
      <c r="Q231" s="71"/>
      <c r="R231" s="68"/>
    </row>
    <row r="232" spans="1:18" x14ac:dyDescent="0.2">
      <c r="A232" s="72" t="s">
        <v>787</v>
      </c>
      <c r="B232" s="66" t="s">
        <v>788</v>
      </c>
      <c r="C232" s="67">
        <v>70</v>
      </c>
      <c r="D232" s="67" t="s">
        <v>334</v>
      </c>
      <c r="E232" s="71">
        <v>0.60946019675449203</v>
      </c>
      <c r="F232" s="68">
        <v>12.133072407045001</v>
      </c>
      <c r="G232" s="71">
        <v>0.63536212671304904</v>
      </c>
      <c r="H232" s="68">
        <v>12.5244618395303</v>
      </c>
      <c r="I232" s="71">
        <v>0.72611614112655598</v>
      </c>
      <c r="J232" s="68">
        <v>33.953033268101798</v>
      </c>
      <c r="K232" s="71">
        <v>0.80974931471665401</v>
      </c>
      <c r="L232" s="68">
        <v>31.702544031311199</v>
      </c>
      <c r="M232" s="71">
        <v>0.65637361235166503</v>
      </c>
      <c r="N232" s="68">
        <v>19.960861056751501</v>
      </c>
      <c r="O232" s="71">
        <v>0.219699788864538</v>
      </c>
      <c r="P232" s="68">
        <v>10.284035259549499</v>
      </c>
      <c r="Q232" s="71"/>
      <c r="R232" s="68"/>
    </row>
    <row r="233" spans="1:18" x14ac:dyDescent="0.2">
      <c r="A233" s="72" t="s">
        <v>789</v>
      </c>
      <c r="B233" s="66" t="s">
        <v>790</v>
      </c>
      <c r="C233" s="67">
        <v>70</v>
      </c>
      <c r="D233" s="67" t="s">
        <v>334</v>
      </c>
      <c r="E233" s="71">
        <v>0.70820078854632196</v>
      </c>
      <c r="F233" s="68">
        <v>35.127201565557698</v>
      </c>
      <c r="G233" s="71">
        <v>0.75869965318689103</v>
      </c>
      <c r="H233" s="68">
        <v>36.497064579256403</v>
      </c>
      <c r="I233" s="71">
        <v>0.801756695487437</v>
      </c>
      <c r="J233" s="68">
        <v>66.438356164383606</v>
      </c>
      <c r="K233" s="71">
        <v>0.80502716945863295</v>
      </c>
      <c r="L233" s="68">
        <v>29.3542074363992</v>
      </c>
      <c r="M233" s="71">
        <v>0.80949342860788598</v>
      </c>
      <c r="N233" s="68">
        <v>62.035225048923699</v>
      </c>
      <c r="O233" s="71">
        <v>0.36602699599076099</v>
      </c>
      <c r="P233" s="68">
        <v>21.3516160626836</v>
      </c>
      <c r="Q233" s="71"/>
      <c r="R233" s="68"/>
    </row>
    <row r="234" spans="1:18" x14ac:dyDescent="0.2">
      <c r="A234" s="72" t="s">
        <v>791</v>
      </c>
      <c r="B234" s="66" t="s">
        <v>792</v>
      </c>
      <c r="C234" s="67">
        <v>70</v>
      </c>
      <c r="D234" s="67" t="s">
        <v>334</v>
      </c>
      <c r="E234" s="71">
        <v>0.33056378271298498</v>
      </c>
      <c r="F234" s="68">
        <v>1.46771037181996</v>
      </c>
      <c r="G234" s="71">
        <v>0.25576998596806</v>
      </c>
      <c r="H234" s="68">
        <v>0.97847358121330696</v>
      </c>
      <c r="I234" s="71">
        <v>0.54568046883165899</v>
      </c>
      <c r="J234" s="68">
        <v>2.93542074363992</v>
      </c>
      <c r="K234" s="71">
        <v>0.60606567406427403</v>
      </c>
      <c r="L234" s="68">
        <v>3.3268101761252402</v>
      </c>
      <c r="M234" s="71">
        <v>0.197014163583004</v>
      </c>
      <c r="N234" s="68">
        <v>2.2504892367906102</v>
      </c>
      <c r="O234" s="71">
        <v>4.8288621117926499E-2</v>
      </c>
      <c r="P234" s="68">
        <v>1.9588638589617999</v>
      </c>
      <c r="Q234" s="71"/>
      <c r="R234" s="68"/>
    </row>
    <row r="235" spans="1:18" x14ac:dyDescent="0.2">
      <c r="A235" s="72" t="s">
        <v>793</v>
      </c>
      <c r="B235" s="66" t="s">
        <v>794</v>
      </c>
      <c r="C235" s="67">
        <v>70</v>
      </c>
      <c r="D235" s="67" t="s">
        <v>334</v>
      </c>
      <c r="E235" s="71">
        <v>0.66795997738228996</v>
      </c>
      <c r="F235" s="68">
        <v>22.896281800391399</v>
      </c>
      <c r="G235" s="71">
        <v>0.67573812021845403</v>
      </c>
      <c r="H235" s="68">
        <v>19.275929549902202</v>
      </c>
      <c r="I235" s="71">
        <v>0.78250917285033905</v>
      </c>
      <c r="J235" s="68">
        <v>57.6320939334638</v>
      </c>
      <c r="K235" s="71">
        <v>0.93287824936867603</v>
      </c>
      <c r="L235" s="68">
        <v>88.649706457925603</v>
      </c>
      <c r="M235" s="71">
        <v>0.65637361235166503</v>
      </c>
      <c r="N235" s="68">
        <v>19.960861056751501</v>
      </c>
      <c r="O235" s="71">
        <v>0.292300732122316</v>
      </c>
      <c r="P235" s="68">
        <v>14.985308521057799</v>
      </c>
      <c r="Q235" s="71"/>
      <c r="R235" s="68"/>
    </row>
    <row r="236" spans="1:18" x14ac:dyDescent="0.2">
      <c r="A236" s="72" t="s">
        <v>795</v>
      </c>
      <c r="B236" s="66" t="s">
        <v>796</v>
      </c>
      <c r="C236" s="67">
        <v>70</v>
      </c>
      <c r="D236" s="67" t="s">
        <v>334</v>
      </c>
      <c r="E236" s="71">
        <v>0.76356691760897599</v>
      </c>
      <c r="F236" s="68">
        <v>57.925636007827798</v>
      </c>
      <c r="G236" s="71">
        <v>0.84318953899843396</v>
      </c>
      <c r="H236" s="68">
        <v>68.493150684931507</v>
      </c>
      <c r="I236" s="71">
        <v>0.84532874173114503</v>
      </c>
      <c r="J236" s="68">
        <v>83.659491193737793</v>
      </c>
      <c r="K236" s="71">
        <v>0.89892550836961405</v>
      </c>
      <c r="L236" s="68">
        <v>72.211350293542097</v>
      </c>
      <c r="M236" s="71">
        <v>0.81374675683722497</v>
      </c>
      <c r="N236" s="68">
        <v>63.405088062622298</v>
      </c>
      <c r="O236" s="71">
        <v>0.41664404210845901</v>
      </c>
      <c r="P236" s="68">
        <v>29.0891283055828</v>
      </c>
      <c r="Q236" s="71"/>
      <c r="R236" s="68"/>
    </row>
    <row r="237" spans="1:18" x14ac:dyDescent="0.2">
      <c r="A237" s="72" t="s">
        <v>797</v>
      </c>
      <c r="B237" s="66" t="s">
        <v>798</v>
      </c>
      <c r="C237" s="67">
        <v>70</v>
      </c>
      <c r="D237" s="67" t="s">
        <v>334</v>
      </c>
      <c r="E237" s="71">
        <v>0.78015987142507603</v>
      </c>
      <c r="F237" s="68">
        <v>64.481409001956905</v>
      </c>
      <c r="G237" s="71">
        <v>0.86085131884220401</v>
      </c>
      <c r="H237" s="68">
        <v>75.929549902152601</v>
      </c>
      <c r="I237" s="71">
        <v>0.89373728380300899</v>
      </c>
      <c r="J237" s="68">
        <v>97.651663405088101</v>
      </c>
      <c r="K237" s="71">
        <v>0.82690726555702698</v>
      </c>
      <c r="L237" s="68">
        <v>37.671232876712303</v>
      </c>
      <c r="M237" s="71">
        <v>0.84777338267194102</v>
      </c>
      <c r="N237" s="68">
        <v>75.733855185910002</v>
      </c>
      <c r="O237" s="71">
        <v>0.47153010625120001</v>
      </c>
      <c r="P237" s="68">
        <v>38.295788442703198</v>
      </c>
      <c r="Q237" s="71"/>
      <c r="R237" s="68"/>
    </row>
    <row r="238" spans="1:18" x14ac:dyDescent="0.2">
      <c r="A238" s="72" t="s">
        <v>799</v>
      </c>
      <c r="B238" s="66" t="s">
        <v>800</v>
      </c>
      <c r="C238" s="67">
        <v>70</v>
      </c>
      <c r="D238" s="67" t="s">
        <v>334</v>
      </c>
      <c r="E238" s="71">
        <v>0.82378893732077696</v>
      </c>
      <c r="F238" s="68">
        <v>81.996086105675104</v>
      </c>
      <c r="G238" s="71">
        <v>0.91973336299142205</v>
      </c>
      <c r="H238" s="68">
        <v>93.737769080234798</v>
      </c>
      <c r="I238" s="71">
        <v>0.82917694537297504</v>
      </c>
      <c r="J238" s="68">
        <v>78.669275929549897</v>
      </c>
      <c r="K238" s="71">
        <v>0.88390310253647097</v>
      </c>
      <c r="L238" s="68">
        <v>64.677103718199604</v>
      </c>
      <c r="M238" s="71">
        <v>0.87754668027731697</v>
      </c>
      <c r="N238" s="68">
        <v>83.855185909980406</v>
      </c>
      <c r="O238" s="71">
        <v>0.60858459542569898</v>
      </c>
      <c r="P238" s="68">
        <v>64.642507345739503</v>
      </c>
      <c r="Q238" s="71"/>
      <c r="R238" s="68"/>
    </row>
    <row r="239" spans="1:18" x14ac:dyDescent="0.2">
      <c r="A239" s="72" t="s">
        <v>801</v>
      </c>
      <c r="B239" s="66" t="s">
        <v>802</v>
      </c>
      <c r="C239" s="67">
        <v>70</v>
      </c>
      <c r="D239" s="67" t="s">
        <v>334</v>
      </c>
      <c r="E239" s="71">
        <v>0.816455394974686</v>
      </c>
      <c r="F239" s="68">
        <v>80.039138943248503</v>
      </c>
      <c r="G239" s="71">
        <v>0.854201909474268</v>
      </c>
      <c r="H239" s="68">
        <v>73.385518590998004</v>
      </c>
      <c r="I239" s="71">
        <v>0.82600049416594201</v>
      </c>
      <c r="J239" s="68">
        <v>77.299412915851306</v>
      </c>
      <c r="K239" s="71">
        <v>0.84319423176049102</v>
      </c>
      <c r="L239" s="68">
        <v>45.009784735812097</v>
      </c>
      <c r="M239" s="71">
        <v>0.89030666496533595</v>
      </c>
      <c r="N239" s="68">
        <v>87.573385518590996</v>
      </c>
      <c r="O239" s="71">
        <v>0.66857367450739102</v>
      </c>
      <c r="P239" s="68">
        <v>74.240940254652301</v>
      </c>
      <c r="Q239" s="71"/>
      <c r="R239" s="68"/>
    </row>
    <row r="240" spans="1:18" x14ac:dyDescent="0.2">
      <c r="A240" s="72" t="s">
        <v>803</v>
      </c>
      <c r="B240" s="66" t="s">
        <v>804</v>
      </c>
      <c r="C240" s="67">
        <v>70</v>
      </c>
      <c r="D240" s="67" t="s">
        <v>334</v>
      </c>
      <c r="E240" s="71">
        <v>0.89528280391359205</v>
      </c>
      <c r="F240" s="68">
        <v>98.532289628179996</v>
      </c>
      <c r="G240" s="71">
        <v>0.924502933876028</v>
      </c>
      <c r="H240" s="68">
        <v>94.911937377690805</v>
      </c>
      <c r="I240" s="71">
        <v>0.91151364844820904</v>
      </c>
      <c r="J240" s="68">
        <v>99.021526418786706</v>
      </c>
      <c r="K240" s="71">
        <v>0.94851265462593104</v>
      </c>
      <c r="L240" s="68">
        <v>93.052837573385503</v>
      </c>
      <c r="M240" s="71">
        <v>0.91157330611203302</v>
      </c>
      <c r="N240" s="68">
        <v>91.878669275929596</v>
      </c>
      <c r="O240" s="71">
        <v>0.78031147650576105</v>
      </c>
      <c r="P240" s="68">
        <v>89.030362389813902</v>
      </c>
      <c r="Q240" s="71"/>
      <c r="R240" s="68"/>
    </row>
    <row r="241" spans="1:18" x14ac:dyDescent="0.2">
      <c r="A241" s="72" t="s">
        <v>805</v>
      </c>
      <c r="B241" s="66" t="s">
        <v>806</v>
      </c>
      <c r="C241" s="67">
        <v>70</v>
      </c>
      <c r="D241" s="67" t="s">
        <v>334</v>
      </c>
      <c r="E241" s="71">
        <v>0.89970268051956304</v>
      </c>
      <c r="F241" s="68">
        <v>98.825831702543994</v>
      </c>
      <c r="G241" s="71">
        <v>0.92702089321357695</v>
      </c>
      <c r="H241" s="68">
        <v>95.792563600782799</v>
      </c>
      <c r="I241" s="71">
        <v>0.90494735878711996</v>
      </c>
      <c r="J241" s="68">
        <v>98.727984344422694</v>
      </c>
      <c r="K241" s="71">
        <v>0.96346663863470505</v>
      </c>
      <c r="L241" s="68">
        <v>96.673189823874793</v>
      </c>
      <c r="M241" s="71">
        <v>0.90731997788269303</v>
      </c>
      <c r="N241" s="68">
        <v>90.900195694716203</v>
      </c>
      <c r="O241" s="71">
        <v>0.79575853407971997</v>
      </c>
      <c r="P241" s="68">
        <v>90.499510284035296</v>
      </c>
      <c r="Q241" s="71"/>
      <c r="R241" s="68"/>
    </row>
    <row r="242" spans="1:18" x14ac:dyDescent="0.2">
      <c r="A242" s="72" t="s">
        <v>807</v>
      </c>
      <c r="B242" s="66" t="s">
        <v>808</v>
      </c>
      <c r="C242" s="67">
        <v>70</v>
      </c>
      <c r="D242" s="67" t="s">
        <v>334</v>
      </c>
      <c r="E242" s="71">
        <v>0.84153905473788104</v>
      </c>
      <c r="F242" s="68">
        <v>89.041095890411</v>
      </c>
      <c r="G242" s="71">
        <v>0.87284718294840102</v>
      </c>
      <c r="H242" s="68">
        <v>80.4305283757339</v>
      </c>
      <c r="I242" s="71">
        <v>0.84285227803792795</v>
      </c>
      <c r="J242" s="68">
        <v>83.072407045009797</v>
      </c>
      <c r="K242" s="71">
        <v>0.927608703236385</v>
      </c>
      <c r="L242" s="68">
        <v>86.594911937377702</v>
      </c>
      <c r="M242" s="71">
        <v>0.83926672621326204</v>
      </c>
      <c r="N242" s="68">
        <v>73.287671232876704</v>
      </c>
      <c r="O242" s="71">
        <v>0.72512038325342698</v>
      </c>
      <c r="P242" s="68">
        <v>83.153770812928499</v>
      </c>
      <c r="Q242" s="71"/>
      <c r="R242" s="68"/>
    </row>
    <row r="243" spans="1:18" x14ac:dyDescent="0.2">
      <c r="A243" s="72" t="s">
        <v>809</v>
      </c>
      <c r="B243" s="66" t="s">
        <v>810</v>
      </c>
      <c r="C243" s="67">
        <v>70</v>
      </c>
      <c r="D243" s="67" t="s">
        <v>334</v>
      </c>
      <c r="E243" s="71">
        <v>0.88052707844035205</v>
      </c>
      <c r="F243" s="68">
        <v>96.868884540117406</v>
      </c>
      <c r="G243" s="71">
        <v>0.84575215091494205</v>
      </c>
      <c r="H243" s="68">
        <v>69.765166340508799</v>
      </c>
      <c r="I243" s="71">
        <v>0.90034172331441797</v>
      </c>
      <c r="J243" s="68">
        <v>98.434442270058696</v>
      </c>
      <c r="K243" s="71">
        <v>0.96674995371613204</v>
      </c>
      <c r="L243" s="68">
        <v>97.260273972602704</v>
      </c>
      <c r="M243" s="71">
        <v>0.88180000850665696</v>
      </c>
      <c r="N243" s="68">
        <v>85.322896281800396</v>
      </c>
      <c r="O243" s="71">
        <v>0.80799155574961301</v>
      </c>
      <c r="P243" s="68">
        <v>91.087169441723802</v>
      </c>
      <c r="Q243" s="71"/>
      <c r="R243" s="68"/>
    </row>
    <row r="244" spans="1:18" x14ac:dyDescent="0.2">
      <c r="A244" s="72" t="s">
        <v>811</v>
      </c>
      <c r="B244" s="66" t="s">
        <v>812</v>
      </c>
      <c r="C244" s="67">
        <v>70</v>
      </c>
      <c r="D244" s="67" t="s">
        <v>334</v>
      </c>
      <c r="E244" s="71">
        <v>0.82307374513125697</v>
      </c>
      <c r="F244" s="68">
        <v>81.702544031311106</v>
      </c>
      <c r="G244" s="71">
        <v>0.83150594781172305</v>
      </c>
      <c r="H244" s="68">
        <v>63.1115459882583</v>
      </c>
      <c r="I244" s="71">
        <v>0.88190315789308105</v>
      </c>
      <c r="J244" s="68">
        <v>95.205479452054803</v>
      </c>
      <c r="K244" s="71">
        <v>0.911770045566344</v>
      </c>
      <c r="L244" s="68">
        <v>79.060665362035195</v>
      </c>
      <c r="M244" s="71">
        <v>0.91157330611203302</v>
      </c>
      <c r="N244" s="68">
        <v>91.878669275929596</v>
      </c>
      <c r="O244" s="71">
        <v>0.57861626827310397</v>
      </c>
      <c r="P244" s="68">
        <v>59.059745347698303</v>
      </c>
      <c r="Q244" s="71"/>
      <c r="R244" s="68"/>
    </row>
    <row r="245" spans="1:18" x14ac:dyDescent="0.2">
      <c r="A245" s="72" t="s">
        <v>813</v>
      </c>
      <c r="B245" s="66" t="s">
        <v>814</v>
      </c>
      <c r="C245" s="67">
        <v>70</v>
      </c>
      <c r="D245" s="67" t="s">
        <v>334</v>
      </c>
      <c r="E245" s="71">
        <v>0.64608366344840795</v>
      </c>
      <c r="F245" s="68">
        <v>18.884540117416801</v>
      </c>
      <c r="G245" s="71">
        <v>0.59874252614093604</v>
      </c>
      <c r="H245" s="68">
        <v>9.2954990215264193</v>
      </c>
      <c r="I245" s="71">
        <v>0.78546535252322103</v>
      </c>
      <c r="J245" s="68">
        <v>60.371819960861103</v>
      </c>
      <c r="K245" s="71">
        <v>0.800224299782063</v>
      </c>
      <c r="L245" s="68">
        <v>27.984344422700602</v>
      </c>
      <c r="M245" s="71">
        <v>0.65212028412232603</v>
      </c>
      <c r="N245" s="68">
        <v>18.9823874755382</v>
      </c>
      <c r="O245" s="71">
        <v>0.393865854673494</v>
      </c>
      <c r="P245" s="68">
        <v>25.8570029382958</v>
      </c>
      <c r="Q245" s="71"/>
      <c r="R245" s="68"/>
    </row>
    <row r="246" spans="1:18" x14ac:dyDescent="0.2">
      <c r="A246" s="72" t="s">
        <v>815</v>
      </c>
      <c r="B246" s="66" t="s">
        <v>816</v>
      </c>
      <c r="C246" s="67">
        <v>70</v>
      </c>
      <c r="D246" s="67" t="s">
        <v>334</v>
      </c>
      <c r="E246" s="71">
        <v>0.45689804318773802</v>
      </c>
      <c r="F246" s="68">
        <v>3.2289628180039101</v>
      </c>
      <c r="G246" s="71">
        <v>0.34677349067756302</v>
      </c>
      <c r="H246" s="68">
        <v>1.6634050880626201</v>
      </c>
      <c r="I246" s="71">
        <v>0.66212648229940896</v>
      </c>
      <c r="J246" s="68">
        <v>13.600782778865</v>
      </c>
      <c r="K246" s="71">
        <v>0.63105157637314302</v>
      </c>
      <c r="L246" s="68">
        <v>4.8923679060665402</v>
      </c>
      <c r="M246" s="71">
        <v>0.481987154948748</v>
      </c>
      <c r="N246" s="68">
        <v>6.2622309197651704</v>
      </c>
      <c r="O246" s="71">
        <v>0.16255151163982601</v>
      </c>
      <c r="P246" s="68">
        <v>6.17042115572968</v>
      </c>
      <c r="Q246" s="71"/>
      <c r="R246" s="68"/>
    </row>
    <row r="247" spans="1:18" x14ac:dyDescent="0.2">
      <c r="A247" s="72" t="s">
        <v>817</v>
      </c>
      <c r="B247" s="66" t="s">
        <v>818</v>
      </c>
      <c r="C247" s="67">
        <v>70</v>
      </c>
      <c r="D247" s="67" t="s">
        <v>334</v>
      </c>
      <c r="E247" s="71">
        <v>0.63174162936255496</v>
      </c>
      <c r="F247" s="68">
        <v>15.949119373776901</v>
      </c>
      <c r="G247" s="71">
        <v>0.65694762101026904</v>
      </c>
      <c r="H247" s="68">
        <v>16.438356164383599</v>
      </c>
      <c r="I247" s="71">
        <v>0.77778367686836702</v>
      </c>
      <c r="J247" s="68">
        <v>55.772994129158498</v>
      </c>
      <c r="K247" s="71">
        <v>0.86807829990557095</v>
      </c>
      <c r="L247" s="68">
        <v>55.968688845401203</v>
      </c>
      <c r="M247" s="71">
        <v>0.63936029943430805</v>
      </c>
      <c r="N247" s="68">
        <v>16.536203522504898</v>
      </c>
      <c r="O247" s="71">
        <v>0.21653824959426099</v>
      </c>
      <c r="P247" s="68">
        <v>9.8922624877570993</v>
      </c>
      <c r="Q247" s="71"/>
      <c r="R247" s="68"/>
    </row>
    <row r="248" spans="1:18" x14ac:dyDescent="0.2">
      <c r="A248" s="72" t="s">
        <v>819</v>
      </c>
      <c r="B248" s="66" t="s">
        <v>820</v>
      </c>
      <c r="C248" s="67">
        <v>70</v>
      </c>
      <c r="D248" s="67" t="s">
        <v>334</v>
      </c>
      <c r="E248" s="71">
        <v>0.83158962899632105</v>
      </c>
      <c r="F248" s="68">
        <v>85.812133072407093</v>
      </c>
      <c r="G248" s="71">
        <v>0.90996605623105598</v>
      </c>
      <c r="H248" s="68">
        <v>92.074363992172195</v>
      </c>
      <c r="I248" s="71">
        <v>0.841916886256036</v>
      </c>
      <c r="J248" s="68">
        <v>82.876712328767098</v>
      </c>
      <c r="K248" s="71">
        <v>0.90142873663294398</v>
      </c>
      <c r="L248" s="68">
        <v>74.070450097847399</v>
      </c>
      <c r="M248" s="71">
        <v>0.92858661902939099</v>
      </c>
      <c r="N248" s="68">
        <v>95.009784735812104</v>
      </c>
      <c r="O248" s="71">
        <v>0.57604984683217497</v>
      </c>
      <c r="P248" s="68">
        <v>58.472086190009797</v>
      </c>
      <c r="Q248" s="71"/>
      <c r="R248" s="68"/>
    </row>
    <row r="249" spans="1:18" x14ac:dyDescent="0.2">
      <c r="A249" s="72" t="s">
        <v>821</v>
      </c>
      <c r="B249" s="66" t="s">
        <v>822</v>
      </c>
      <c r="C249" s="67">
        <v>70</v>
      </c>
      <c r="D249" s="67" t="s">
        <v>334</v>
      </c>
      <c r="E249" s="71">
        <v>0.83925033603460897</v>
      </c>
      <c r="F249" s="68">
        <v>88.160469667319006</v>
      </c>
      <c r="G249" s="71">
        <v>0.87951909829792896</v>
      </c>
      <c r="H249" s="68">
        <v>83.561643835616394</v>
      </c>
      <c r="I249" s="71">
        <v>0.870739426415859</v>
      </c>
      <c r="J249" s="68">
        <v>92.563600782778906</v>
      </c>
      <c r="K249" s="71">
        <v>0.90271172862120097</v>
      </c>
      <c r="L249" s="68">
        <v>74.951076320939293</v>
      </c>
      <c r="M249" s="71">
        <v>0.91157330611203302</v>
      </c>
      <c r="N249" s="68">
        <v>91.878669275929596</v>
      </c>
      <c r="O249" s="71">
        <v>0.63170812072602101</v>
      </c>
      <c r="P249" s="68">
        <v>68.266405484818804</v>
      </c>
      <c r="Q249" s="71"/>
      <c r="R249" s="68"/>
    </row>
    <row r="250" spans="1:18" x14ac:dyDescent="0.2">
      <c r="A250" s="72" t="s">
        <v>823</v>
      </c>
      <c r="B250" s="66" t="s">
        <v>824</v>
      </c>
      <c r="C250" s="67">
        <v>70</v>
      </c>
      <c r="D250" s="67" t="s">
        <v>334</v>
      </c>
      <c r="E250" s="71">
        <v>0.82712203912001803</v>
      </c>
      <c r="F250" s="68">
        <v>83.953033268101805</v>
      </c>
      <c r="G250" s="71">
        <v>0.892597423237245</v>
      </c>
      <c r="H250" s="68">
        <v>87.377690802348297</v>
      </c>
      <c r="I250" s="71">
        <v>0.88748542055248703</v>
      </c>
      <c r="J250" s="68">
        <v>96.673189823874793</v>
      </c>
      <c r="K250" s="71">
        <v>0.89565234965082097</v>
      </c>
      <c r="L250" s="68">
        <v>71.037181996086105</v>
      </c>
      <c r="M250" s="71">
        <v>0.95410658840542795</v>
      </c>
      <c r="N250" s="68">
        <v>97.162426614481404</v>
      </c>
      <c r="O250" s="71">
        <v>0.50576841375410997</v>
      </c>
      <c r="P250" s="68">
        <v>45.935357492654298</v>
      </c>
      <c r="Q250" s="71"/>
      <c r="R250" s="68"/>
    </row>
    <row r="251" spans="1:18" x14ac:dyDescent="0.2">
      <c r="A251" s="72" t="s">
        <v>825</v>
      </c>
      <c r="B251" s="66" t="s">
        <v>826</v>
      </c>
      <c r="C251" s="67">
        <v>70</v>
      </c>
      <c r="D251" s="67" t="s">
        <v>334</v>
      </c>
      <c r="E251" s="71">
        <v>0.81268335629966004</v>
      </c>
      <c r="F251" s="68">
        <v>78.962818003913895</v>
      </c>
      <c r="G251" s="71">
        <v>0.86962812804513001</v>
      </c>
      <c r="H251" s="68">
        <v>78.669275929549897</v>
      </c>
      <c r="I251" s="71">
        <v>0.86936254520102996</v>
      </c>
      <c r="J251" s="68">
        <v>91.878669275929596</v>
      </c>
      <c r="K251" s="71">
        <v>0.89540844910751705</v>
      </c>
      <c r="L251" s="68">
        <v>70.645792563600807</v>
      </c>
      <c r="M251" s="71">
        <v>0.93283994725872998</v>
      </c>
      <c r="N251" s="68">
        <v>95.792563600782799</v>
      </c>
      <c r="O251" s="71">
        <v>0.49617771188589199</v>
      </c>
      <c r="P251" s="68">
        <v>43.976493633692499</v>
      </c>
      <c r="Q251" s="71"/>
      <c r="R251" s="68"/>
    </row>
    <row r="252" spans="1:18" x14ac:dyDescent="0.2">
      <c r="A252" s="72" t="s">
        <v>827</v>
      </c>
      <c r="B252" s="66" t="s">
        <v>828</v>
      </c>
      <c r="C252" s="67">
        <v>70</v>
      </c>
      <c r="D252" s="67" t="s">
        <v>334</v>
      </c>
      <c r="E252" s="71">
        <v>0.85533476054097701</v>
      </c>
      <c r="F252" s="68">
        <v>92.563600782778906</v>
      </c>
      <c r="G252" s="71">
        <v>0.93160271089623004</v>
      </c>
      <c r="H252" s="68">
        <v>96.673189823874793</v>
      </c>
      <c r="I252" s="71">
        <v>0.86361438183452399</v>
      </c>
      <c r="J252" s="68">
        <v>90.704500978473604</v>
      </c>
      <c r="K252" s="71">
        <v>0.93879918210758395</v>
      </c>
      <c r="L252" s="68">
        <v>90.704500978473604</v>
      </c>
      <c r="M252" s="71">
        <v>0.924333290800051</v>
      </c>
      <c r="N252" s="68">
        <v>93.933463796477497</v>
      </c>
      <c r="O252" s="71">
        <v>0.61832423706649298</v>
      </c>
      <c r="P252" s="68">
        <v>66.111655239960797</v>
      </c>
      <c r="Q252" s="71"/>
      <c r="R252" s="68"/>
    </row>
    <row r="253" spans="1:18" x14ac:dyDescent="0.2">
      <c r="A253" s="72" t="s">
        <v>829</v>
      </c>
      <c r="B253" s="66" t="s">
        <v>830</v>
      </c>
      <c r="C253" s="67">
        <v>70</v>
      </c>
      <c r="D253" s="67" t="s">
        <v>334</v>
      </c>
      <c r="E253" s="71">
        <v>0.79312828771293198</v>
      </c>
      <c r="F253" s="68">
        <v>70.939334637964805</v>
      </c>
      <c r="G253" s="71">
        <v>0.87401545102838996</v>
      </c>
      <c r="H253" s="68">
        <v>81.017612524461796</v>
      </c>
      <c r="I253" s="71">
        <v>0.86985653099706395</v>
      </c>
      <c r="J253" s="68">
        <v>92.270058708414894</v>
      </c>
      <c r="K253" s="71">
        <v>0.9039688920965</v>
      </c>
      <c r="L253" s="68">
        <v>75.440313111546004</v>
      </c>
      <c r="M253" s="71">
        <v>0.95410658840542795</v>
      </c>
      <c r="N253" s="68">
        <v>97.162426614481404</v>
      </c>
      <c r="O253" s="71">
        <v>0.36369397603727799</v>
      </c>
      <c r="P253" s="68">
        <v>20.666013712047</v>
      </c>
      <c r="Q253" s="71"/>
      <c r="R253" s="68"/>
    </row>
    <row r="254" spans="1:18" x14ac:dyDescent="0.2">
      <c r="A254" s="72" t="s">
        <v>831</v>
      </c>
      <c r="B254" s="66" t="s">
        <v>832</v>
      </c>
      <c r="C254" s="67">
        <v>70</v>
      </c>
      <c r="D254" s="67" t="s">
        <v>334</v>
      </c>
      <c r="E254" s="71">
        <v>0.82736657700336802</v>
      </c>
      <c r="F254" s="68">
        <v>84.148727984344404</v>
      </c>
      <c r="G254" s="71">
        <v>0.86724466692223401</v>
      </c>
      <c r="H254" s="68">
        <v>78.2778864970646</v>
      </c>
      <c r="I254" s="71">
        <v>0.882200482404771</v>
      </c>
      <c r="J254" s="68">
        <v>95.303326810176102</v>
      </c>
      <c r="K254" s="71">
        <v>0.85381868736620903</v>
      </c>
      <c r="L254" s="68">
        <v>50</v>
      </c>
      <c r="M254" s="71">
        <v>0.90306664965335404</v>
      </c>
      <c r="N254" s="68">
        <v>89.823874755381595</v>
      </c>
      <c r="O254" s="71">
        <v>0.63050239867027102</v>
      </c>
      <c r="P254" s="68">
        <v>67.972575905974495</v>
      </c>
      <c r="Q254" s="71"/>
      <c r="R254" s="68"/>
    </row>
    <row r="255" spans="1:18" x14ac:dyDescent="0.2">
      <c r="A255" s="72" t="s">
        <v>833</v>
      </c>
      <c r="B255" s="66" t="s">
        <v>834</v>
      </c>
      <c r="C255" s="67">
        <v>70</v>
      </c>
      <c r="D255" s="67" t="s">
        <v>334</v>
      </c>
      <c r="E255" s="71">
        <v>0.80755244082814204</v>
      </c>
      <c r="F255" s="68">
        <v>76.712328767123296</v>
      </c>
      <c r="G255" s="71">
        <v>0.87619850509944996</v>
      </c>
      <c r="H255" s="68">
        <v>82.093933463796503</v>
      </c>
      <c r="I255" s="71">
        <v>0.83765714371177502</v>
      </c>
      <c r="J255" s="68">
        <v>81.800391389432505</v>
      </c>
      <c r="K255" s="71">
        <v>0.86237024104933502</v>
      </c>
      <c r="L255" s="68">
        <v>53.816046966731903</v>
      </c>
      <c r="M255" s="71">
        <v>0.91157330611203302</v>
      </c>
      <c r="N255" s="68">
        <v>91.878669275929596</v>
      </c>
      <c r="O255" s="71">
        <v>0.54996300816811705</v>
      </c>
      <c r="P255" s="68">
        <v>54.064642507345702</v>
      </c>
      <c r="Q255" s="71"/>
      <c r="R255" s="68"/>
    </row>
    <row r="256" spans="1:18" x14ac:dyDescent="0.2">
      <c r="A256" s="72" t="s">
        <v>835</v>
      </c>
      <c r="B256" s="66" t="s">
        <v>836</v>
      </c>
      <c r="C256" s="67">
        <v>70</v>
      </c>
      <c r="D256" s="67" t="s">
        <v>334</v>
      </c>
      <c r="E256" s="71">
        <v>0.85923586646558903</v>
      </c>
      <c r="F256" s="68">
        <v>93.639921722113499</v>
      </c>
      <c r="G256" s="71">
        <v>0.91189842277949595</v>
      </c>
      <c r="H256" s="68">
        <v>92.563600782778906</v>
      </c>
      <c r="I256" s="71">
        <v>0.85465996335594097</v>
      </c>
      <c r="J256" s="68">
        <v>87.084148727984299</v>
      </c>
      <c r="K256" s="71">
        <v>0.89991795866842705</v>
      </c>
      <c r="L256" s="68">
        <v>73.189823874755405</v>
      </c>
      <c r="M256" s="71">
        <v>0.99238654246948299</v>
      </c>
      <c r="N256" s="68">
        <v>98.825831702543994</v>
      </c>
      <c r="O256" s="71">
        <v>0.63731644505459695</v>
      </c>
      <c r="P256" s="68">
        <v>69.147894221351606</v>
      </c>
      <c r="Q256" s="71"/>
      <c r="R256" s="68"/>
    </row>
    <row r="257" spans="1:18" x14ac:dyDescent="0.2">
      <c r="A257" s="72" t="s">
        <v>837</v>
      </c>
      <c r="B257" s="66" t="s">
        <v>838</v>
      </c>
      <c r="C257" s="67">
        <v>70</v>
      </c>
      <c r="D257" s="67" t="s">
        <v>334</v>
      </c>
      <c r="E257" s="71">
        <v>0.84639746098693802</v>
      </c>
      <c r="F257" s="68">
        <v>90.508806262230905</v>
      </c>
      <c r="G257" s="71">
        <v>0.90033798641336804</v>
      </c>
      <c r="H257" s="68">
        <v>89.236790606653599</v>
      </c>
      <c r="I257" s="71">
        <v>0.849987511740672</v>
      </c>
      <c r="J257" s="68">
        <v>85.420743639921696</v>
      </c>
      <c r="K257" s="71">
        <v>0.86905978161767505</v>
      </c>
      <c r="L257" s="68">
        <v>56.360078277886501</v>
      </c>
      <c r="M257" s="71">
        <v>0.90731997788269303</v>
      </c>
      <c r="N257" s="68">
        <v>90.900195694716203</v>
      </c>
      <c r="O257" s="71">
        <v>0.70528204728028299</v>
      </c>
      <c r="P257" s="68">
        <v>80.019588638589596</v>
      </c>
      <c r="Q257" s="71"/>
      <c r="R257" s="68"/>
    </row>
    <row r="258" spans="1:18" x14ac:dyDescent="0.2">
      <c r="A258" s="72" t="s">
        <v>839</v>
      </c>
      <c r="B258" s="66" t="s">
        <v>840</v>
      </c>
      <c r="C258" s="67">
        <v>70</v>
      </c>
      <c r="D258" s="67" t="s">
        <v>334</v>
      </c>
      <c r="E258" s="71">
        <v>0.74254420601446303</v>
      </c>
      <c r="F258" s="68">
        <v>48.9236790606654</v>
      </c>
      <c r="G258" s="71">
        <v>0.83350510725388205</v>
      </c>
      <c r="H258" s="68">
        <v>63.796477495107602</v>
      </c>
      <c r="I258" s="71">
        <v>0.81583815844480201</v>
      </c>
      <c r="J258" s="68">
        <v>72.700587084148694</v>
      </c>
      <c r="K258" s="71">
        <v>0.79126088922784199</v>
      </c>
      <c r="L258" s="68">
        <v>25.146771037181999</v>
      </c>
      <c r="M258" s="71">
        <v>0.84352005444260103</v>
      </c>
      <c r="N258" s="68">
        <v>74.266144814089998</v>
      </c>
      <c r="O258" s="71">
        <v>0.428596820703189</v>
      </c>
      <c r="P258" s="68">
        <v>30.950048971596502</v>
      </c>
      <c r="Q258" s="71"/>
      <c r="R258" s="68"/>
    </row>
    <row r="259" spans="1:18" x14ac:dyDescent="0.2">
      <c r="A259" s="72" t="s">
        <v>841</v>
      </c>
      <c r="B259" s="66" t="s">
        <v>842</v>
      </c>
      <c r="C259" s="67">
        <v>70</v>
      </c>
      <c r="D259" s="67" t="s">
        <v>334</v>
      </c>
      <c r="E259" s="71">
        <v>0.82512816140872003</v>
      </c>
      <c r="F259" s="68">
        <v>83.072407045009797</v>
      </c>
      <c r="G259" s="71">
        <v>0.88478683421105098</v>
      </c>
      <c r="H259" s="68">
        <v>84.8336594911937</v>
      </c>
      <c r="I259" s="71">
        <v>0.81735671036633795</v>
      </c>
      <c r="J259" s="68">
        <v>73.385518590998004</v>
      </c>
      <c r="K259" s="71">
        <v>0.84797405912110002</v>
      </c>
      <c r="L259" s="68">
        <v>46.7710371819961</v>
      </c>
      <c r="M259" s="71">
        <v>0.91157330611203302</v>
      </c>
      <c r="N259" s="68">
        <v>91.878669275929596</v>
      </c>
      <c r="O259" s="71">
        <v>0.66394989723307996</v>
      </c>
      <c r="P259" s="68">
        <v>73.555337904015701</v>
      </c>
      <c r="Q259" s="71"/>
      <c r="R259" s="68"/>
    </row>
    <row r="260" spans="1:18" x14ac:dyDescent="0.2">
      <c r="A260" s="72" t="s">
        <v>843</v>
      </c>
      <c r="B260" s="66" t="s">
        <v>844</v>
      </c>
      <c r="C260" s="67">
        <v>70</v>
      </c>
      <c r="D260" s="67" t="s">
        <v>334</v>
      </c>
      <c r="E260" s="71">
        <v>0.81138387923139699</v>
      </c>
      <c r="F260" s="68">
        <v>78.2778864970646</v>
      </c>
      <c r="G260" s="71">
        <v>0.864295791798951</v>
      </c>
      <c r="H260" s="68">
        <v>77.103718199608593</v>
      </c>
      <c r="I260" s="71">
        <v>0.85062497642912405</v>
      </c>
      <c r="J260" s="68">
        <v>85.714285714285694</v>
      </c>
      <c r="K260" s="71">
        <v>0.86295332755581</v>
      </c>
      <c r="L260" s="68">
        <v>54.011741682974602</v>
      </c>
      <c r="M260" s="71">
        <v>0.93283994725872998</v>
      </c>
      <c r="N260" s="68">
        <v>95.792563600782799</v>
      </c>
      <c r="O260" s="71">
        <v>0.54620535311436802</v>
      </c>
      <c r="P260" s="68">
        <v>53.183153770812901</v>
      </c>
      <c r="Q260" s="71"/>
      <c r="R260" s="68"/>
    </row>
    <row r="261" spans="1:18" x14ac:dyDescent="0.2">
      <c r="A261" s="72" t="s">
        <v>845</v>
      </c>
      <c r="B261" s="66" t="s">
        <v>846</v>
      </c>
      <c r="C261" s="67">
        <v>70</v>
      </c>
      <c r="D261" s="67" t="s">
        <v>334</v>
      </c>
      <c r="E261" s="71">
        <v>0.77894517532032304</v>
      </c>
      <c r="F261" s="68">
        <v>63.894324853229001</v>
      </c>
      <c r="G261" s="71">
        <v>0.83448447171294704</v>
      </c>
      <c r="H261" s="68">
        <v>64.090019569471593</v>
      </c>
      <c r="I261" s="71">
        <v>0.85170307647642596</v>
      </c>
      <c r="J261" s="68">
        <v>86.007827788649706</v>
      </c>
      <c r="K261" s="71">
        <v>0.85281944813341404</v>
      </c>
      <c r="L261" s="68">
        <v>49.804305283757301</v>
      </c>
      <c r="M261" s="71">
        <v>0.86904002381863799</v>
      </c>
      <c r="N261" s="68">
        <v>82.093933463796503</v>
      </c>
      <c r="O261" s="71">
        <v>0.48667885646018699</v>
      </c>
      <c r="P261" s="68">
        <v>41.625857002938297</v>
      </c>
      <c r="Q261" s="71"/>
      <c r="R261" s="68"/>
    </row>
    <row r="262" spans="1:18" x14ac:dyDescent="0.2">
      <c r="A262" s="72" t="s">
        <v>847</v>
      </c>
      <c r="B262" s="66" t="s">
        <v>848</v>
      </c>
      <c r="C262" s="67">
        <v>70</v>
      </c>
      <c r="D262" s="67" t="s">
        <v>334</v>
      </c>
      <c r="E262" s="71">
        <v>0.81521740550596999</v>
      </c>
      <c r="F262" s="68">
        <v>79.745596868884505</v>
      </c>
      <c r="G262" s="71">
        <v>0.86680022243019506</v>
      </c>
      <c r="H262" s="68">
        <v>77.984344422700602</v>
      </c>
      <c r="I262" s="71">
        <v>0.84915997563050905</v>
      </c>
      <c r="J262" s="68">
        <v>84.7358121330724</v>
      </c>
      <c r="K262" s="71">
        <v>0.85643446481672703</v>
      </c>
      <c r="L262" s="68">
        <v>50.978473581213301</v>
      </c>
      <c r="M262" s="71">
        <v>0.95410658840542795</v>
      </c>
      <c r="N262" s="68">
        <v>97.162426614481404</v>
      </c>
      <c r="O262" s="71">
        <v>0.54958577624699001</v>
      </c>
      <c r="P262" s="68">
        <v>53.966699314397701</v>
      </c>
      <c r="Q262" s="71"/>
      <c r="R262" s="68"/>
    </row>
    <row r="263" spans="1:18" x14ac:dyDescent="0.2">
      <c r="A263" s="72" t="s">
        <v>681</v>
      </c>
      <c r="B263" s="66" t="s">
        <v>849</v>
      </c>
      <c r="C263" s="67">
        <v>70</v>
      </c>
      <c r="D263" s="67" t="s">
        <v>334</v>
      </c>
      <c r="E263" s="71">
        <v>0.825562255173939</v>
      </c>
      <c r="F263" s="68">
        <v>83.365949119373795</v>
      </c>
      <c r="G263" s="71">
        <v>0.87405929742814203</v>
      </c>
      <c r="H263" s="68">
        <v>81.115459882583195</v>
      </c>
      <c r="I263" s="71">
        <v>0.88943654570327102</v>
      </c>
      <c r="J263" s="68">
        <v>96.966731898238706</v>
      </c>
      <c r="K263" s="71">
        <v>0.86901974530116299</v>
      </c>
      <c r="L263" s="68">
        <v>56.262230919765202</v>
      </c>
      <c r="M263" s="71">
        <v>0.88180000850665696</v>
      </c>
      <c r="N263" s="68">
        <v>85.322896281800396</v>
      </c>
      <c r="O263" s="71">
        <v>0.61349567893045898</v>
      </c>
      <c r="P263" s="68">
        <v>65.328109696376103</v>
      </c>
      <c r="Q263" s="71"/>
      <c r="R263" s="68"/>
    </row>
    <row r="264" spans="1:18" x14ac:dyDescent="0.2">
      <c r="A264" s="72" t="s">
        <v>850</v>
      </c>
      <c r="B264" s="66" t="s">
        <v>851</v>
      </c>
      <c r="C264" s="67">
        <v>70</v>
      </c>
      <c r="D264" s="67" t="s">
        <v>334</v>
      </c>
      <c r="E264" s="71">
        <v>0.83157043348874105</v>
      </c>
      <c r="F264" s="68">
        <v>85.714285714285694</v>
      </c>
      <c r="G264" s="71">
        <v>0.91787943048455101</v>
      </c>
      <c r="H264" s="68">
        <v>93.542074363992199</v>
      </c>
      <c r="I264" s="71">
        <v>0.87813457475701096</v>
      </c>
      <c r="J264" s="68">
        <v>94.422700587084194</v>
      </c>
      <c r="K264" s="71">
        <v>0.94015553203167201</v>
      </c>
      <c r="L264" s="68">
        <v>91.389432485322899</v>
      </c>
      <c r="M264" s="71">
        <v>0.87754668027731697</v>
      </c>
      <c r="N264" s="68">
        <v>83.855185909980406</v>
      </c>
      <c r="O264" s="71">
        <v>0.54413594989315595</v>
      </c>
      <c r="P264" s="68">
        <v>52.693437806072502</v>
      </c>
      <c r="Q264" s="71"/>
      <c r="R264" s="68"/>
    </row>
    <row r="265" spans="1:18" x14ac:dyDescent="0.2">
      <c r="A265" s="72" t="s">
        <v>852</v>
      </c>
      <c r="B265" s="66" t="s">
        <v>853</v>
      </c>
      <c r="C265" s="67">
        <v>70</v>
      </c>
      <c r="D265" s="67" t="s">
        <v>334</v>
      </c>
      <c r="E265" s="71">
        <v>0.77320522421922999</v>
      </c>
      <c r="F265" s="68">
        <v>61.643835616438402</v>
      </c>
      <c r="G265" s="71">
        <v>0.86239654297930002</v>
      </c>
      <c r="H265" s="68">
        <v>76.418786692759298</v>
      </c>
      <c r="I265" s="71">
        <v>0.84580549130773097</v>
      </c>
      <c r="J265" s="68">
        <v>83.757338551859107</v>
      </c>
      <c r="K265" s="71">
        <v>0.90163059608743501</v>
      </c>
      <c r="L265" s="68">
        <v>74.168297455968698</v>
      </c>
      <c r="M265" s="71">
        <v>0.88605333673599596</v>
      </c>
      <c r="N265" s="68">
        <v>86.203522504892405</v>
      </c>
      <c r="O265" s="71">
        <v>0.370140153985686</v>
      </c>
      <c r="P265" s="68">
        <v>22.526934378060702</v>
      </c>
      <c r="Q265" s="71"/>
      <c r="R265" s="68"/>
    </row>
    <row r="266" spans="1:18" x14ac:dyDescent="0.2">
      <c r="A266" s="72" t="s">
        <v>854</v>
      </c>
      <c r="B266" s="66" t="s">
        <v>855</v>
      </c>
      <c r="C266" s="67">
        <v>70</v>
      </c>
      <c r="D266" s="67" t="s">
        <v>334</v>
      </c>
      <c r="E266" s="71">
        <v>0.777257908065352</v>
      </c>
      <c r="F266" s="68">
        <v>63.307240704500998</v>
      </c>
      <c r="G266" s="71">
        <v>0.82090019669919401</v>
      </c>
      <c r="H266" s="68">
        <v>58.610567514677101</v>
      </c>
      <c r="I266" s="71">
        <v>0.85910385265626998</v>
      </c>
      <c r="J266" s="68">
        <v>89.334637964774998</v>
      </c>
      <c r="K266" s="71">
        <v>0.91499124070578697</v>
      </c>
      <c r="L266" s="68">
        <v>81.213307240704495</v>
      </c>
      <c r="M266" s="71">
        <v>0.924333290800051</v>
      </c>
      <c r="N266" s="68">
        <v>93.933463796477497</v>
      </c>
      <c r="O266" s="71">
        <v>0.36696095946545998</v>
      </c>
      <c r="P266" s="68">
        <v>21.6454456415279</v>
      </c>
      <c r="Q266" s="71"/>
      <c r="R266" s="68"/>
    </row>
    <row r="267" spans="1:18" x14ac:dyDescent="0.2">
      <c r="A267" s="72" t="s">
        <v>856</v>
      </c>
      <c r="B267" s="66" t="s">
        <v>857</v>
      </c>
      <c r="C267" s="67">
        <v>70</v>
      </c>
      <c r="D267" s="67" t="s">
        <v>334</v>
      </c>
      <c r="E267" s="71">
        <v>0.810540322430372</v>
      </c>
      <c r="F267" s="68">
        <v>77.886497064579203</v>
      </c>
      <c r="G267" s="71">
        <v>0.85534819828086195</v>
      </c>
      <c r="H267" s="68">
        <v>73.8747553816047</v>
      </c>
      <c r="I267" s="71">
        <v>0.83867875694128802</v>
      </c>
      <c r="J267" s="68">
        <v>82.191780821917803</v>
      </c>
      <c r="K267" s="71">
        <v>0.89926542086091799</v>
      </c>
      <c r="L267" s="68">
        <v>72.309197651663396</v>
      </c>
      <c r="M267" s="71">
        <v>0.89030666496533595</v>
      </c>
      <c r="N267" s="68">
        <v>87.573385518590996</v>
      </c>
      <c r="O267" s="71">
        <v>0.56910257110345797</v>
      </c>
      <c r="P267" s="68">
        <v>57.100881488736498</v>
      </c>
      <c r="Q267" s="71"/>
      <c r="R267" s="68"/>
    </row>
    <row r="268" spans="1:18" x14ac:dyDescent="0.2">
      <c r="A268" s="72" t="s">
        <v>858</v>
      </c>
      <c r="B268" s="66" t="s">
        <v>859</v>
      </c>
      <c r="C268" s="67">
        <v>70</v>
      </c>
      <c r="D268" s="67" t="s">
        <v>334</v>
      </c>
      <c r="E268" s="71">
        <v>0.80214144611479798</v>
      </c>
      <c r="F268" s="68">
        <v>74.657534246575295</v>
      </c>
      <c r="G268" s="71">
        <v>0.88182946718784205</v>
      </c>
      <c r="H268" s="68">
        <v>83.953033268101805</v>
      </c>
      <c r="I268" s="71">
        <v>0.77679955979915005</v>
      </c>
      <c r="J268" s="68">
        <v>54.990215264187903</v>
      </c>
      <c r="K268" s="71">
        <v>0.91452352925311498</v>
      </c>
      <c r="L268" s="68">
        <v>81.017612524461796</v>
      </c>
      <c r="M268" s="71">
        <v>0.93709327548806998</v>
      </c>
      <c r="N268" s="68">
        <v>95.988258317025398</v>
      </c>
      <c r="O268" s="71">
        <v>0.50046139884581198</v>
      </c>
      <c r="P268" s="68">
        <v>45.053868756121503</v>
      </c>
      <c r="Q268" s="71"/>
      <c r="R268" s="68"/>
    </row>
    <row r="269" spans="1:18" x14ac:dyDescent="0.2">
      <c r="A269" s="72" t="s">
        <v>599</v>
      </c>
      <c r="B269" s="66" t="s">
        <v>860</v>
      </c>
      <c r="C269" s="67">
        <v>70</v>
      </c>
      <c r="D269" s="67" t="s">
        <v>334</v>
      </c>
      <c r="E269" s="71">
        <v>0.82656603062467304</v>
      </c>
      <c r="F269" s="68">
        <v>83.659491193737793</v>
      </c>
      <c r="G269" s="71">
        <v>0.87086368046789797</v>
      </c>
      <c r="H269" s="68">
        <v>79.158512720156594</v>
      </c>
      <c r="I269" s="71">
        <v>0.85590902085953102</v>
      </c>
      <c r="J269" s="68">
        <v>87.573385518590996</v>
      </c>
      <c r="K269" s="71">
        <v>0.91340563277342501</v>
      </c>
      <c r="L269" s="68">
        <v>80.528375733855199</v>
      </c>
      <c r="M269" s="71">
        <v>0.91157330611203302</v>
      </c>
      <c r="N269" s="68">
        <v>91.878669275929596</v>
      </c>
      <c r="O269" s="71">
        <v>0.58107851291048096</v>
      </c>
      <c r="P269" s="68">
        <v>59.647404505386902</v>
      </c>
      <c r="Q269" s="71"/>
      <c r="R269" s="68"/>
    </row>
    <row r="270" spans="1:18" x14ac:dyDescent="0.2">
      <c r="A270" s="72" t="s">
        <v>861</v>
      </c>
      <c r="B270" s="66" t="s">
        <v>862</v>
      </c>
      <c r="C270" s="67">
        <v>70</v>
      </c>
      <c r="D270" s="67" t="s">
        <v>334</v>
      </c>
      <c r="E270" s="71">
        <v>0.84248865699630204</v>
      </c>
      <c r="F270" s="68">
        <v>89.334637964774998</v>
      </c>
      <c r="G270" s="71">
        <v>0.92796765623779298</v>
      </c>
      <c r="H270" s="68">
        <v>95.988258317025398</v>
      </c>
      <c r="I270" s="71">
        <v>0.88423122739853999</v>
      </c>
      <c r="J270" s="68">
        <v>95.6947162426614</v>
      </c>
      <c r="K270" s="71">
        <v>0.91001718591661596</v>
      </c>
      <c r="L270" s="68">
        <v>77.984344422700602</v>
      </c>
      <c r="M270" s="71">
        <v>0.92858661902939099</v>
      </c>
      <c r="N270" s="68">
        <v>95.009784735812104</v>
      </c>
      <c r="O270" s="71">
        <v>0.56164059639916897</v>
      </c>
      <c r="P270" s="68">
        <v>55.533790401567103</v>
      </c>
      <c r="Q270" s="71"/>
      <c r="R270" s="68"/>
    </row>
    <row r="271" spans="1:18" x14ac:dyDescent="0.2">
      <c r="A271" s="72" t="s">
        <v>863</v>
      </c>
      <c r="B271" s="66" t="s">
        <v>864</v>
      </c>
      <c r="C271" s="67">
        <v>70</v>
      </c>
      <c r="D271" s="67" t="s">
        <v>334</v>
      </c>
      <c r="E271" s="71">
        <v>0.80084963117780195</v>
      </c>
      <c r="F271" s="68">
        <v>73.776908023483401</v>
      </c>
      <c r="G271" s="71">
        <v>0.92267611053354803</v>
      </c>
      <c r="H271" s="68">
        <v>94.422700587084194</v>
      </c>
      <c r="I271" s="71">
        <v>0.85686233745594897</v>
      </c>
      <c r="J271" s="68">
        <v>88.160469667319006</v>
      </c>
      <c r="K271" s="71">
        <v>0.90365469779218499</v>
      </c>
      <c r="L271" s="68">
        <v>75.342465753424705</v>
      </c>
      <c r="M271" s="71">
        <v>0.96686657309344604</v>
      </c>
      <c r="N271" s="68">
        <v>97.7495107632094</v>
      </c>
      <c r="O271" s="71">
        <v>0.35418843701388297</v>
      </c>
      <c r="P271" s="68">
        <v>19.784524975514199</v>
      </c>
      <c r="Q271" s="71"/>
      <c r="R271" s="68"/>
    </row>
    <row r="272" spans="1:18" x14ac:dyDescent="0.2">
      <c r="A272" s="72" t="s">
        <v>865</v>
      </c>
      <c r="B272" s="66" t="s">
        <v>866</v>
      </c>
      <c r="C272" s="67">
        <v>70</v>
      </c>
      <c r="D272" s="67" t="s">
        <v>334</v>
      </c>
      <c r="E272" s="71">
        <v>0.82077904325918605</v>
      </c>
      <c r="F272" s="68">
        <v>81.213307240704495</v>
      </c>
      <c r="G272" s="71">
        <v>0.91290558024553903</v>
      </c>
      <c r="H272" s="68">
        <v>92.857142857142904</v>
      </c>
      <c r="I272" s="71">
        <v>0.834285152330424</v>
      </c>
      <c r="J272" s="68">
        <v>80.724070450097898</v>
      </c>
      <c r="K272" s="71">
        <v>0.95105680045228602</v>
      </c>
      <c r="L272" s="68">
        <v>94.031311154598797</v>
      </c>
      <c r="M272" s="71">
        <v>0.90731997788269303</v>
      </c>
      <c r="N272" s="68">
        <v>90.900195694716203</v>
      </c>
      <c r="O272" s="71">
        <v>0.49832770538498999</v>
      </c>
      <c r="P272" s="68">
        <v>44.662095984329099</v>
      </c>
      <c r="Q272" s="71"/>
      <c r="R272" s="68"/>
    </row>
    <row r="273" spans="1:18" x14ac:dyDescent="0.2">
      <c r="A273" s="72" t="s">
        <v>867</v>
      </c>
      <c r="B273" s="66" t="s">
        <v>868</v>
      </c>
      <c r="C273" s="67">
        <v>70</v>
      </c>
      <c r="D273" s="67" t="s">
        <v>334</v>
      </c>
      <c r="E273" s="71">
        <v>0.64773415257547895</v>
      </c>
      <c r="F273" s="68">
        <v>19.471624266144801</v>
      </c>
      <c r="G273" s="71">
        <v>0.66112859513432698</v>
      </c>
      <c r="H273" s="68">
        <v>16.9275929549902</v>
      </c>
      <c r="I273" s="71">
        <v>0.822654496255114</v>
      </c>
      <c r="J273" s="68">
        <v>76.027397260274</v>
      </c>
      <c r="K273" s="71">
        <v>0.85671049941535604</v>
      </c>
      <c r="L273" s="68">
        <v>51.174168297455999</v>
      </c>
      <c r="M273" s="71">
        <v>0.673386925269023</v>
      </c>
      <c r="N273" s="68">
        <v>23.581213307240699</v>
      </c>
      <c r="O273" s="71">
        <v>0.22479024680357601</v>
      </c>
      <c r="P273" s="68">
        <v>10.4799216454456</v>
      </c>
      <c r="Q273" s="71"/>
      <c r="R273" s="68"/>
    </row>
    <row r="274" spans="1:18" x14ac:dyDescent="0.2">
      <c r="A274" s="72" t="s">
        <v>565</v>
      </c>
      <c r="B274" s="66" t="s">
        <v>869</v>
      </c>
      <c r="C274" s="67">
        <v>70</v>
      </c>
      <c r="D274" s="67" t="s">
        <v>334</v>
      </c>
      <c r="E274" s="71">
        <v>0.81962395206191296</v>
      </c>
      <c r="F274" s="68">
        <v>80.919765166340497</v>
      </c>
      <c r="G274" s="71">
        <v>0.92652181866684902</v>
      </c>
      <c r="H274" s="68">
        <v>95.6947162426614</v>
      </c>
      <c r="I274" s="71">
        <v>0.82237221404029204</v>
      </c>
      <c r="J274" s="68">
        <v>75.929549902152601</v>
      </c>
      <c r="K274" s="71">
        <v>0.918244863385969</v>
      </c>
      <c r="L274" s="68">
        <v>82.876712328767098</v>
      </c>
      <c r="M274" s="71">
        <v>0.90731997788269303</v>
      </c>
      <c r="N274" s="68">
        <v>90.900195694716203</v>
      </c>
      <c r="O274" s="71">
        <v>0.52366088633376295</v>
      </c>
      <c r="P274" s="68">
        <v>49.951028403526003</v>
      </c>
      <c r="Q274" s="71"/>
      <c r="R274" s="68"/>
    </row>
    <row r="275" spans="1:18" x14ac:dyDescent="0.2">
      <c r="A275" s="72" t="s">
        <v>870</v>
      </c>
      <c r="B275" s="66" t="s">
        <v>871</v>
      </c>
      <c r="C275" s="67">
        <v>70</v>
      </c>
      <c r="D275" s="67" t="s">
        <v>334</v>
      </c>
      <c r="E275" s="71">
        <v>0.751466541051385</v>
      </c>
      <c r="F275" s="68">
        <v>52.935420743639902</v>
      </c>
      <c r="G275" s="71">
        <v>0.81340270164921902</v>
      </c>
      <c r="H275" s="68">
        <v>56.164383561643803</v>
      </c>
      <c r="I275" s="71">
        <v>0.80399140246288303</v>
      </c>
      <c r="J275" s="68">
        <v>67.710371819960898</v>
      </c>
      <c r="K275" s="71">
        <v>0.86073461718156796</v>
      </c>
      <c r="L275" s="68">
        <v>52.739726027397303</v>
      </c>
      <c r="M275" s="71">
        <v>0.88180000850665696</v>
      </c>
      <c r="N275" s="68">
        <v>85.322896281800396</v>
      </c>
      <c r="O275" s="71">
        <v>0.3974039754566</v>
      </c>
      <c r="P275" s="68">
        <v>26.052889324192002</v>
      </c>
      <c r="Q275" s="71"/>
      <c r="R275" s="68"/>
    </row>
    <row r="276" spans="1:18" x14ac:dyDescent="0.2">
      <c r="A276" s="72" t="s">
        <v>332</v>
      </c>
      <c r="B276" s="66" t="s">
        <v>872</v>
      </c>
      <c r="C276" s="67">
        <v>70</v>
      </c>
      <c r="D276" s="67" t="s">
        <v>334</v>
      </c>
      <c r="E276" s="71">
        <v>0.60577714186082998</v>
      </c>
      <c r="F276" s="68">
        <v>11.839530332681001</v>
      </c>
      <c r="G276" s="71">
        <v>0.72598500288802303</v>
      </c>
      <c r="H276" s="68">
        <v>28.082191780821901</v>
      </c>
      <c r="I276" s="71">
        <v>0.70359728519786602</v>
      </c>
      <c r="J276" s="68">
        <v>24.755381604696701</v>
      </c>
      <c r="K276" s="71">
        <v>0.825190210700675</v>
      </c>
      <c r="L276" s="68">
        <v>36.594911937377702</v>
      </c>
      <c r="M276" s="71">
        <v>0.59257368891157403</v>
      </c>
      <c r="N276" s="68">
        <v>12.328767123287699</v>
      </c>
      <c r="O276" s="71">
        <v>0.181539521606012</v>
      </c>
      <c r="P276" s="68">
        <v>7.6395690499510298</v>
      </c>
      <c r="Q276" s="71"/>
      <c r="R276" s="68"/>
    </row>
    <row r="277" spans="1:18" x14ac:dyDescent="0.2">
      <c r="A277" s="72" t="s">
        <v>873</v>
      </c>
      <c r="B277" s="66" t="s">
        <v>874</v>
      </c>
      <c r="C277" s="67">
        <v>70</v>
      </c>
      <c r="D277" s="67" t="s">
        <v>334</v>
      </c>
      <c r="E277" s="71">
        <v>0.62294330522757402</v>
      </c>
      <c r="F277" s="68">
        <v>14.285714285714301</v>
      </c>
      <c r="G277" s="71">
        <v>0.66476497876106899</v>
      </c>
      <c r="H277" s="68">
        <v>17.221135029354201</v>
      </c>
      <c r="I277" s="71">
        <v>0.69156742469686305</v>
      </c>
      <c r="J277" s="68">
        <v>21.135029354207401</v>
      </c>
      <c r="K277" s="71">
        <v>0.85235966322856005</v>
      </c>
      <c r="L277" s="68">
        <v>49.315068493150697</v>
      </c>
      <c r="M277" s="71">
        <v>0.66062694058100502</v>
      </c>
      <c r="N277" s="68">
        <v>20.939334637964802</v>
      </c>
      <c r="O277" s="71">
        <v>0.24539751887037101</v>
      </c>
      <c r="P277" s="68">
        <v>11.5572967678746</v>
      </c>
      <c r="Q277" s="71"/>
      <c r="R277" s="68"/>
    </row>
    <row r="278" spans="1:18" x14ac:dyDescent="0.2">
      <c r="A278" s="72" t="s">
        <v>875</v>
      </c>
      <c r="B278" s="66" t="s">
        <v>876</v>
      </c>
      <c r="C278" s="67">
        <v>70</v>
      </c>
      <c r="D278" s="67" t="s">
        <v>334</v>
      </c>
      <c r="E278" s="71">
        <v>0.75355312077061998</v>
      </c>
      <c r="F278" s="68">
        <v>53.620352250489198</v>
      </c>
      <c r="G278" s="71">
        <v>0.81556717293867698</v>
      </c>
      <c r="H278" s="68">
        <v>56.947162426614497</v>
      </c>
      <c r="I278" s="71">
        <v>0.81965251675035899</v>
      </c>
      <c r="J278" s="68">
        <v>74.559686888453996</v>
      </c>
      <c r="K278" s="71">
        <v>0.88833737843594096</v>
      </c>
      <c r="L278" s="68">
        <v>66.927592954990203</v>
      </c>
      <c r="M278" s="71">
        <v>0.81374675683722497</v>
      </c>
      <c r="N278" s="68">
        <v>63.405088062622298</v>
      </c>
      <c r="O278" s="71">
        <v>0.43046177889089698</v>
      </c>
      <c r="P278" s="68">
        <v>31.243878550440702</v>
      </c>
      <c r="Q278" s="71"/>
      <c r="R278" s="68"/>
    </row>
    <row r="279" spans="1:18" x14ac:dyDescent="0.2">
      <c r="A279" s="72" t="s">
        <v>877</v>
      </c>
      <c r="B279" s="66" t="s">
        <v>878</v>
      </c>
      <c r="C279" s="67">
        <v>70</v>
      </c>
      <c r="D279" s="67" t="s">
        <v>334</v>
      </c>
      <c r="E279" s="71">
        <v>0.75489742606946797</v>
      </c>
      <c r="F279" s="68">
        <v>54.207436399217201</v>
      </c>
      <c r="G279" s="71">
        <v>0.79511279465840401</v>
      </c>
      <c r="H279" s="68">
        <v>49.315068493150697</v>
      </c>
      <c r="I279" s="71">
        <v>0.81016035156324095</v>
      </c>
      <c r="J279" s="68">
        <v>70.450097847358094</v>
      </c>
      <c r="K279" s="71">
        <v>0.90937145261958197</v>
      </c>
      <c r="L279" s="68">
        <v>77.690802348336604</v>
      </c>
      <c r="M279" s="71">
        <v>0.796733443919868</v>
      </c>
      <c r="N279" s="68">
        <v>57.5342465753425</v>
      </c>
      <c r="O279" s="71">
        <v>0.46310908758624297</v>
      </c>
      <c r="P279" s="68">
        <v>37.218413320274202</v>
      </c>
      <c r="Q279" s="71"/>
      <c r="R279" s="68"/>
    </row>
    <row r="280" spans="1:18" x14ac:dyDescent="0.2">
      <c r="A280" s="72" t="s">
        <v>879</v>
      </c>
      <c r="B280" s="66" t="s">
        <v>880</v>
      </c>
      <c r="C280" s="67">
        <v>70</v>
      </c>
      <c r="D280" s="67" t="s">
        <v>334</v>
      </c>
      <c r="E280" s="71">
        <v>0.79143070390368397</v>
      </c>
      <c r="F280" s="68">
        <v>69.765166340508799</v>
      </c>
      <c r="G280" s="71">
        <v>0.84394758311861795</v>
      </c>
      <c r="H280" s="68">
        <v>69.178082191780803</v>
      </c>
      <c r="I280" s="71">
        <v>0.83190748878515397</v>
      </c>
      <c r="J280" s="68">
        <v>79.745596868884505</v>
      </c>
      <c r="K280" s="71">
        <v>0.87735665862270595</v>
      </c>
      <c r="L280" s="68">
        <v>61.154598825831698</v>
      </c>
      <c r="M280" s="71">
        <v>0.86478669558929899</v>
      </c>
      <c r="N280" s="68">
        <v>81.213307240704495</v>
      </c>
      <c r="O280" s="71">
        <v>0.539155093402642</v>
      </c>
      <c r="P280" s="68">
        <v>52.203721841331998</v>
      </c>
      <c r="Q280" s="71"/>
      <c r="R280" s="68"/>
    </row>
    <row r="281" spans="1:18" x14ac:dyDescent="0.2">
      <c r="A281" s="72" t="s">
        <v>881</v>
      </c>
      <c r="B281" s="66" t="s">
        <v>882</v>
      </c>
      <c r="C281" s="67">
        <v>70</v>
      </c>
      <c r="D281" s="67" t="s">
        <v>334</v>
      </c>
      <c r="E281" s="71">
        <v>0.78972788467903399</v>
      </c>
      <c r="F281" s="68">
        <v>68.884540117416805</v>
      </c>
      <c r="G281" s="71">
        <v>0.88289722973095297</v>
      </c>
      <c r="H281" s="68">
        <v>84.050880626223105</v>
      </c>
      <c r="I281" s="71">
        <v>0.804821224044308</v>
      </c>
      <c r="J281" s="68">
        <v>68.297455968688894</v>
      </c>
      <c r="K281" s="71">
        <v>0.87938276665008097</v>
      </c>
      <c r="L281" s="68">
        <v>61.643835616438402</v>
      </c>
      <c r="M281" s="71">
        <v>0.86478669558929899</v>
      </c>
      <c r="N281" s="68">
        <v>81.213307240704495</v>
      </c>
      <c r="O281" s="71">
        <v>0.516751507380529</v>
      </c>
      <c r="P281" s="68">
        <v>48.481880509304602</v>
      </c>
      <c r="Q281" s="71"/>
      <c r="R281" s="68"/>
    </row>
    <row r="282" spans="1:18" x14ac:dyDescent="0.2">
      <c r="A282" s="72" t="s">
        <v>883</v>
      </c>
      <c r="B282" s="66" t="s">
        <v>884</v>
      </c>
      <c r="C282" s="67">
        <v>70</v>
      </c>
      <c r="D282" s="67" t="s">
        <v>334</v>
      </c>
      <c r="E282" s="71">
        <v>0.81718963439497705</v>
      </c>
      <c r="F282" s="68">
        <v>80.332681017612501</v>
      </c>
      <c r="G282" s="71">
        <v>0.91057417042938005</v>
      </c>
      <c r="H282" s="68">
        <v>92.367906066536193</v>
      </c>
      <c r="I282" s="71">
        <v>0.81742887393166597</v>
      </c>
      <c r="J282" s="68">
        <v>73.483365949119403</v>
      </c>
      <c r="K282" s="71">
        <v>0.919983102431151</v>
      </c>
      <c r="L282" s="68">
        <v>83.757338551859107</v>
      </c>
      <c r="M282" s="71">
        <v>0.92007996257071201</v>
      </c>
      <c r="N282" s="68">
        <v>92.759295499021505</v>
      </c>
      <c r="O282" s="71">
        <v>0.517882062611977</v>
      </c>
      <c r="P282" s="68">
        <v>48.775710088148898</v>
      </c>
      <c r="Q282" s="71"/>
      <c r="R282" s="68"/>
    </row>
    <row r="283" spans="1:18" x14ac:dyDescent="0.2">
      <c r="A283" s="72" t="s">
        <v>885</v>
      </c>
      <c r="B283" s="66" t="s">
        <v>886</v>
      </c>
      <c r="C283" s="67">
        <v>70</v>
      </c>
      <c r="D283" s="67" t="s">
        <v>334</v>
      </c>
      <c r="E283" s="71">
        <v>0.76818111575193604</v>
      </c>
      <c r="F283" s="68">
        <v>59.491193737769102</v>
      </c>
      <c r="G283" s="71">
        <v>0.82433019952924402</v>
      </c>
      <c r="H283" s="68">
        <v>60.567514677103702</v>
      </c>
      <c r="I283" s="71">
        <v>0.83801192166887295</v>
      </c>
      <c r="J283" s="68">
        <v>81.898238747553805</v>
      </c>
      <c r="K283" s="71">
        <v>0.90918015481929404</v>
      </c>
      <c r="L283" s="68">
        <v>77.592954990215304</v>
      </c>
      <c r="M283" s="71">
        <v>0.89030666496533595</v>
      </c>
      <c r="N283" s="68">
        <v>87.573385518590996</v>
      </c>
      <c r="O283" s="71">
        <v>0.37907663777693601</v>
      </c>
      <c r="P283" s="68">
        <v>23.8001958863859</v>
      </c>
      <c r="Q283" s="71"/>
      <c r="R283" s="68"/>
    </row>
    <row r="284" spans="1:18" x14ac:dyDescent="0.2">
      <c r="A284" s="72" t="s">
        <v>887</v>
      </c>
      <c r="B284" s="66" t="s">
        <v>888</v>
      </c>
      <c r="C284" s="67">
        <v>70</v>
      </c>
      <c r="D284" s="67" t="s">
        <v>334</v>
      </c>
      <c r="E284" s="71">
        <v>0.69670897931633702</v>
      </c>
      <c r="F284" s="68">
        <v>32.191780821917803</v>
      </c>
      <c r="G284" s="71">
        <v>0.81461609555261305</v>
      </c>
      <c r="H284" s="68">
        <v>56.653620352250499</v>
      </c>
      <c r="I284" s="71">
        <v>0.76930712703167703</v>
      </c>
      <c r="J284" s="68">
        <v>52.348336594911899</v>
      </c>
      <c r="K284" s="71">
        <v>0.83742907712209302</v>
      </c>
      <c r="L284" s="68">
        <v>41.487279843444199</v>
      </c>
      <c r="M284" s="71">
        <v>0.84777338267194102</v>
      </c>
      <c r="N284" s="68">
        <v>75.733855185910002</v>
      </c>
      <c r="O284" s="71">
        <v>0.21441921420336299</v>
      </c>
      <c r="P284" s="68">
        <v>9.4025465230166496</v>
      </c>
      <c r="Q284" s="71"/>
      <c r="R284" s="68"/>
    </row>
    <row r="285" spans="1:18" x14ac:dyDescent="0.2">
      <c r="A285" s="72" t="s">
        <v>889</v>
      </c>
      <c r="B285" s="66" t="s">
        <v>890</v>
      </c>
      <c r="C285" s="67">
        <v>70</v>
      </c>
      <c r="D285" s="67" t="s">
        <v>334</v>
      </c>
      <c r="E285" s="71">
        <v>0.76472033864303901</v>
      </c>
      <c r="F285" s="68">
        <v>58.317025440313103</v>
      </c>
      <c r="G285" s="71">
        <v>0.85855377264163701</v>
      </c>
      <c r="H285" s="68">
        <v>75.048923679060707</v>
      </c>
      <c r="I285" s="71">
        <v>0.82657487611025504</v>
      </c>
      <c r="J285" s="68">
        <v>77.495107632093905</v>
      </c>
      <c r="K285" s="71">
        <v>0.77622543713911096</v>
      </c>
      <c r="L285" s="68">
        <v>21.8199608610567</v>
      </c>
      <c r="M285" s="71">
        <v>0.89030666496533595</v>
      </c>
      <c r="N285" s="68">
        <v>87.573385518590996</v>
      </c>
      <c r="O285" s="71">
        <v>0.47194094235885897</v>
      </c>
      <c r="P285" s="68">
        <v>38.4916748285994</v>
      </c>
      <c r="Q285" s="71"/>
      <c r="R285" s="68"/>
    </row>
    <row r="286" spans="1:18" x14ac:dyDescent="0.2">
      <c r="A286" s="72" t="s">
        <v>850</v>
      </c>
      <c r="B286" s="66" t="s">
        <v>891</v>
      </c>
      <c r="C286" s="67">
        <v>70</v>
      </c>
      <c r="D286" s="67" t="s">
        <v>334</v>
      </c>
      <c r="E286" s="71">
        <v>0.81310909311372004</v>
      </c>
      <c r="F286" s="68">
        <v>79.158512720156594</v>
      </c>
      <c r="G286" s="71">
        <v>0.89868045228918603</v>
      </c>
      <c r="H286" s="68">
        <v>88.943248532289601</v>
      </c>
      <c r="I286" s="71">
        <v>0.81402464835316701</v>
      </c>
      <c r="J286" s="68">
        <v>72.015655577299398</v>
      </c>
      <c r="K286" s="71">
        <v>0.87197350394788997</v>
      </c>
      <c r="L286" s="68">
        <v>57.925636007827798</v>
      </c>
      <c r="M286" s="71">
        <v>0.87754668027731697</v>
      </c>
      <c r="N286" s="68">
        <v>83.855185909980406</v>
      </c>
      <c r="O286" s="71">
        <v>0.60332018070103799</v>
      </c>
      <c r="P286" s="68">
        <v>63.565132223310499</v>
      </c>
      <c r="Q286" s="71"/>
      <c r="R286" s="68"/>
    </row>
    <row r="287" spans="1:18" x14ac:dyDescent="0.2">
      <c r="A287" s="72" t="s">
        <v>892</v>
      </c>
      <c r="B287" s="66" t="s">
        <v>893</v>
      </c>
      <c r="C287" s="67">
        <v>70</v>
      </c>
      <c r="D287" s="67" t="s">
        <v>334</v>
      </c>
      <c r="E287" s="71">
        <v>0.69264365699631303</v>
      </c>
      <c r="F287" s="68">
        <v>30.332681017612501</v>
      </c>
      <c r="G287" s="71">
        <v>0.70849621030713295</v>
      </c>
      <c r="H287" s="68">
        <v>24.070450097847399</v>
      </c>
      <c r="I287" s="71">
        <v>0.74688206807361601</v>
      </c>
      <c r="J287" s="68">
        <v>41.682974559686897</v>
      </c>
      <c r="K287" s="71">
        <v>0.81413989034434497</v>
      </c>
      <c r="L287" s="68">
        <v>33.561643835616401</v>
      </c>
      <c r="M287" s="71">
        <v>0.71592020756241803</v>
      </c>
      <c r="N287" s="68">
        <v>31.800391389432502</v>
      </c>
      <c r="O287" s="71">
        <v>0.47777990869405501</v>
      </c>
      <c r="P287" s="68">
        <v>40.156709108716903</v>
      </c>
      <c r="Q287" s="71"/>
      <c r="R287" s="68"/>
    </row>
    <row r="288" spans="1:18" x14ac:dyDescent="0.2">
      <c r="A288" s="72" t="s">
        <v>894</v>
      </c>
      <c r="B288" s="66" t="s">
        <v>895</v>
      </c>
      <c r="C288" s="67">
        <v>70</v>
      </c>
      <c r="D288" s="67" t="s">
        <v>334</v>
      </c>
      <c r="E288" s="71">
        <v>0.79733287738172298</v>
      </c>
      <c r="F288" s="68">
        <v>72.309197651663396</v>
      </c>
      <c r="G288" s="71">
        <v>0.87854877287563005</v>
      </c>
      <c r="H288" s="68">
        <v>83.170254403131096</v>
      </c>
      <c r="I288" s="71">
        <v>0.80176127701495503</v>
      </c>
      <c r="J288" s="68">
        <v>66.536203522504906</v>
      </c>
      <c r="K288" s="71">
        <v>0.87932277834597705</v>
      </c>
      <c r="L288" s="68">
        <v>61.545988258317003</v>
      </c>
      <c r="M288" s="71">
        <v>0.89030666496533595</v>
      </c>
      <c r="N288" s="68">
        <v>87.573385518590996</v>
      </c>
      <c r="O288" s="71">
        <v>0.53672489370671805</v>
      </c>
      <c r="P288" s="68">
        <v>51.909892262487801</v>
      </c>
      <c r="Q288" s="71"/>
      <c r="R288" s="68"/>
    </row>
    <row r="289" spans="1:18" x14ac:dyDescent="0.2">
      <c r="A289" s="72" t="s">
        <v>896</v>
      </c>
      <c r="B289" s="66" t="s">
        <v>897</v>
      </c>
      <c r="C289" s="67">
        <v>70</v>
      </c>
      <c r="D289" s="67" t="s">
        <v>334</v>
      </c>
      <c r="E289" s="71">
        <v>0.66685240969313098</v>
      </c>
      <c r="F289" s="68">
        <v>22.700587084148701</v>
      </c>
      <c r="G289" s="71">
        <v>0.73857389806038098</v>
      </c>
      <c r="H289" s="68">
        <v>31.6046966731898</v>
      </c>
      <c r="I289" s="71">
        <v>0.75584848036341801</v>
      </c>
      <c r="J289" s="68">
        <v>45.009784735812097</v>
      </c>
      <c r="K289" s="71">
        <v>0.82890647991407396</v>
      </c>
      <c r="L289" s="68">
        <v>38.258317025440299</v>
      </c>
      <c r="M289" s="71">
        <v>0.80098677214920699</v>
      </c>
      <c r="N289" s="68">
        <v>58.7084148727984</v>
      </c>
      <c r="O289" s="71">
        <v>0.209946417978575</v>
      </c>
      <c r="P289" s="68">
        <v>9.0107737512242903</v>
      </c>
      <c r="Q289" s="71"/>
      <c r="R289" s="68"/>
    </row>
    <row r="290" spans="1:18" x14ac:dyDescent="0.2">
      <c r="A290" s="72" t="s">
        <v>898</v>
      </c>
      <c r="B290" s="66" t="s">
        <v>899</v>
      </c>
      <c r="C290" s="67">
        <v>70</v>
      </c>
      <c r="D290" s="67" t="s">
        <v>334</v>
      </c>
      <c r="E290" s="71">
        <v>0.78990225612661102</v>
      </c>
      <c r="F290" s="68">
        <v>68.982387475538204</v>
      </c>
      <c r="G290" s="71">
        <v>0.83492148128782095</v>
      </c>
      <c r="H290" s="68">
        <v>64.285714285714306</v>
      </c>
      <c r="I290" s="71">
        <v>0.84602651341821</v>
      </c>
      <c r="J290" s="68">
        <v>83.953033268101805</v>
      </c>
      <c r="K290" s="71">
        <v>0.88772712626944095</v>
      </c>
      <c r="L290" s="68">
        <v>66.536203522504906</v>
      </c>
      <c r="M290" s="71">
        <v>0.85628003913062001</v>
      </c>
      <c r="N290" s="68">
        <v>77.690802348336604</v>
      </c>
      <c r="O290" s="71">
        <v>0.52455612052696399</v>
      </c>
      <c r="P290" s="68">
        <v>50.146914789422098</v>
      </c>
      <c r="Q290" s="71"/>
      <c r="R290" s="68"/>
    </row>
    <row r="291" spans="1:18" x14ac:dyDescent="0.2">
      <c r="A291" s="72" t="s">
        <v>900</v>
      </c>
      <c r="B291" s="66" t="s">
        <v>901</v>
      </c>
      <c r="C291" s="67">
        <v>70</v>
      </c>
      <c r="D291" s="67" t="s">
        <v>334</v>
      </c>
      <c r="E291" s="71">
        <v>0.64701350742735197</v>
      </c>
      <c r="F291" s="68">
        <v>19.178082191780799</v>
      </c>
      <c r="G291" s="71">
        <v>0.67372815453717005</v>
      </c>
      <c r="H291" s="68">
        <v>18.688845401174198</v>
      </c>
      <c r="I291" s="71">
        <v>0.71694555583841102</v>
      </c>
      <c r="J291" s="68">
        <v>30.136986301369902</v>
      </c>
      <c r="K291" s="71">
        <v>0.69939475687496899</v>
      </c>
      <c r="L291" s="68">
        <v>10.469667318982401</v>
      </c>
      <c r="M291" s="71">
        <v>0.75845348985581296</v>
      </c>
      <c r="N291" s="68">
        <v>44.031311154598797</v>
      </c>
      <c r="O291" s="71">
        <v>0.38654558003039602</v>
      </c>
      <c r="P291" s="68">
        <v>24.681684622918699</v>
      </c>
      <c r="Q291" s="71"/>
      <c r="R291" s="68"/>
    </row>
    <row r="292" spans="1:18" x14ac:dyDescent="0.2">
      <c r="A292" s="72" t="s">
        <v>902</v>
      </c>
      <c r="B292" s="66" t="s">
        <v>903</v>
      </c>
      <c r="C292" s="67">
        <v>70</v>
      </c>
      <c r="D292" s="67" t="s">
        <v>334</v>
      </c>
      <c r="E292" s="71">
        <v>0.74772760950626405</v>
      </c>
      <c r="F292" s="68">
        <v>51.369863013698598</v>
      </c>
      <c r="G292" s="71">
        <v>0.79287397832449502</v>
      </c>
      <c r="H292" s="68">
        <v>48.630136986301402</v>
      </c>
      <c r="I292" s="71">
        <v>0.79560473337849402</v>
      </c>
      <c r="J292" s="68">
        <v>64.090019569471593</v>
      </c>
      <c r="K292" s="71">
        <v>0.926296516310391</v>
      </c>
      <c r="L292" s="68">
        <v>86.203522504892405</v>
      </c>
      <c r="M292" s="71">
        <v>0.84352005444260103</v>
      </c>
      <c r="N292" s="68">
        <v>74.266144814089998</v>
      </c>
      <c r="O292" s="71">
        <v>0.38034276507533699</v>
      </c>
      <c r="P292" s="68">
        <v>24.289911851126298</v>
      </c>
      <c r="Q292" s="71"/>
      <c r="R292" s="68"/>
    </row>
    <row r="293" spans="1:18" x14ac:dyDescent="0.2">
      <c r="A293" s="72" t="s">
        <v>591</v>
      </c>
      <c r="B293" s="66" t="s">
        <v>904</v>
      </c>
      <c r="C293" s="67">
        <v>70</v>
      </c>
      <c r="D293" s="67" t="s">
        <v>334</v>
      </c>
      <c r="E293" s="71">
        <v>0.79266489719146305</v>
      </c>
      <c r="F293" s="68">
        <v>70.645792563600807</v>
      </c>
      <c r="G293" s="71">
        <v>0.84231877561021595</v>
      </c>
      <c r="H293" s="68">
        <v>68.101761252446195</v>
      </c>
      <c r="I293" s="71">
        <v>0.85575555281942695</v>
      </c>
      <c r="J293" s="68">
        <v>87.475538160469696</v>
      </c>
      <c r="K293" s="71">
        <v>0.85303497352219604</v>
      </c>
      <c r="L293" s="68">
        <v>49.9021526418787</v>
      </c>
      <c r="M293" s="71">
        <v>0.87329335204797798</v>
      </c>
      <c r="N293" s="68">
        <v>82.681017612524499</v>
      </c>
      <c r="O293" s="71">
        <v>0.53892183195749899</v>
      </c>
      <c r="P293" s="68">
        <v>52.105778648383897</v>
      </c>
      <c r="Q293" s="71"/>
      <c r="R293" s="68"/>
    </row>
    <row r="294" spans="1:18" x14ac:dyDescent="0.2">
      <c r="A294" s="72" t="s">
        <v>905</v>
      </c>
      <c r="B294" s="66" t="s">
        <v>906</v>
      </c>
      <c r="C294" s="67">
        <v>70</v>
      </c>
      <c r="D294" s="67" t="s">
        <v>334</v>
      </c>
      <c r="E294" s="71">
        <v>0.75205271905996196</v>
      </c>
      <c r="F294" s="68">
        <v>53.3268101761252</v>
      </c>
      <c r="G294" s="71">
        <v>0.746744782365236</v>
      </c>
      <c r="H294" s="68">
        <v>33.7573385518591</v>
      </c>
      <c r="I294" s="71">
        <v>0.80471683848146203</v>
      </c>
      <c r="J294" s="68">
        <v>68.199608610567495</v>
      </c>
      <c r="K294" s="71">
        <v>0.83686483870570005</v>
      </c>
      <c r="L294" s="68">
        <v>40.802348336594903</v>
      </c>
      <c r="M294" s="71">
        <v>0.80098677214920699</v>
      </c>
      <c r="N294" s="68">
        <v>58.7084148727984</v>
      </c>
      <c r="O294" s="71">
        <v>0.57095036359820694</v>
      </c>
      <c r="P294" s="68">
        <v>57.590597453477002</v>
      </c>
      <c r="Q294" s="71"/>
      <c r="R294" s="68"/>
    </row>
    <row r="295" spans="1:18" x14ac:dyDescent="0.2">
      <c r="A295" s="72" t="s">
        <v>907</v>
      </c>
      <c r="B295" s="66" t="s">
        <v>908</v>
      </c>
      <c r="C295" s="67">
        <v>70</v>
      </c>
      <c r="D295" s="67" t="s">
        <v>334</v>
      </c>
      <c r="E295" s="71">
        <v>0.63389855591167299</v>
      </c>
      <c r="F295" s="68">
        <v>16.634050880626202</v>
      </c>
      <c r="G295" s="71">
        <v>0.63110310559432303</v>
      </c>
      <c r="H295" s="68">
        <v>12.2309197651663</v>
      </c>
      <c r="I295" s="71">
        <v>0.71847200225440799</v>
      </c>
      <c r="J295" s="68">
        <v>30.626223091976499</v>
      </c>
      <c r="K295" s="71">
        <v>0.792069119249737</v>
      </c>
      <c r="L295" s="68">
        <v>25.5381604696673</v>
      </c>
      <c r="M295" s="71">
        <v>0.68189358172770198</v>
      </c>
      <c r="N295" s="68">
        <v>24.951076320939301</v>
      </c>
      <c r="O295" s="71">
        <v>0.345954970732195</v>
      </c>
      <c r="P295" s="68">
        <v>19.098922624877599</v>
      </c>
      <c r="Q295" s="71"/>
      <c r="R295" s="68"/>
    </row>
    <row r="296" spans="1:18" x14ac:dyDescent="0.2">
      <c r="A296" s="72" t="s">
        <v>909</v>
      </c>
      <c r="B296" s="66" t="s">
        <v>910</v>
      </c>
      <c r="C296" s="67">
        <v>70</v>
      </c>
      <c r="D296" s="67" t="s">
        <v>334</v>
      </c>
      <c r="E296" s="71">
        <v>0.76339612382340005</v>
      </c>
      <c r="F296" s="68">
        <v>57.729941291585099</v>
      </c>
      <c r="G296" s="71">
        <v>0.77498013836935298</v>
      </c>
      <c r="H296" s="68">
        <v>41.878669275929497</v>
      </c>
      <c r="I296" s="71">
        <v>0.79081157225337395</v>
      </c>
      <c r="J296" s="68">
        <v>62.524461839530296</v>
      </c>
      <c r="K296" s="71">
        <v>0.87379015055671705</v>
      </c>
      <c r="L296" s="68">
        <v>59.7847358121331</v>
      </c>
      <c r="M296" s="71">
        <v>0.76696014631449105</v>
      </c>
      <c r="N296" s="68">
        <v>46.183953033268097</v>
      </c>
      <c r="O296" s="71">
        <v>0.61043861162306501</v>
      </c>
      <c r="P296" s="68">
        <v>65.034280117531793</v>
      </c>
      <c r="Q296" s="71"/>
      <c r="R296" s="68"/>
    </row>
    <row r="297" spans="1:18" x14ac:dyDescent="0.2">
      <c r="A297" s="72" t="s">
        <v>911</v>
      </c>
      <c r="B297" s="66" t="s">
        <v>912</v>
      </c>
      <c r="C297" s="67">
        <v>70</v>
      </c>
      <c r="D297" s="67" t="s">
        <v>334</v>
      </c>
      <c r="E297" s="71">
        <v>0.67222672599035405</v>
      </c>
      <c r="F297" s="68">
        <v>24.559686888453999</v>
      </c>
      <c r="G297" s="71">
        <v>0.65679950178977897</v>
      </c>
      <c r="H297" s="68">
        <v>16.3405088062622</v>
      </c>
      <c r="I297" s="71">
        <v>0.69422305248374705</v>
      </c>
      <c r="J297" s="68">
        <v>21.7221135029354</v>
      </c>
      <c r="K297" s="71">
        <v>0.88060311487212795</v>
      </c>
      <c r="L297" s="68">
        <v>62.818003913894302</v>
      </c>
      <c r="M297" s="71">
        <v>0.69890689464505995</v>
      </c>
      <c r="N297" s="68">
        <v>28.669275929549901</v>
      </c>
      <c r="O297" s="71">
        <v>0.43060106616105798</v>
      </c>
      <c r="P297" s="68">
        <v>31.4397649363369</v>
      </c>
      <c r="Q297" s="71"/>
      <c r="R297" s="68"/>
    </row>
    <row r="298" spans="1:18" x14ac:dyDescent="0.2">
      <c r="A298" s="72" t="s">
        <v>913</v>
      </c>
      <c r="B298" s="66" t="s">
        <v>914</v>
      </c>
      <c r="C298" s="67">
        <v>70</v>
      </c>
      <c r="D298" s="67" t="s">
        <v>334</v>
      </c>
      <c r="E298" s="71">
        <v>0.84763614998032399</v>
      </c>
      <c r="F298" s="68">
        <v>90.998043052837602</v>
      </c>
      <c r="G298" s="71">
        <v>0.93442950166066396</v>
      </c>
      <c r="H298" s="68">
        <v>97.064579256360105</v>
      </c>
      <c r="I298" s="71">
        <v>0.81349396670259899</v>
      </c>
      <c r="J298" s="68">
        <v>71.526418786692801</v>
      </c>
      <c r="K298" s="71">
        <v>0.87258037912999498</v>
      </c>
      <c r="L298" s="68">
        <v>58.414872798434402</v>
      </c>
      <c r="M298" s="71">
        <v>0.90731997788269303</v>
      </c>
      <c r="N298" s="68">
        <v>90.900195694716203</v>
      </c>
      <c r="O298" s="71">
        <v>0.71035692452566701</v>
      </c>
      <c r="P298" s="68">
        <v>80.999020568070506</v>
      </c>
      <c r="Q298" s="71"/>
      <c r="R298" s="68"/>
    </row>
    <row r="299" spans="1:18" x14ac:dyDescent="0.2">
      <c r="A299" s="72" t="s">
        <v>915</v>
      </c>
      <c r="B299" s="66" t="s">
        <v>916</v>
      </c>
      <c r="C299" s="67">
        <v>70</v>
      </c>
      <c r="D299" s="67" t="s">
        <v>334</v>
      </c>
      <c r="E299" s="71">
        <v>0.82954935265124696</v>
      </c>
      <c r="F299" s="68">
        <v>84.637964774951101</v>
      </c>
      <c r="G299" s="71">
        <v>0.92961527102056896</v>
      </c>
      <c r="H299" s="68">
        <v>96.281800391389396</v>
      </c>
      <c r="I299" s="71">
        <v>0.82281247173543104</v>
      </c>
      <c r="J299" s="68">
        <v>76.223091976516599</v>
      </c>
      <c r="K299" s="71">
        <v>0.89276902355662402</v>
      </c>
      <c r="L299" s="68">
        <v>69.471624266144801</v>
      </c>
      <c r="M299" s="71">
        <v>0.86904002381863799</v>
      </c>
      <c r="N299" s="68">
        <v>82.093933463796503</v>
      </c>
      <c r="O299" s="71">
        <v>0.63350997312497404</v>
      </c>
      <c r="P299" s="68">
        <v>68.5602350636631</v>
      </c>
      <c r="Q299" s="71"/>
      <c r="R299" s="68"/>
    </row>
    <row r="300" spans="1:18" x14ac:dyDescent="0.2">
      <c r="A300" s="72" t="s">
        <v>917</v>
      </c>
      <c r="B300" s="66" t="s">
        <v>918</v>
      </c>
      <c r="C300" s="67">
        <v>70</v>
      </c>
      <c r="D300" s="67" t="s">
        <v>334</v>
      </c>
      <c r="E300" s="71">
        <v>0.78822108596448603</v>
      </c>
      <c r="F300" s="68">
        <v>67.808219178082197</v>
      </c>
      <c r="G300" s="71">
        <v>0.78869725948453295</v>
      </c>
      <c r="H300" s="68">
        <v>46.7710371819961</v>
      </c>
      <c r="I300" s="71">
        <v>0.80306652743779505</v>
      </c>
      <c r="J300" s="68">
        <v>67.025440313111503</v>
      </c>
      <c r="K300" s="71">
        <v>0.84581086900873204</v>
      </c>
      <c r="L300" s="68">
        <v>45.792563600782799</v>
      </c>
      <c r="M300" s="71">
        <v>0.85202671090128101</v>
      </c>
      <c r="N300" s="68">
        <v>76.614481409001996</v>
      </c>
      <c r="O300" s="71">
        <v>0.65150406299009</v>
      </c>
      <c r="P300" s="68">
        <v>71.3026444662096</v>
      </c>
      <c r="Q300" s="71"/>
      <c r="R300" s="68"/>
    </row>
    <row r="301" spans="1:18" x14ac:dyDescent="0.2">
      <c r="A301" s="72" t="s">
        <v>919</v>
      </c>
      <c r="B301" s="66" t="s">
        <v>920</v>
      </c>
      <c r="C301" s="67">
        <v>70</v>
      </c>
      <c r="D301" s="67" t="s">
        <v>334</v>
      </c>
      <c r="E301" s="71">
        <v>0.76250366708876804</v>
      </c>
      <c r="F301" s="68">
        <v>57.240704500978502</v>
      </c>
      <c r="G301" s="71">
        <v>0.81167658768324302</v>
      </c>
      <c r="H301" s="68">
        <v>55.4794520547945</v>
      </c>
      <c r="I301" s="71">
        <v>0.78202644432615698</v>
      </c>
      <c r="J301" s="68">
        <v>57.436399217221101</v>
      </c>
      <c r="K301" s="71">
        <v>0.808775095885513</v>
      </c>
      <c r="L301" s="68">
        <v>31.213307240704498</v>
      </c>
      <c r="M301" s="71">
        <v>0.74994683339713297</v>
      </c>
      <c r="N301" s="68">
        <v>41.487279843444199</v>
      </c>
      <c r="O301" s="71">
        <v>0.66009337415179403</v>
      </c>
      <c r="P301" s="68">
        <v>73.163565132223297</v>
      </c>
      <c r="Q301" s="71"/>
      <c r="R301" s="68"/>
    </row>
    <row r="302" spans="1:18" x14ac:dyDescent="0.2">
      <c r="A302" s="72" t="s">
        <v>921</v>
      </c>
      <c r="B302" s="66" t="s">
        <v>922</v>
      </c>
      <c r="C302" s="67">
        <v>70</v>
      </c>
      <c r="D302" s="67" t="s">
        <v>334</v>
      </c>
      <c r="E302" s="71">
        <v>0.729961695330819</v>
      </c>
      <c r="F302" s="68">
        <v>43.639921722113499</v>
      </c>
      <c r="G302" s="71">
        <v>0.67320166239050006</v>
      </c>
      <c r="H302" s="68">
        <v>18.4931506849315</v>
      </c>
      <c r="I302" s="71">
        <v>0.83045357614481097</v>
      </c>
      <c r="J302" s="68">
        <v>79.452054794520507</v>
      </c>
      <c r="K302" s="71">
        <v>0.837147824205421</v>
      </c>
      <c r="L302" s="68">
        <v>41.095890410958901</v>
      </c>
      <c r="M302" s="71">
        <v>0.65212028412232603</v>
      </c>
      <c r="N302" s="68">
        <v>18.9823874755382</v>
      </c>
      <c r="O302" s="71">
        <v>0.65688512979103597</v>
      </c>
      <c r="P302" s="68">
        <v>72.477962781586697</v>
      </c>
      <c r="Q302" s="71"/>
      <c r="R302" s="68"/>
    </row>
    <row r="303" spans="1:18" x14ac:dyDescent="0.2">
      <c r="A303" s="72" t="s">
        <v>923</v>
      </c>
      <c r="B303" s="66" t="s">
        <v>924</v>
      </c>
      <c r="C303" s="67">
        <v>70</v>
      </c>
      <c r="D303" s="67" t="s">
        <v>334</v>
      </c>
      <c r="E303" s="71">
        <v>0.82508895659296599</v>
      </c>
      <c r="F303" s="68">
        <v>82.974559686888497</v>
      </c>
      <c r="G303" s="71">
        <v>0.87500872699302901</v>
      </c>
      <c r="H303" s="68">
        <v>81.604696673189807</v>
      </c>
      <c r="I303" s="71">
        <v>0.80462449098040201</v>
      </c>
      <c r="J303" s="68">
        <v>68.101761252446195</v>
      </c>
      <c r="K303" s="71">
        <v>0.82491369383767099</v>
      </c>
      <c r="L303" s="68">
        <v>36.497064579256403</v>
      </c>
      <c r="M303" s="71">
        <v>0.88180000850665696</v>
      </c>
      <c r="N303" s="68">
        <v>85.322896281800396</v>
      </c>
      <c r="O303" s="71">
        <v>0.739097862647071</v>
      </c>
      <c r="P303" s="68">
        <v>85.504407443682695</v>
      </c>
      <c r="Q303" s="71"/>
      <c r="R303" s="68"/>
    </row>
    <row r="304" spans="1:18" x14ac:dyDescent="0.2">
      <c r="A304" s="72" t="s">
        <v>925</v>
      </c>
      <c r="B304" s="66" t="s">
        <v>926</v>
      </c>
      <c r="C304" s="67">
        <v>70</v>
      </c>
      <c r="D304" s="67" t="s">
        <v>334</v>
      </c>
      <c r="E304" s="71">
        <v>0.83273442845484102</v>
      </c>
      <c r="F304" s="68">
        <v>86.203522504892405</v>
      </c>
      <c r="G304" s="71">
        <v>0.89692619858614697</v>
      </c>
      <c r="H304" s="68">
        <v>88.160469667319006</v>
      </c>
      <c r="I304" s="71">
        <v>0.78510972892153896</v>
      </c>
      <c r="J304" s="68">
        <v>60.078277886497098</v>
      </c>
      <c r="K304" s="71">
        <v>0.83549931856981996</v>
      </c>
      <c r="L304" s="68">
        <v>40.410958904109599</v>
      </c>
      <c r="M304" s="71">
        <v>0.88605333673599596</v>
      </c>
      <c r="N304" s="68">
        <v>86.203522504892405</v>
      </c>
      <c r="O304" s="71">
        <v>0.76008355946070205</v>
      </c>
      <c r="P304" s="68">
        <v>87.757100881488697</v>
      </c>
      <c r="Q304" s="71"/>
      <c r="R304" s="68"/>
    </row>
    <row r="305" spans="1:18" x14ac:dyDescent="0.2">
      <c r="A305" s="72" t="s">
        <v>927</v>
      </c>
      <c r="B305" s="66" t="s">
        <v>928</v>
      </c>
      <c r="C305" s="67">
        <v>70</v>
      </c>
      <c r="D305" s="67" t="s">
        <v>334</v>
      </c>
      <c r="E305" s="71">
        <v>0.83101665314808104</v>
      </c>
      <c r="F305" s="68">
        <v>85.420743639921696</v>
      </c>
      <c r="G305" s="71">
        <v>0.90327549015840303</v>
      </c>
      <c r="H305" s="68">
        <v>89.921722113502895</v>
      </c>
      <c r="I305" s="71">
        <v>0.75634164505802004</v>
      </c>
      <c r="J305" s="68">
        <v>45.107632093933503</v>
      </c>
      <c r="K305" s="71">
        <v>0.83951175725162797</v>
      </c>
      <c r="L305" s="68">
        <v>42.857142857142897</v>
      </c>
      <c r="M305" s="71">
        <v>1</v>
      </c>
      <c r="N305" s="68">
        <v>100</v>
      </c>
      <c r="O305" s="71">
        <v>0.65595437327235395</v>
      </c>
      <c r="P305" s="68">
        <v>72.184133202742402</v>
      </c>
      <c r="Q305" s="71"/>
      <c r="R305" s="68"/>
    </row>
    <row r="306" spans="1:18" x14ac:dyDescent="0.2">
      <c r="A306" s="72" t="s">
        <v>929</v>
      </c>
      <c r="B306" s="66" t="s">
        <v>930</v>
      </c>
      <c r="C306" s="67">
        <v>69</v>
      </c>
      <c r="D306" s="67" t="s">
        <v>334</v>
      </c>
      <c r="E306" s="71">
        <v>0.816717989390919</v>
      </c>
      <c r="F306" s="68">
        <v>90.061162079510694</v>
      </c>
      <c r="G306" s="71">
        <v>0.94060303520135102</v>
      </c>
      <c r="H306" s="68">
        <v>98.318042813455605</v>
      </c>
      <c r="I306" s="71">
        <v>0.78959279445659902</v>
      </c>
      <c r="J306" s="68">
        <v>77.064220183486199</v>
      </c>
      <c r="K306" s="71">
        <v>0.88879850000923399</v>
      </c>
      <c r="L306" s="68">
        <v>83.639143730886801</v>
      </c>
      <c r="M306" s="71">
        <v>0.75634410122287399</v>
      </c>
      <c r="N306" s="68">
        <v>85.626911314984696</v>
      </c>
      <c r="O306" s="71">
        <v>0.70825151606453796</v>
      </c>
      <c r="P306" s="68">
        <v>87.442572741194496</v>
      </c>
      <c r="Q306" s="71"/>
      <c r="R306" s="68"/>
    </row>
    <row r="307" spans="1:18" x14ac:dyDescent="0.2">
      <c r="A307" s="72" t="s">
        <v>931</v>
      </c>
      <c r="B307" s="66" t="s">
        <v>932</v>
      </c>
      <c r="C307" s="67">
        <v>69</v>
      </c>
      <c r="D307" s="67" t="s">
        <v>334</v>
      </c>
      <c r="E307" s="71">
        <v>0.72350133609566403</v>
      </c>
      <c r="F307" s="68">
        <v>68.042813455657495</v>
      </c>
      <c r="G307" s="71">
        <v>0.83854386251269897</v>
      </c>
      <c r="H307" s="68">
        <v>75.840978593272197</v>
      </c>
      <c r="I307" s="71">
        <v>0.74843951007939402</v>
      </c>
      <c r="J307" s="68">
        <v>58.409785932721697</v>
      </c>
      <c r="K307" s="71">
        <v>0.78483484756615796</v>
      </c>
      <c r="L307" s="68">
        <v>50.917431192660501</v>
      </c>
      <c r="M307" s="71">
        <v>0.62204000848236396</v>
      </c>
      <c r="N307" s="68">
        <v>63.149847094801203</v>
      </c>
      <c r="O307" s="71">
        <v>0.62364845183770401</v>
      </c>
      <c r="P307" s="68">
        <v>75.191424196018403</v>
      </c>
      <c r="Q307" s="71"/>
      <c r="R307" s="68"/>
    </row>
    <row r="308" spans="1:18" x14ac:dyDescent="0.2">
      <c r="A308" s="72" t="s">
        <v>933</v>
      </c>
      <c r="B308" s="66" t="s">
        <v>934</v>
      </c>
      <c r="C308" s="67">
        <v>69</v>
      </c>
      <c r="D308" s="67" t="s">
        <v>334</v>
      </c>
      <c r="E308" s="71">
        <v>0.79575386963537698</v>
      </c>
      <c r="F308" s="68">
        <v>87.308868501529005</v>
      </c>
      <c r="G308" s="71">
        <v>0.89080498146508402</v>
      </c>
      <c r="H308" s="68">
        <v>91.131498470948003</v>
      </c>
      <c r="I308" s="71">
        <v>0.76561695342744196</v>
      </c>
      <c r="J308" s="68">
        <v>67.278287461773701</v>
      </c>
      <c r="K308" s="71">
        <v>0.86166745561532998</v>
      </c>
      <c r="L308" s="68">
        <v>74.770642201834903</v>
      </c>
      <c r="M308" s="71">
        <v>0.84116773874319595</v>
      </c>
      <c r="N308" s="68">
        <v>91.896024464831797</v>
      </c>
      <c r="O308" s="71">
        <v>0.61951221892583297</v>
      </c>
      <c r="P308" s="68">
        <v>74.2725880551302</v>
      </c>
      <c r="Q308" s="71"/>
      <c r="R308" s="68"/>
    </row>
    <row r="309" spans="1:18" x14ac:dyDescent="0.2">
      <c r="A309" s="72" t="s">
        <v>744</v>
      </c>
      <c r="B309" s="66" t="s">
        <v>935</v>
      </c>
      <c r="C309" s="67">
        <v>70</v>
      </c>
      <c r="D309" s="67" t="s">
        <v>334</v>
      </c>
      <c r="E309" s="71">
        <v>0.69454886155545403</v>
      </c>
      <c r="F309" s="68">
        <v>31.311154598825802</v>
      </c>
      <c r="G309" s="71">
        <v>0.809712315284008</v>
      </c>
      <c r="H309" s="68">
        <v>54.794520547945197</v>
      </c>
      <c r="I309" s="71">
        <v>0.72893817684323803</v>
      </c>
      <c r="J309" s="68">
        <v>35.127201565557698</v>
      </c>
      <c r="K309" s="71">
        <v>0.66657180722531795</v>
      </c>
      <c r="L309" s="68">
        <v>6.9471624266144802</v>
      </c>
      <c r="M309" s="71">
        <v>0.85628003913062001</v>
      </c>
      <c r="N309" s="68">
        <v>77.690802348336604</v>
      </c>
      <c r="O309" s="71">
        <v>0.41124196929408502</v>
      </c>
      <c r="P309" s="68">
        <v>27.522037218413299</v>
      </c>
      <c r="Q309" s="71"/>
      <c r="R309" s="68"/>
    </row>
    <row r="310" spans="1:18" x14ac:dyDescent="0.2">
      <c r="A310" s="72" t="s">
        <v>936</v>
      </c>
      <c r="B310" s="66" t="s">
        <v>937</v>
      </c>
      <c r="C310" s="67">
        <v>70</v>
      </c>
      <c r="D310" s="67" t="s">
        <v>334</v>
      </c>
      <c r="E310" s="71">
        <v>0.85692953074105604</v>
      </c>
      <c r="F310" s="68">
        <v>93.150684931506802</v>
      </c>
      <c r="G310" s="71">
        <v>0.92581458793960902</v>
      </c>
      <c r="H310" s="68">
        <v>95.401174168297501</v>
      </c>
      <c r="I310" s="71">
        <v>0.80073457725208297</v>
      </c>
      <c r="J310" s="68">
        <v>65.753424657534197</v>
      </c>
      <c r="K310" s="71">
        <v>0.89956058732198296</v>
      </c>
      <c r="L310" s="68">
        <v>72.896281800391407</v>
      </c>
      <c r="M310" s="71">
        <v>1</v>
      </c>
      <c r="N310" s="68">
        <v>100</v>
      </c>
      <c r="O310" s="71">
        <v>0.65853790119160505</v>
      </c>
      <c r="P310" s="68">
        <v>72.869735553379002</v>
      </c>
      <c r="Q310" s="71"/>
      <c r="R310" s="68"/>
    </row>
    <row r="311" spans="1:18" x14ac:dyDescent="0.2">
      <c r="A311" s="72" t="s">
        <v>938</v>
      </c>
      <c r="B311" s="66" t="s">
        <v>939</v>
      </c>
      <c r="C311" s="67">
        <v>70</v>
      </c>
      <c r="D311" s="67" t="s">
        <v>334</v>
      </c>
      <c r="E311" s="71">
        <v>0.77194007458059599</v>
      </c>
      <c r="F311" s="68">
        <v>61.350293542074397</v>
      </c>
      <c r="G311" s="71">
        <v>0.89436453201722099</v>
      </c>
      <c r="H311" s="68">
        <v>87.573385518590996</v>
      </c>
      <c r="I311" s="71">
        <v>0.71217307337878899</v>
      </c>
      <c r="J311" s="68">
        <v>27.592954990215301</v>
      </c>
      <c r="K311" s="71">
        <v>0.844108946492931</v>
      </c>
      <c r="L311" s="68">
        <v>45.401174168297501</v>
      </c>
      <c r="M311" s="71">
        <v>0.87329335204797798</v>
      </c>
      <c r="N311" s="68">
        <v>82.681017612524499</v>
      </c>
      <c r="O311" s="71">
        <v>0.535760468966063</v>
      </c>
      <c r="P311" s="68">
        <v>51.8119490695397</v>
      </c>
      <c r="Q311" s="71"/>
      <c r="R311" s="68"/>
    </row>
    <row r="312" spans="1:18" x14ac:dyDescent="0.2">
      <c r="A312" s="72" t="s">
        <v>940</v>
      </c>
      <c r="B312" s="66" t="s">
        <v>941</v>
      </c>
      <c r="C312" s="67">
        <v>70</v>
      </c>
      <c r="D312" s="67" t="s">
        <v>334</v>
      </c>
      <c r="E312" s="71">
        <v>0.82103935722070498</v>
      </c>
      <c r="F312" s="68">
        <v>81.409001956947193</v>
      </c>
      <c r="G312" s="71">
        <v>0.83864029480413504</v>
      </c>
      <c r="H312" s="68">
        <v>66.242661448140893</v>
      </c>
      <c r="I312" s="71">
        <v>0.76537500675732195</v>
      </c>
      <c r="J312" s="68">
        <v>51.0763209393346</v>
      </c>
      <c r="K312" s="71">
        <v>0.84912357335414501</v>
      </c>
      <c r="L312" s="68">
        <v>47.358121330724103</v>
      </c>
      <c r="M312" s="71">
        <v>0.89455999319467505</v>
      </c>
      <c r="N312" s="68">
        <v>87.866927592954994</v>
      </c>
      <c r="O312" s="71">
        <v>0.75749791799324695</v>
      </c>
      <c r="P312" s="68">
        <v>87.267384916748298</v>
      </c>
      <c r="Q312" s="71"/>
      <c r="R312" s="68"/>
    </row>
    <row r="313" spans="1:18" x14ac:dyDescent="0.2">
      <c r="A313" s="72" t="s">
        <v>942</v>
      </c>
      <c r="B313" s="66" t="s">
        <v>943</v>
      </c>
      <c r="C313" s="67">
        <v>70</v>
      </c>
      <c r="D313" s="67" t="s">
        <v>334</v>
      </c>
      <c r="E313" s="71">
        <v>0.74339166684653202</v>
      </c>
      <c r="F313" s="68">
        <v>49.412915851271997</v>
      </c>
      <c r="G313" s="71">
        <v>0.72455931716321698</v>
      </c>
      <c r="H313" s="68">
        <v>27.886497064579299</v>
      </c>
      <c r="I313" s="71">
        <v>0.75397879888269703</v>
      </c>
      <c r="J313" s="68">
        <v>44.031311154598797</v>
      </c>
      <c r="K313" s="71">
        <v>0.81932512636849197</v>
      </c>
      <c r="L313" s="68">
        <v>34.931506849315099</v>
      </c>
      <c r="M313" s="71">
        <v>0.76696014631449105</v>
      </c>
      <c r="N313" s="68">
        <v>46.183953033268097</v>
      </c>
      <c r="O313" s="71">
        <v>0.65213494550376505</v>
      </c>
      <c r="P313" s="68">
        <v>71.596474045053895</v>
      </c>
      <c r="Q313" s="71"/>
      <c r="R313" s="68"/>
    </row>
    <row r="314" spans="1:18" x14ac:dyDescent="0.2">
      <c r="A314" s="72" t="s">
        <v>944</v>
      </c>
      <c r="B314" s="66" t="s">
        <v>945</v>
      </c>
      <c r="C314" s="67">
        <v>70</v>
      </c>
      <c r="D314" s="67" t="s">
        <v>334</v>
      </c>
      <c r="E314" s="71">
        <v>0.83324094937531301</v>
      </c>
      <c r="F314" s="68">
        <v>86.594911937377702</v>
      </c>
      <c r="G314" s="71">
        <v>0.89507374278365404</v>
      </c>
      <c r="H314" s="68">
        <v>87.866927592954994</v>
      </c>
      <c r="I314" s="71">
        <v>0.75938877139057803</v>
      </c>
      <c r="J314" s="68">
        <v>47.162426614481397</v>
      </c>
      <c r="K314" s="71">
        <v>0.83241518673993697</v>
      </c>
      <c r="L314" s="68">
        <v>39.432485322896298</v>
      </c>
      <c r="M314" s="71">
        <v>0.94985326017608795</v>
      </c>
      <c r="N314" s="68">
        <v>96.673189823874793</v>
      </c>
      <c r="O314" s="71">
        <v>0.72947378578630895</v>
      </c>
      <c r="P314" s="68">
        <v>83.643486777668997</v>
      </c>
      <c r="Q314" s="71"/>
      <c r="R314" s="68"/>
    </row>
    <row r="315" spans="1:18" x14ac:dyDescent="0.2">
      <c r="A315" s="72" t="s">
        <v>946</v>
      </c>
      <c r="B315" s="66" t="s">
        <v>947</v>
      </c>
      <c r="C315" s="67">
        <v>70</v>
      </c>
      <c r="D315" s="67" t="s">
        <v>334</v>
      </c>
      <c r="E315" s="71">
        <v>0.87725213261453105</v>
      </c>
      <c r="F315" s="68">
        <v>96.086105675146797</v>
      </c>
      <c r="G315" s="71">
        <v>0.899524109869419</v>
      </c>
      <c r="H315" s="68">
        <v>89.041095890411</v>
      </c>
      <c r="I315" s="71">
        <v>0.81319587978099495</v>
      </c>
      <c r="J315" s="68">
        <v>71.330724070450103</v>
      </c>
      <c r="K315" s="71">
        <v>0.86125784803303895</v>
      </c>
      <c r="L315" s="68">
        <v>53.2289628180039</v>
      </c>
      <c r="M315" s="71">
        <v>1</v>
      </c>
      <c r="N315" s="68">
        <v>100</v>
      </c>
      <c r="O315" s="71">
        <v>0.81228282538920304</v>
      </c>
      <c r="P315" s="68">
        <v>91.380999020568098</v>
      </c>
      <c r="Q315" s="71"/>
      <c r="R315" s="68"/>
    </row>
    <row r="316" spans="1:18" x14ac:dyDescent="0.2">
      <c r="A316" s="72" t="s">
        <v>948</v>
      </c>
      <c r="B316" s="66" t="s">
        <v>949</v>
      </c>
      <c r="C316" s="67">
        <v>70</v>
      </c>
      <c r="D316" s="67" t="s">
        <v>334</v>
      </c>
      <c r="E316" s="71">
        <v>0.82448013154885602</v>
      </c>
      <c r="F316" s="68">
        <v>82.289628180039102</v>
      </c>
      <c r="G316" s="71">
        <v>0.91320920674790695</v>
      </c>
      <c r="H316" s="68">
        <v>92.954990215264203</v>
      </c>
      <c r="I316" s="71">
        <v>0.74087749659584001</v>
      </c>
      <c r="J316" s="68">
        <v>39.1389432485323</v>
      </c>
      <c r="K316" s="71">
        <v>0.85146392185998798</v>
      </c>
      <c r="L316" s="68">
        <v>48.727984344422701</v>
      </c>
      <c r="M316" s="71">
        <v>0.924333290800051</v>
      </c>
      <c r="N316" s="68">
        <v>93.933463796477497</v>
      </c>
      <c r="O316" s="71">
        <v>0.69251674174049305</v>
      </c>
      <c r="P316" s="68">
        <v>77.277179236043096</v>
      </c>
      <c r="Q316" s="71"/>
      <c r="R316" s="68"/>
    </row>
    <row r="317" spans="1:18" x14ac:dyDescent="0.2">
      <c r="A317" s="72" t="s">
        <v>950</v>
      </c>
      <c r="B317" s="66" t="s">
        <v>951</v>
      </c>
      <c r="C317" s="67">
        <v>70</v>
      </c>
      <c r="D317" s="67" t="s">
        <v>334</v>
      </c>
      <c r="E317" s="71">
        <v>0.86878496386853299</v>
      </c>
      <c r="F317" s="68">
        <v>95.009784735812104</v>
      </c>
      <c r="G317" s="71">
        <v>0.93409963074739399</v>
      </c>
      <c r="H317" s="68">
        <v>96.966731898238706</v>
      </c>
      <c r="I317" s="71">
        <v>0.76666019046653</v>
      </c>
      <c r="J317" s="68">
        <v>51.565557729941297</v>
      </c>
      <c r="K317" s="71">
        <v>0.85134458831805804</v>
      </c>
      <c r="L317" s="68">
        <v>48.630136986301402</v>
      </c>
      <c r="M317" s="71">
        <v>0.94559993194674896</v>
      </c>
      <c r="N317" s="68">
        <v>96.183953033268097</v>
      </c>
      <c r="O317" s="71">
        <v>0.84622047786393395</v>
      </c>
      <c r="P317" s="68">
        <v>94.025465230166503</v>
      </c>
      <c r="Q317" s="71"/>
      <c r="R317" s="68"/>
    </row>
    <row r="318" spans="1:18" x14ac:dyDescent="0.2">
      <c r="A318" s="72" t="s">
        <v>952</v>
      </c>
      <c r="B318" s="66" t="s">
        <v>953</v>
      </c>
      <c r="C318" s="67">
        <v>70</v>
      </c>
      <c r="D318" s="67" t="s">
        <v>334</v>
      </c>
      <c r="E318" s="71">
        <v>0.87985250974402296</v>
      </c>
      <c r="F318" s="68">
        <v>96.673189823874793</v>
      </c>
      <c r="G318" s="71">
        <v>0.90075463679581302</v>
      </c>
      <c r="H318" s="68">
        <v>89.334637964774998</v>
      </c>
      <c r="I318" s="71">
        <v>0.82038973293225703</v>
      </c>
      <c r="J318" s="68">
        <v>74.951076320939293</v>
      </c>
      <c r="K318" s="71">
        <v>0.86945158387285304</v>
      </c>
      <c r="L318" s="68">
        <v>56.457925636007801</v>
      </c>
      <c r="M318" s="71">
        <v>0.988133214240143</v>
      </c>
      <c r="N318" s="68">
        <v>98.532289628179996</v>
      </c>
      <c r="O318" s="71">
        <v>0.82053338087904903</v>
      </c>
      <c r="P318" s="68">
        <v>92.066601371204698</v>
      </c>
      <c r="Q318" s="71"/>
      <c r="R318" s="68"/>
    </row>
    <row r="319" spans="1:18" x14ac:dyDescent="0.2">
      <c r="A319" s="72" t="s">
        <v>954</v>
      </c>
      <c r="B319" s="66" t="s">
        <v>955</v>
      </c>
      <c r="C319" s="67">
        <v>70</v>
      </c>
      <c r="D319" s="67" t="s">
        <v>334</v>
      </c>
      <c r="E319" s="71">
        <v>0.85140517619829303</v>
      </c>
      <c r="F319" s="68">
        <v>91.585127201565598</v>
      </c>
      <c r="G319" s="71">
        <v>0.89003112281472796</v>
      </c>
      <c r="H319" s="68">
        <v>86.790606653620301</v>
      </c>
      <c r="I319" s="71">
        <v>0.75876193052198404</v>
      </c>
      <c r="J319" s="68">
        <v>46.6731898238748</v>
      </c>
      <c r="K319" s="71">
        <v>0.83747408755628905</v>
      </c>
      <c r="L319" s="68">
        <v>41.682974559686897</v>
      </c>
      <c r="M319" s="71">
        <v>0.91157330611203302</v>
      </c>
      <c r="N319" s="68">
        <v>91.878669275929596</v>
      </c>
      <c r="O319" s="71">
        <v>0.85918543398643199</v>
      </c>
      <c r="P319" s="68">
        <v>94.809010773751197</v>
      </c>
      <c r="Q319" s="71"/>
      <c r="R319" s="68"/>
    </row>
    <row r="320" spans="1:18" x14ac:dyDescent="0.2">
      <c r="A320" s="72" t="s">
        <v>956</v>
      </c>
      <c r="B320" s="66" t="s">
        <v>957</v>
      </c>
      <c r="C320" s="67">
        <v>70</v>
      </c>
      <c r="D320" s="67" t="s">
        <v>334</v>
      </c>
      <c r="E320" s="71">
        <v>0.878755431692129</v>
      </c>
      <c r="F320" s="68">
        <v>96.477495107632095</v>
      </c>
      <c r="G320" s="71">
        <v>0.95890891427324099</v>
      </c>
      <c r="H320" s="68">
        <v>98.923679060665407</v>
      </c>
      <c r="I320" s="71">
        <v>0.79764221468432395</v>
      </c>
      <c r="J320" s="68">
        <v>64.872798434442302</v>
      </c>
      <c r="K320" s="71">
        <v>0.904895001192215</v>
      </c>
      <c r="L320" s="68">
        <v>75.831702544031302</v>
      </c>
      <c r="M320" s="71">
        <v>1</v>
      </c>
      <c r="N320" s="68">
        <v>100</v>
      </c>
      <c r="O320" s="71">
        <v>0.73233102831086505</v>
      </c>
      <c r="P320" s="68">
        <v>83.839373163565099</v>
      </c>
      <c r="Q320" s="71"/>
      <c r="R320" s="68"/>
    </row>
    <row r="321" spans="1:18" x14ac:dyDescent="0.2">
      <c r="A321" s="72" t="s">
        <v>958</v>
      </c>
      <c r="B321" s="66" t="s">
        <v>959</v>
      </c>
      <c r="C321" s="67">
        <v>70</v>
      </c>
      <c r="D321" s="67" t="s">
        <v>334</v>
      </c>
      <c r="E321" s="71">
        <v>0.81402301593411397</v>
      </c>
      <c r="F321" s="68">
        <v>79.549902152641906</v>
      </c>
      <c r="G321" s="71">
        <v>0.90281921658721598</v>
      </c>
      <c r="H321" s="68">
        <v>89.726027397260296</v>
      </c>
      <c r="I321" s="71">
        <v>0.73795077786172603</v>
      </c>
      <c r="J321" s="68">
        <v>37.964774951076301</v>
      </c>
      <c r="K321" s="71">
        <v>0.84444210073709502</v>
      </c>
      <c r="L321" s="68">
        <v>45.499021526418801</v>
      </c>
      <c r="M321" s="71">
        <v>0.93283994725872998</v>
      </c>
      <c r="N321" s="68">
        <v>95.792563600782799</v>
      </c>
      <c r="O321" s="71">
        <v>0.65206303722580405</v>
      </c>
      <c r="P321" s="68">
        <v>71.400587659157694</v>
      </c>
      <c r="Q321" s="71"/>
      <c r="R321" s="68"/>
    </row>
    <row r="322" spans="1:18" x14ac:dyDescent="0.2">
      <c r="A322" s="72" t="s">
        <v>960</v>
      </c>
      <c r="B322" s="66" t="s">
        <v>961</v>
      </c>
      <c r="C322" s="67">
        <v>70</v>
      </c>
      <c r="D322" s="67" t="s">
        <v>334</v>
      </c>
      <c r="E322" s="71">
        <v>0.79561058803703599</v>
      </c>
      <c r="F322" s="68">
        <v>71.819960861056799</v>
      </c>
      <c r="G322" s="71">
        <v>0.86359231453275398</v>
      </c>
      <c r="H322" s="68">
        <v>76.712328767123296</v>
      </c>
      <c r="I322" s="71">
        <v>0.73819345384660795</v>
      </c>
      <c r="J322" s="68">
        <v>38.0626223091976</v>
      </c>
      <c r="K322" s="71">
        <v>0.84326046822828904</v>
      </c>
      <c r="L322" s="68">
        <v>45.107632093933503</v>
      </c>
      <c r="M322" s="71">
        <v>0.91582663434137301</v>
      </c>
      <c r="N322" s="68">
        <v>92.172211350293495</v>
      </c>
      <c r="O322" s="71">
        <v>0.61718006923615798</v>
      </c>
      <c r="P322" s="68">
        <v>65.915768854064595</v>
      </c>
      <c r="Q322" s="71"/>
      <c r="R322" s="68"/>
    </row>
    <row r="323" spans="1:18" x14ac:dyDescent="0.2">
      <c r="A323" s="72" t="s">
        <v>962</v>
      </c>
      <c r="B323" s="66" t="s">
        <v>963</v>
      </c>
      <c r="C323" s="67">
        <v>70</v>
      </c>
      <c r="D323" s="67" t="s">
        <v>334</v>
      </c>
      <c r="E323" s="71">
        <v>0.82796208841420804</v>
      </c>
      <c r="F323" s="68">
        <v>84.344422700587103</v>
      </c>
      <c r="G323" s="71">
        <v>0.90829946561596298</v>
      </c>
      <c r="H323" s="68">
        <v>91.193737769080201</v>
      </c>
      <c r="I323" s="71">
        <v>0.79576461024325496</v>
      </c>
      <c r="J323" s="68">
        <v>64.383561643835606</v>
      </c>
      <c r="K323" s="71">
        <v>0.865947510053933</v>
      </c>
      <c r="L323" s="68">
        <v>55.283757338551901</v>
      </c>
      <c r="M323" s="71">
        <v>0.924333290800051</v>
      </c>
      <c r="N323" s="68">
        <v>93.933463796477497</v>
      </c>
      <c r="O323" s="71">
        <v>0.64546556535783695</v>
      </c>
      <c r="P323" s="68">
        <v>70.127326150832502</v>
      </c>
      <c r="Q323" s="71"/>
      <c r="R323" s="68"/>
    </row>
    <row r="324" spans="1:18" x14ac:dyDescent="0.2">
      <c r="A324" s="72" t="s">
        <v>964</v>
      </c>
      <c r="B324" s="66" t="s">
        <v>965</v>
      </c>
      <c r="C324" s="67">
        <v>70</v>
      </c>
      <c r="D324" s="67" t="s">
        <v>334</v>
      </c>
      <c r="E324" s="71">
        <v>0.83172996845817804</v>
      </c>
      <c r="F324" s="68">
        <v>85.909980430528407</v>
      </c>
      <c r="G324" s="71">
        <v>0.89760336555295395</v>
      </c>
      <c r="H324" s="68">
        <v>88.258317025440306</v>
      </c>
      <c r="I324" s="71">
        <v>0.74172406409069402</v>
      </c>
      <c r="J324" s="68">
        <v>39.432485322896298</v>
      </c>
      <c r="K324" s="71">
        <v>0.86098224603415097</v>
      </c>
      <c r="L324" s="68">
        <v>52.935420743639902</v>
      </c>
      <c r="M324" s="71">
        <v>0.97537322955212502</v>
      </c>
      <c r="N324" s="68">
        <v>98.238747553815998</v>
      </c>
      <c r="O324" s="71">
        <v>0.682966937060969</v>
      </c>
      <c r="P324" s="68">
        <v>76.003917727717905</v>
      </c>
      <c r="Q324" s="71"/>
      <c r="R324" s="68"/>
    </row>
    <row r="325" spans="1:18" x14ac:dyDescent="0.2">
      <c r="A325" s="72" t="s">
        <v>966</v>
      </c>
      <c r="B325" s="66" t="s">
        <v>967</v>
      </c>
      <c r="C325" s="67">
        <v>70</v>
      </c>
      <c r="D325" s="67" t="s">
        <v>334</v>
      </c>
      <c r="E325" s="71">
        <v>0.83539831611460103</v>
      </c>
      <c r="F325" s="68">
        <v>86.8884540117417</v>
      </c>
      <c r="G325" s="71">
        <v>0.92013485987114996</v>
      </c>
      <c r="H325" s="68">
        <v>93.835616438356197</v>
      </c>
      <c r="I325" s="71">
        <v>0.77869219736110296</v>
      </c>
      <c r="J325" s="68">
        <v>56.164383561643803</v>
      </c>
      <c r="K325" s="71">
        <v>0.89870259730888502</v>
      </c>
      <c r="L325" s="68">
        <v>72.113502935420797</v>
      </c>
      <c r="M325" s="71">
        <v>0.93283994725872998</v>
      </c>
      <c r="N325" s="68">
        <v>95.792563600782799</v>
      </c>
      <c r="O325" s="71">
        <v>0.64662197877313798</v>
      </c>
      <c r="P325" s="68">
        <v>70.323212536728704</v>
      </c>
      <c r="Q325" s="71"/>
      <c r="R325" s="68"/>
    </row>
    <row r="326" spans="1:18" x14ac:dyDescent="0.2">
      <c r="A326" s="72" t="s">
        <v>968</v>
      </c>
      <c r="B326" s="66" t="s">
        <v>969</v>
      </c>
      <c r="C326" s="67">
        <v>70</v>
      </c>
      <c r="D326" s="67" t="s">
        <v>334</v>
      </c>
      <c r="E326" s="71">
        <v>0.83322063275006997</v>
      </c>
      <c r="F326" s="68">
        <v>86.497064579256403</v>
      </c>
      <c r="G326" s="71">
        <v>0.95012768265393799</v>
      </c>
      <c r="H326" s="68">
        <v>98.434442270058696</v>
      </c>
      <c r="I326" s="71">
        <v>0.72371976898517199</v>
      </c>
      <c r="J326" s="68">
        <v>33.170254403131104</v>
      </c>
      <c r="K326" s="71">
        <v>0.88377537698951003</v>
      </c>
      <c r="L326" s="68">
        <v>64.579256360078304</v>
      </c>
      <c r="M326" s="71">
        <v>0.96261324486410604</v>
      </c>
      <c r="N326" s="68">
        <v>97.553816046966702</v>
      </c>
      <c r="O326" s="71">
        <v>0.64586709025762501</v>
      </c>
      <c r="P326" s="68">
        <v>70.225269343780596</v>
      </c>
      <c r="Q326" s="71"/>
      <c r="R326" s="68"/>
    </row>
    <row r="327" spans="1:18" x14ac:dyDescent="0.2">
      <c r="A327" s="72" t="s">
        <v>970</v>
      </c>
      <c r="B327" s="66" t="s">
        <v>971</v>
      </c>
      <c r="C327" s="67">
        <v>70</v>
      </c>
      <c r="D327" s="67" t="s">
        <v>334</v>
      </c>
      <c r="E327" s="71">
        <v>0.85553444218192098</v>
      </c>
      <c r="F327" s="68">
        <v>92.661448140900205</v>
      </c>
      <c r="G327" s="71">
        <v>0.97229325202973105</v>
      </c>
      <c r="H327" s="68">
        <v>99.315068493150704</v>
      </c>
      <c r="I327" s="71">
        <v>0.806406648373868</v>
      </c>
      <c r="J327" s="68">
        <v>69.471624266144801</v>
      </c>
      <c r="K327" s="71">
        <v>0.91460523380873304</v>
      </c>
      <c r="L327" s="68">
        <v>81.115459882583195</v>
      </c>
      <c r="M327" s="71">
        <v>0.99238654246948299</v>
      </c>
      <c r="N327" s="68">
        <v>98.825831702543994</v>
      </c>
      <c r="O327" s="71">
        <v>0.59198053422779096</v>
      </c>
      <c r="P327" s="68">
        <v>61.900097943192897</v>
      </c>
      <c r="Q327" s="71"/>
      <c r="R327" s="68"/>
    </row>
    <row r="328" spans="1:18" x14ac:dyDescent="0.2">
      <c r="A328" s="72" t="s">
        <v>972</v>
      </c>
      <c r="B328" s="66" t="s">
        <v>973</v>
      </c>
      <c r="C328" s="67">
        <v>70</v>
      </c>
      <c r="D328" s="67" t="s">
        <v>334</v>
      </c>
      <c r="E328" s="71">
        <v>0.71322782406851803</v>
      </c>
      <c r="F328" s="68">
        <v>36.594911937377702</v>
      </c>
      <c r="G328" s="71">
        <v>0.82996233521768503</v>
      </c>
      <c r="H328" s="68">
        <v>62.035225048923699</v>
      </c>
      <c r="I328" s="71">
        <v>0.781866970768751</v>
      </c>
      <c r="J328" s="68">
        <v>57.338551859099802</v>
      </c>
      <c r="K328" s="71">
        <v>0.80377283694427704</v>
      </c>
      <c r="L328" s="68">
        <v>28.864970645792599</v>
      </c>
      <c r="M328" s="71">
        <v>0.83501339798392304</v>
      </c>
      <c r="N328" s="68">
        <v>71.819960861056799</v>
      </c>
      <c r="O328" s="71">
        <v>0.315523579427957</v>
      </c>
      <c r="P328" s="68">
        <v>16.4544564152791</v>
      </c>
      <c r="Q328" s="71"/>
      <c r="R328" s="68"/>
    </row>
    <row r="329" spans="1:18" x14ac:dyDescent="0.2">
      <c r="A329" s="72" t="s">
        <v>974</v>
      </c>
      <c r="B329" s="66" t="s">
        <v>975</v>
      </c>
      <c r="C329" s="67">
        <v>70</v>
      </c>
      <c r="D329" s="67" t="s">
        <v>334</v>
      </c>
      <c r="E329" s="71">
        <v>0.78009724360838395</v>
      </c>
      <c r="F329" s="68">
        <v>64.383561643835606</v>
      </c>
      <c r="G329" s="71">
        <v>0.85249094354800503</v>
      </c>
      <c r="H329" s="68">
        <v>72.700587084148694</v>
      </c>
      <c r="I329" s="71">
        <v>0.80294649715746702</v>
      </c>
      <c r="J329" s="68">
        <v>66.927592954990203</v>
      </c>
      <c r="K329" s="71">
        <v>0.835372932340395</v>
      </c>
      <c r="L329" s="68">
        <v>40.2152641878669</v>
      </c>
      <c r="M329" s="71">
        <v>0.90306664965335404</v>
      </c>
      <c r="N329" s="68">
        <v>89.823874755381595</v>
      </c>
      <c r="O329" s="71">
        <v>0.50660919534269699</v>
      </c>
      <c r="P329" s="68">
        <v>46.229187071498501</v>
      </c>
      <c r="Q329" s="71"/>
      <c r="R329" s="68"/>
    </row>
    <row r="330" spans="1:18" x14ac:dyDescent="0.2">
      <c r="A330" s="72" t="s">
        <v>976</v>
      </c>
      <c r="B330" s="66" t="s">
        <v>977</v>
      </c>
      <c r="C330" s="67">
        <v>70</v>
      </c>
      <c r="D330" s="67" t="s">
        <v>334</v>
      </c>
      <c r="E330" s="71">
        <v>0.77011502400422205</v>
      </c>
      <c r="F330" s="68">
        <v>60.763209393346401</v>
      </c>
      <c r="G330" s="71">
        <v>0.81450190135368805</v>
      </c>
      <c r="H330" s="68">
        <v>56.5557729941292</v>
      </c>
      <c r="I330" s="71">
        <v>0.77615073009348801</v>
      </c>
      <c r="J330" s="68">
        <v>54.500978473581199</v>
      </c>
      <c r="K330" s="71">
        <v>0.88481640788340499</v>
      </c>
      <c r="L330" s="68">
        <v>65.1663405088063</v>
      </c>
      <c r="M330" s="71">
        <v>0.87754668027731697</v>
      </c>
      <c r="N330" s="68">
        <v>83.855185909980406</v>
      </c>
      <c r="O330" s="71">
        <v>0.497559400413215</v>
      </c>
      <c r="P330" s="68">
        <v>44.270323212536702</v>
      </c>
      <c r="Q330" s="71"/>
      <c r="R330" s="68"/>
    </row>
    <row r="331" spans="1:18" x14ac:dyDescent="0.2">
      <c r="A331" s="72" t="s">
        <v>978</v>
      </c>
      <c r="B331" s="66" t="s">
        <v>979</v>
      </c>
      <c r="C331" s="67">
        <v>70</v>
      </c>
      <c r="D331" s="67" t="s">
        <v>334</v>
      </c>
      <c r="E331" s="71">
        <v>0.838617417152829</v>
      </c>
      <c r="F331" s="68">
        <v>88.062622309197593</v>
      </c>
      <c r="G331" s="71">
        <v>0.90083504070218601</v>
      </c>
      <c r="H331" s="68">
        <v>89.432485322896298</v>
      </c>
      <c r="I331" s="71">
        <v>0.83008778985185705</v>
      </c>
      <c r="J331" s="68">
        <v>79.354207436399193</v>
      </c>
      <c r="K331" s="71">
        <v>0.92785817612298205</v>
      </c>
      <c r="L331" s="68">
        <v>86.8884540117417</v>
      </c>
      <c r="M331" s="71">
        <v>0.924333290800051</v>
      </c>
      <c r="N331" s="68">
        <v>93.933463796477497</v>
      </c>
      <c r="O331" s="71">
        <v>0.60997278828706902</v>
      </c>
      <c r="P331" s="68">
        <v>64.838393731635605</v>
      </c>
      <c r="Q331" s="71"/>
      <c r="R331" s="68"/>
    </row>
    <row r="332" spans="1:18" x14ac:dyDescent="0.2">
      <c r="A332" s="72" t="s">
        <v>980</v>
      </c>
      <c r="B332" s="66" t="s">
        <v>981</v>
      </c>
      <c r="C332" s="67">
        <v>70</v>
      </c>
      <c r="D332" s="67" t="s">
        <v>334</v>
      </c>
      <c r="E332" s="71">
        <v>0.80328852442338905</v>
      </c>
      <c r="F332" s="68">
        <v>75.146771037182006</v>
      </c>
      <c r="G332" s="71">
        <v>0.83655073684927905</v>
      </c>
      <c r="H332" s="68">
        <v>65.459882583170298</v>
      </c>
      <c r="I332" s="71">
        <v>0.78116866139440599</v>
      </c>
      <c r="J332" s="68">
        <v>57.142857142857103</v>
      </c>
      <c r="K332" s="71">
        <v>0.88819061143920197</v>
      </c>
      <c r="L332" s="68">
        <v>66.829745596868904</v>
      </c>
      <c r="M332" s="71">
        <v>0.93283994725872998</v>
      </c>
      <c r="N332" s="68">
        <v>95.792563600782799</v>
      </c>
      <c r="O332" s="71">
        <v>0.57769266517532603</v>
      </c>
      <c r="P332" s="68">
        <v>58.863858961802201</v>
      </c>
      <c r="Q332" s="71"/>
      <c r="R332" s="68"/>
    </row>
    <row r="333" spans="1:18" x14ac:dyDescent="0.2">
      <c r="A333" s="72" t="s">
        <v>982</v>
      </c>
      <c r="B333" s="66" t="s">
        <v>983</v>
      </c>
      <c r="C333" s="67">
        <v>70</v>
      </c>
      <c r="D333" s="67" t="s">
        <v>334</v>
      </c>
      <c r="E333" s="71">
        <v>0.75660820550471897</v>
      </c>
      <c r="F333" s="68">
        <v>54.892367906066497</v>
      </c>
      <c r="G333" s="71">
        <v>0.81425221072960996</v>
      </c>
      <c r="H333" s="68">
        <v>56.457925636007801</v>
      </c>
      <c r="I333" s="71">
        <v>0.85069642543058799</v>
      </c>
      <c r="J333" s="68">
        <v>85.812133072407093</v>
      </c>
      <c r="K333" s="71">
        <v>0.81821037415434505</v>
      </c>
      <c r="L333" s="68">
        <v>34.637964774951101</v>
      </c>
      <c r="M333" s="71">
        <v>0.87754668027731697</v>
      </c>
      <c r="N333" s="68">
        <v>83.855185909980406</v>
      </c>
      <c r="O333" s="71">
        <v>0.42233533693173197</v>
      </c>
      <c r="P333" s="68">
        <v>29.774730656219401</v>
      </c>
      <c r="Q333" s="71"/>
      <c r="R333" s="68"/>
    </row>
    <row r="334" spans="1:18" x14ac:dyDescent="0.2">
      <c r="A334" s="72" t="s">
        <v>984</v>
      </c>
      <c r="B334" s="66" t="s">
        <v>985</v>
      </c>
      <c r="C334" s="67">
        <v>70</v>
      </c>
      <c r="D334" s="67" t="s">
        <v>334</v>
      </c>
      <c r="E334" s="71">
        <v>0.74594238843637195</v>
      </c>
      <c r="F334" s="68">
        <v>50.391389432485298</v>
      </c>
      <c r="G334" s="71">
        <v>0.84166602610650498</v>
      </c>
      <c r="H334" s="68">
        <v>67.514677103718199</v>
      </c>
      <c r="I334" s="71">
        <v>0.76227351423505796</v>
      </c>
      <c r="J334" s="68">
        <v>49.119373776907999</v>
      </c>
      <c r="K334" s="71">
        <v>0.806363514162586</v>
      </c>
      <c r="L334" s="68">
        <v>30.136986301369902</v>
      </c>
      <c r="M334" s="71">
        <v>0.860533367359959</v>
      </c>
      <c r="N334" s="68">
        <v>79.745596868884505</v>
      </c>
      <c r="O334" s="71">
        <v>0.45887552031774997</v>
      </c>
      <c r="P334" s="68">
        <v>36.728697355533797</v>
      </c>
      <c r="Q334" s="71"/>
      <c r="R334" s="68"/>
    </row>
    <row r="335" spans="1:18" x14ac:dyDescent="0.2">
      <c r="A335" s="72" t="s">
        <v>986</v>
      </c>
      <c r="B335" s="66" t="s">
        <v>987</v>
      </c>
      <c r="C335" s="67">
        <v>70</v>
      </c>
      <c r="D335" s="67" t="s">
        <v>334</v>
      </c>
      <c r="E335" s="71">
        <v>0.76078810953425502</v>
      </c>
      <c r="F335" s="68">
        <v>56.360078277886501</v>
      </c>
      <c r="G335" s="71">
        <v>0.94479230686413995</v>
      </c>
      <c r="H335" s="68">
        <v>97.945205479452099</v>
      </c>
      <c r="I335" s="71">
        <v>0.771201687922482</v>
      </c>
      <c r="J335" s="68">
        <v>53.131115459882601</v>
      </c>
      <c r="K335" s="71">
        <v>0.84711539063462904</v>
      </c>
      <c r="L335" s="68">
        <v>46.477495107632102</v>
      </c>
      <c r="M335" s="71">
        <v>0.90306664965335404</v>
      </c>
      <c r="N335" s="68">
        <v>89.823874755381595</v>
      </c>
      <c r="O335" s="71">
        <v>0.33776451259667301</v>
      </c>
      <c r="P335" s="68">
        <v>18.413320274240899</v>
      </c>
      <c r="Q335" s="71"/>
      <c r="R335" s="68"/>
    </row>
    <row r="336" spans="1:18" x14ac:dyDescent="0.2">
      <c r="A336" s="72" t="s">
        <v>988</v>
      </c>
      <c r="B336" s="66" t="s">
        <v>989</v>
      </c>
      <c r="C336" s="67">
        <v>70</v>
      </c>
      <c r="D336" s="67" t="s">
        <v>334</v>
      </c>
      <c r="E336" s="71">
        <v>0.73750769069825794</v>
      </c>
      <c r="F336" s="68">
        <v>47.260273972602697</v>
      </c>
      <c r="G336" s="71">
        <v>0.87982590766694602</v>
      </c>
      <c r="H336" s="68">
        <v>83.659491193737793</v>
      </c>
      <c r="I336" s="71">
        <v>0.78269863195497202</v>
      </c>
      <c r="J336" s="68">
        <v>57.925636007827798</v>
      </c>
      <c r="K336" s="71">
        <v>0.84226359878555002</v>
      </c>
      <c r="L336" s="68">
        <v>44.129158512720203</v>
      </c>
      <c r="M336" s="71">
        <v>0.88605333673599596</v>
      </c>
      <c r="N336" s="68">
        <v>86.203522504892405</v>
      </c>
      <c r="O336" s="71">
        <v>0.29669697834782799</v>
      </c>
      <c r="P336" s="68">
        <v>15.2791380999021</v>
      </c>
      <c r="Q336" s="71"/>
      <c r="R336" s="68"/>
    </row>
    <row r="337" spans="1:18" x14ac:dyDescent="0.2">
      <c r="A337" s="72" t="s">
        <v>990</v>
      </c>
      <c r="B337" s="66" t="s">
        <v>991</v>
      </c>
      <c r="C337" s="67">
        <v>70</v>
      </c>
      <c r="D337" s="67" t="s">
        <v>334</v>
      </c>
      <c r="E337" s="71">
        <v>0.75723758542183595</v>
      </c>
      <c r="F337" s="68">
        <v>54.990215264187903</v>
      </c>
      <c r="G337" s="71">
        <v>0.93502465878844698</v>
      </c>
      <c r="H337" s="68">
        <v>97.162426614481404</v>
      </c>
      <c r="I337" s="71">
        <v>0.74566500534978897</v>
      </c>
      <c r="J337" s="68">
        <v>40.802348336594903</v>
      </c>
      <c r="K337" s="71">
        <v>0.85665781196709401</v>
      </c>
      <c r="L337" s="68">
        <v>51.0763209393346</v>
      </c>
      <c r="M337" s="71">
        <v>0.924333290800051</v>
      </c>
      <c r="N337" s="68">
        <v>93.933463796477497</v>
      </c>
      <c r="O337" s="71">
        <v>0.32450716020379899</v>
      </c>
      <c r="P337" s="68">
        <v>17.629774730656202</v>
      </c>
      <c r="Q337" s="71"/>
      <c r="R337" s="68"/>
    </row>
    <row r="338" spans="1:18" x14ac:dyDescent="0.2">
      <c r="A338" s="72" t="s">
        <v>992</v>
      </c>
      <c r="B338" s="66" t="s">
        <v>993</v>
      </c>
      <c r="C338" s="67">
        <v>70</v>
      </c>
      <c r="D338" s="67" t="s">
        <v>334</v>
      </c>
      <c r="E338" s="71">
        <v>0.84444846690216002</v>
      </c>
      <c r="F338" s="68">
        <v>89.823874755381595</v>
      </c>
      <c r="G338" s="71">
        <v>0.98951153375616896</v>
      </c>
      <c r="H338" s="68">
        <v>99.706457925636002</v>
      </c>
      <c r="I338" s="71">
        <v>0.82139651850194695</v>
      </c>
      <c r="J338" s="68">
        <v>75.146771037182006</v>
      </c>
      <c r="K338" s="71">
        <v>0.93865637101557098</v>
      </c>
      <c r="L338" s="68">
        <v>90.606653620352205</v>
      </c>
      <c r="M338" s="71">
        <v>0.99238654246948299</v>
      </c>
      <c r="N338" s="68">
        <v>98.825831702543994</v>
      </c>
      <c r="O338" s="71">
        <v>0.48029136876762801</v>
      </c>
      <c r="P338" s="68">
        <v>40.646425073457401</v>
      </c>
      <c r="Q338" s="71"/>
      <c r="R338" s="68"/>
    </row>
    <row r="339" spans="1:18" x14ac:dyDescent="0.2">
      <c r="A339" s="72" t="s">
        <v>994</v>
      </c>
      <c r="B339" s="66" t="s">
        <v>995</v>
      </c>
      <c r="C339" s="67">
        <v>70</v>
      </c>
      <c r="D339" s="67" t="s">
        <v>334</v>
      </c>
      <c r="E339" s="71">
        <v>0.80351825056548798</v>
      </c>
      <c r="F339" s="68">
        <v>75.244618395303306</v>
      </c>
      <c r="G339" s="71">
        <v>0.88154278037453504</v>
      </c>
      <c r="H339" s="68">
        <v>83.855185909980406</v>
      </c>
      <c r="I339" s="71">
        <v>0.82753324828516295</v>
      </c>
      <c r="J339" s="68">
        <v>77.886497064579203</v>
      </c>
      <c r="K339" s="71">
        <v>0.86993847280840497</v>
      </c>
      <c r="L339" s="68">
        <v>56.849315068493198</v>
      </c>
      <c r="M339" s="71">
        <v>0.94985326017608795</v>
      </c>
      <c r="N339" s="68">
        <v>96.673189823874793</v>
      </c>
      <c r="O339" s="71">
        <v>0.48872349118324698</v>
      </c>
      <c r="P339" s="68">
        <v>42.115572967678702</v>
      </c>
      <c r="Q339" s="71"/>
      <c r="R339" s="68"/>
    </row>
    <row r="340" spans="1:18" x14ac:dyDescent="0.2">
      <c r="A340" s="72" t="s">
        <v>996</v>
      </c>
      <c r="B340" s="66" t="s">
        <v>997</v>
      </c>
      <c r="C340" s="67">
        <v>70</v>
      </c>
      <c r="D340" s="67" t="s">
        <v>334</v>
      </c>
      <c r="E340" s="71">
        <v>0.85326030600821201</v>
      </c>
      <c r="F340" s="68">
        <v>91.976516634050896</v>
      </c>
      <c r="G340" s="71">
        <v>0.92761513946452701</v>
      </c>
      <c r="H340" s="68">
        <v>95.890410958904098</v>
      </c>
      <c r="I340" s="71">
        <v>0.858850765905258</v>
      </c>
      <c r="J340" s="68">
        <v>88.943248532289601</v>
      </c>
      <c r="K340" s="71">
        <v>0.870301534477678</v>
      </c>
      <c r="L340" s="68">
        <v>57.045009784735797</v>
      </c>
      <c r="M340" s="71">
        <v>0.90306664965335404</v>
      </c>
      <c r="N340" s="68">
        <v>89.823874755381595</v>
      </c>
      <c r="O340" s="71">
        <v>0.70646744054024002</v>
      </c>
      <c r="P340" s="68">
        <v>80.117531831537704</v>
      </c>
      <c r="Q340" s="71"/>
      <c r="R340" s="68"/>
    </row>
    <row r="341" spans="1:18" x14ac:dyDescent="0.2">
      <c r="A341" s="72" t="s">
        <v>998</v>
      </c>
      <c r="B341" s="66" t="s">
        <v>999</v>
      </c>
      <c r="C341" s="67">
        <v>70</v>
      </c>
      <c r="D341" s="67" t="s">
        <v>334</v>
      </c>
      <c r="E341" s="71">
        <v>0.84476358102196403</v>
      </c>
      <c r="F341" s="68">
        <v>90.019569471624294</v>
      </c>
      <c r="G341" s="71">
        <v>0.87836545695000001</v>
      </c>
      <c r="H341" s="68">
        <v>83.072407045009797</v>
      </c>
      <c r="I341" s="71">
        <v>0.87663462659257796</v>
      </c>
      <c r="J341" s="68">
        <v>94.031311154598797</v>
      </c>
      <c r="K341" s="71">
        <v>0.89268587808778499</v>
      </c>
      <c r="L341" s="68">
        <v>69.275929549902102</v>
      </c>
      <c r="M341" s="71">
        <v>0.91157330611203302</v>
      </c>
      <c r="N341" s="68">
        <v>91.878669275929596</v>
      </c>
      <c r="O341" s="71">
        <v>0.66455863736742704</v>
      </c>
      <c r="P341" s="68">
        <v>73.751224289911903</v>
      </c>
      <c r="Q341" s="71"/>
      <c r="R341" s="68"/>
    </row>
    <row r="342" spans="1:18" x14ac:dyDescent="0.2">
      <c r="A342" s="72" t="s">
        <v>1000</v>
      </c>
      <c r="B342" s="66" t="s">
        <v>1001</v>
      </c>
      <c r="C342" s="67">
        <v>70</v>
      </c>
      <c r="D342" s="67" t="s">
        <v>334</v>
      </c>
      <c r="E342" s="71">
        <v>0.82367352316387699</v>
      </c>
      <c r="F342" s="68">
        <v>81.898238747553805</v>
      </c>
      <c r="G342" s="71">
        <v>0.85869967109434497</v>
      </c>
      <c r="H342" s="68">
        <v>75.146771037182006</v>
      </c>
      <c r="I342" s="71">
        <v>0.84487957702097605</v>
      </c>
      <c r="J342" s="68">
        <v>83.463796477495094</v>
      </c>
      <c r="K342" s="71">
        <v>0.85481315070674901</v>
      </c>
      <c r="L342" s="68">
        <v>50.195694716242699</v>
      </c>
      <c r="M342" s="71">
        <v>0.84777338267194102</v>
      </c>
      <c r="N342" s="68">
        <v>75.733855185910002</v>
      </c>
      <c r="O342" s="71">
        <v>0.71220183432537398</v>
      </c>
      <c r="P342" s="68">
        <v>81.488736532811004</v>
      </c>
      <c r="Q342" s="71"/>
      <c r="R342" s="68"/>
    </row>
    <row r="343" spans="1:18" x14ac:dyDescent="0.2">
      <c r="A343" s="72" t="s">
        <v>1002</v>
      </c>
      <c r="B343" s="66" t="s">
        <v>1003</v>
      </c>
      <c r="C343" s="67">
        <v>70</v>
      </c>
      <c r="D343" s="67" t="s">
        <v>334</v>
      </c>
      <c r="E343" s="71">
        <v>0.82526003283683202</v>
      </c>
      <c r="F343" s="68">
        <v>83.170254403131096</v>
      </c>
      <c r="G343" s="71">
        <v>0.89816357531197699</v>
      </c>
      <c r="H343" s="68">
        <v>88.747553816047002</v>
      </c>
      <c r="I343" s="71">
        <v>0.81672395406488296</v>
      </c>
      <c r="J343" s="68">
        <v>73.287671232876704</v>
      </c>
      <c r="K343" s="71">
        <v>0.80603380650270695</v>
      </c>
      <c r="L343" s="68">
        <v>29.647749510763202</v>
      </c>
      <c r="M343" s="71">
        <v>0.89030666496533595</v>
      </c>
      <c r="N343" s="68">
        <v>87.573385518590996</v>
      </c>
      <c r="O343" s="71">
        <v>0.71507216333925505</v>
      </c>
      <c r="P343" s="68">
        <v>82.174338883447604</v>
      </c>
      <c r="Q343" s="71"/>
      <c r="R343" s="68"/>
    </row>
    <row r="344" spans="1:18" x14ac:dyDescent="0.2">
      <c r="A344" s="72" t="s">
        <v>1004</v>
      </c>
      <c r="B344" s="66" t="s">
        <v>1005</v>
      </c>
      <c r="C344" s="67">
        <v>70</v>
      </c>
      <c r="D344" s="67" t="s">
        <v>334</v>
      </c>
      <c r="E344" s="71">
        <v>0.80989975104553602</v>
      </c>
      <c r="F344" s="68">
        <v>77.495107632093905</v>
      </c>
      <c r="G344" s="71">
        <v>0.88771738485489304</v>
      </c>
      <c r="H344" s="68">
        <v>85.616438356164394</v>
      </c>
      <c r="I344" s="71">
        <v>0.81237331741345598</v>
      </c>
      <c r="J344" s="68">
        <v>71.037181996086105</v>
      </c>
      <c r="K344" s="71">
        <v>0.82676363518762197</v>
      </c>
      <c r="L344" s="68">
        <v>37.377690802348297</v>
      </c>
      <c r="M344" s="71">
        <v>0.84777338267194102</v>
      </c>
      <c r="N344" s="68">
        <v>75.733855185910002</v>
      </c>
      <c r="O344" s="71">
        <v>0.67487103509976898</v>
      </c>
      <c r="P344" s="68">
        <v>75.318315377081305</v>
      </c>
      <c r="Q344" s="71"/>
      <c r="R344" s="68"/>
    </row>
    <row r="345" spans="1:18" x14ac:dyDescent="0.2">
      <c r="A345" s="72" t="s">
        <v>1006</v>
      </c>
      <c r="B345" s="66" t="s">
        <v>1007</v>
      </c>
      <c r="C345" s="67">
        <v>70</v>
      </c>
      <c r="D345" s="67" t="s">
        <v>334</v>
      </c>
      <c r="E345" s="71">
        <v>0.86167345034436105</v>
      </c>
      <c r="F345" s="68">
        <v>94.227005870841495</v>
      </c>
      <c r="G345" s="71">
        <v>0.93618092134891295</v>
      </c>
      <c r="H345" s="68">
        <v>97.358121330724103</v>
      </c>
      <c r="I345" s="71">
        <v>0.805896923313424</v>
      </c>
      <c r="J345" s="68">
        <v>69.373776908023501</v>
      </c>
      <c r="K345" s="71">
        <v>0.91154088282666101</v>
      </c>
      <c r="L345" s="68">
        <v>78.767123287671197</v>
      </c>
      <c r="M345" s="71">
        <v>0.97111990132278503</v>
      </c>
      <c r="N345" s="68">
        <v>97.945205479452099</v>
      </c>
      <c r="O345" s="71">
        <v>0.68362862291002002</v>
      </c>
      <c r="P345" s="68">
        <v>76.297747306562201</v>
      </c>
      <c r="Q345" s="71"/>
      <c r="R345" s="68"/>
    </row>
    <row r="346" spans="1:18" x14ac:dyDescent="0.2">
      <c r="A346" s="72" t="s">
        <v>681</v>
      </c>
      <c r="B346" s="66" t="s">
        <v>1008</v>
      </c>
      <c r="C346" s="67">
        <v>70</v>
      </c>
      <c r="D346" s="67" t="s">
        <v>334</v>
      </c>
      <c r="E346" s="71">
        <v>0.81290933639024998</v>
      </c>
      <c r="F346" s="68">
        <v>79.060665362035195</v>
      </c>
      <c r="G346" s="71">
        <v>0.93283060779513405</v>
      </c>
      <c r="H346" s="68">
        <v>96.868884540117406</v>
      </c>
      <c r="I346" s="71">
        <v>0.79324846241929103</v>
      </c>
      <c r="J346" s="68">
        <v>63.209393346379599</v>
      </c>
      <c r="K346" s="71">
        <v>0.88314415343378505</v>
      </c>
      <c r="L346" s="68">
        <v>63.992172211350301</v>
      </c>
      <c r="M346" s="71">
        <v>0.88605333673599596</v>
      </c>
      <c r="N346" s="68">
        <v>86.203522504892405</v>
      </c>
      <c r="O346" s="71">
        <v>0.56927012156704304</v>
      </c>
      <c r="P346" s="68">
        <v>57.198824681684599</v>
      </c>
      <c r="Q346" s="71"/>
      <c r="R346" s="68"/>
    </row>
    <row r="347" spans="1:18" x14ac:dyDescent="0.2">
      <c r="A347" s="72" t="s">
        <v>1009</v>
      </c>
      <c r="B347" s="66" t="s">
        <v>1010</v>
      </c>
      <c r="C347" s="67">
        <v>70</v>
      </c>
      <c r="D347" s="67" t="s">
        <v>334</v>
      </c>
      <c r="E347" s="71">
        <v>0.82347870604809204</v>
      </c>
      <c r="F347" s="68">
        <v>81.800391389432505</v>
      </c>
      <c r="G347" s="71">
        <v>0.88884523313144403</v>
      </c>
      <c r="H347" s="68">
        <v>86.301369863013704</v>
      </c>
      <c r="I347" s="71">
        <v>0.76425757047156595</v>
      </c>
      <c r="J347" s="68">
        <v>50.293542074363998</v>
      </c>
      <c r="K347" s="71">
        <v>0.89951489857253097</v>
      </c>
      <c r="L347" s="68">
        <v>72.798434442270107</v>
      </c>
      <c r="M347" s="71">
        <v>0.924333290800051</v>
      </c>
      <c r="N347" s="68">
        <v>93.933463796477497</v>
      </c>
      <c r="O347" s="71">
        <v>0.64044253726486799</v>
      </c>
      <c r="P347" s="68">
        <v>69.539666993143996</v>
      </c>
      <c r="Q347" s="71"/>
      <c r="R347" s="68"/>
    </row>
    <row r="348" spans="1:18" x14ac:dyDescent="0.2">
      <c r="A348" s="72" t="s">
        <v>1011</v>
      </c>
      <c r="B348" s="66" t="s">
        <v>1012</v>
      </c>
      <c r="C348" s="67">
        <v>70</v>
      </c>
      <c r="D348" s="67" t="s">
        <v>334</v>
      </c>
      <c r="E348" s="71">
        <v>0.85591701135952902</v>
      </c>
      <c r="F348" s="68">
        <v>92.857142857142904</v>
      </c>
      <c r="G348" s="71">
        <v>0.96734675229659695</v>
      </c>
      <c r="H348" s="68">
        <v>99.217221135029305</v>
      </c>
      <c r="I348" s="71">
        <v>0.80457304226520399</v>
      </c>
      <c r="J348" s="68">
        <v>67.906066536203497</v>
      </c>
      <c r="K348" s="71">
        <v>0.90834664150183098</v>
      </c>
      <c r="L348" s="68">
        <v>77.103718199608593</v>
      </c>
      <c r="M348" s="71">
        <v>0.99663987069882198</v>
      </c>
      <c r="N348" s="68">
        <v>98.923679060665407</v>
      </c>
      <c r="O348" s="71">
        <v>0.602678750035192</v>
      </c>
      <c r="P348" s="68">
        <v>63.467189030362398</v>
      </c>
      <c r="Q348" s="71"/>
      <c r="R348" s="68"/>
    </row>
    <row r="349" spans="1:18" x14ac:dyDescent="0.2">
      <c r="A349" s="72" t="s">
        <v>1013</v>
      </c>
      <c r="B349" s="66" t="s">
        <v>1014</v>
      </c>
      <c r="C349" s="67">
        <v>70</v>
      </c>
      <c r="D349" s="67" t="s">
        <v>334</v>
      </c>
      <c r="E349" s="71">
        <v>0.77603960949196604</v>
      </c>
      <c r="F349" s="68">
        <v>62.524461839530296</v>
      </c>
      <c r="G349" s="71">
        <v>0.90515088505262697</v>
      </c>
      <c r="H349" s="68">
        <v>90.606653620352205</v>
      </c>
      <c r="I349" s="71">
        <v>0.76009539008049198</v>
      </c>
      <c r="J349" s="68">
        <v>47.7495107632094</v>
      </c>
      <c r="K349" s="71">
        <v>0.82935902932503902</v>
      </c>
      <c r="L349" s="68">
        <v>38.454011741682997</v>
      </c>
      <c r="M349" s="71">
        <v>0.89881332142401504</v>
      </c>
      <c r="N349" s="68">
        <v>89.041095890411</v>
      </c>
      <c r="O349" s="71">
        <v>0.48677942157765602</v>
      </c>
      <c r="P349" s="68">
        <v>41.723800195886398</v>
      </c>
      <c r="Q349" s="71"/>
      <c r="R349" s="68"/>
    </row>
    <row r="350" spans="1:18" x14ac:dyDescent="0.2">
      <c r="A350" s="72" t="s">
        <v>1015</v>
      </c>
      <c r="B350" s="66" t="s">
        <v>1016</v>
      </c>
      <c r="C350" s="67">
        <v>70</v>
      </c>
      <c r="D350" s="67" t="s">
        <v>334</v>
      </c>
      <c r="E350" s="71">
        <v>0.83025108788922997</v>
      </c>
      <c r="F350" s="68">
        <v>84.8336594911937</v>
      </c>
      <c r="G350" s="71">
        <v>0.93071130047202399</v>
      </c>
      <c r="H350" s="68">
        <v>96.575342465753394</v>
      </c>
      <c r="I350" s="71">
        <v>0.82727728253738397</v>
      </c>
      <c r="J350" s="68">
        <v>77.690802348336604</v>
      </c>
      <c r="K350" s="71">
        <v>0.89016073638237303</v>
      </c>
      <c r="L350" s="68">
        <v>68.199608610567495</v>
      </c>
      <c r="M350" s="71">
        <v>0.96261324486410604</v>
      </c>
      <c r="N350" s="68">
        <v>97.553816046966702</v>
      </c>
      <c r="O350" s="71">
        <v>0.54049287519026401</v>
      </c>
      <c r="P350" s="68">
        <v>52.4975514201763</v>
      </c>
      <c r="Q350" s="71"/>
      <c r="R350" s="68"/>
    </row>
    <row r="351" spans="1:18" x14ac:dyDescent="0.2">
      <c r="A351" s="72" t="s">
        <v>1017</v>
      </c>
      <c r="B351" s="66" t="s">
        <v>1018</v>
      </c>
      <c r="C351" s="67">
        <v>70</v>
      </c>
      <c r="D351" s="67" t="s">
        <v>334</v>
      </c>
      <c r="E351" s="71">
        <v>0.82669653300818202</v>
      </c>
      <c r="F351" s="68">
        <v>83.757338551859107</v>
      </c>
      <c r="G351" s="71">
        <v>0.93018458868203902</v>
      </c>
      <c r="H351" s="68">
        <v>96.379647749510795</v>
      </c>
      <c r="I351" s="71">
        <v>0.880699655141854</v>
      </c>
      <c r="J351" s="68">
        <v>94.814090019569505</v>
      </c>
      <c r="K351" s="71">
        <v>0.920025577279589</v>
      </c>
      <c r="L351" s="68">
        <v>83.855185909980406</v>
      </c>
      <c r="M351" s="71">
        <v>0.98387988601080401</v>
      </c>
      <c r="N351" s="68">
        <v>98.336594911937397</v>
      </c>
      <c r="O351" s="71">
        <v>0.41869295792662498</v>
      </c>
      <c r="P351" s="68">
        <v>29.285014691478899</v>
      </c>
      <c r="Q351" s="71"/>
      <c r="R351" s="68"/>
    </row>
    <row r="352" spans="1:18" x14ac:dyDescent="0.2">
      <c r="A352" s="72" t="s">
        <v>1019</v>
      </c>
      <c r="B352" s="66" t="s">
        <v>1020</v>
      </c>
      <c r="C352" s="67">
        <v>70</v>
      </c>
      <c r="D352" s="67" t="s">
        <v>334</v>
      </c>
      <c r="E352" s="71">
        <v>0.85591940293242696</v>
      </c>
      <c r="F352" s="68">
        <v>92.954990215264203</v>
      </c>
      <c r="G352" s="71">
        <v>0.92617871906217597</v>
      </c>
      <c r="H352" s="68">
        <v>95.5968688845401</v>
      </c>
      <c r="I352" s="71">
        <v>0.78491596714910505</v>
      </c>
      <c r="J352" s="68">
        <v>59.980430528375699</v>
      </c>
      <c r="K352" s="71">
        <v>0.86427178032424001</v>
      </c>
      <c r="L352" s="68">
        <v>54.794520547945197</v>
      </c>
      <c r="M352" s="71">
        <v>0.93283994725872998</v>
      </c>
      <c r="N352" s="68">
        <v>95.792563600782799</v>
      </c>
      <c r="O352" s="71">
        <v>0.77139060086788303</v>
      </c>
      <c r="P352" s="68">
        <v>88.1488736532811</v>
      </c>
      <c r="Q352" s="71"/>
      <c r="R352" s="68"/>
    </row>
    <row r="353" spans="1:18" x14ac:dyDescent="0.2">
      <c r="A353" s="72" t="s">
        <v>1021</v>
      </c>
      <c r="B353" s="66" t="s">
        <v>1022</v>
      </c>
      <c r="C353" s="67">
        <v>70</v>
      </c>
      <c r="D353" s="67" t="s">
        <v>334</v>
      </c>
      <c r="E353" s="71">
        <v>0.87949959890518004</v>
      </c>
      <c r="F353" s="68">
        <v>96.575342465753394</v>
      </c>
      <c r="G353" s="71">
        <v>0.95170308403306303</v>
      </c>
      <c r="H353" s="68">
        <v>98.630136986301395</v>
      </c>
      <c r="I353" s="71">
        <v>0.78701454189013598</v>
      </c>
      <c r="J353" s="68">
        <v>61.350293542074397</v>
      </c>
      <c r="K353" s="71">
        <v>0.84326876562946396</v>
      </c>
      <c r="L353" s="68">
        <v>45.205479452054803</v>
      </c>
      <c r="M353" s="71">
        <v>1</v>
      </c>
      <c r="N353" s="68">
        <v>100</v>
      </c>
      <c r="O353" s="71">
        <v>0.81551160297323599</v>
      </c>
      <c r="P353" s="68">
        <v>91.772771792360402</v>
      </c>
      <c r="Q353" s="71"/>
      <c r="R353" s="68"/>
    </row>
    <row r="354" spans="1:18" x14ac:dyDescent="0.2">
      <c r="A354" s="72" t="s">
        <v>1023</v>
      </c>
      <c r="B354" s="66" t="s">
        <v>1024</v>
      </c>
      <c r="C354" s="67">
        <v>70</v>
      </c>
      <c r="D354" s="67" t="s">
        <v>334</v>
      </c>
      <c r="E354" s="71">
        <v>0.88711191577191595</v>
      </c>
      <c r="F354" s="68">
        <v>97.7495107632094</v>
      </c>
      <c r="G354" s="71">
        <v>0.95198302084860797</v>
      </c>
      <c r="H354" s="68">
        <v>98.727984344422694</v>
      </c>
      <c r="I354" s="71">
        <v>0.80542162936964101</v>
      </c>
      <c r="J354" s="68">
        <v>69.080234833659503</v>
      </c>
      <c r="K354" s="71">
        <v>0.91824592276231198</v>
      </c>
      <c r="L354" s="68">
        <v>82.974559686888497</v>
      </c>
      <c r="M354" s="71">
        <v>1</v>
      </c>
      <c r="N354" s="68">
        <v>100</v>
      </c>
      <c r="O354" s="71">
        <v>0.759909005879018</v>
      </c>
      <c r="P354" s="68">
        <v>87.659157688540603</v>
      </c>
      <c r="Q354" s="71"/>
      <c r="R354" s="68"/>
    </row>
    <row r="355" spans="1:18" x14ac:dyDescent="0.2">
      <c r="A355" s="72" t="s">
        <v>1025</v>
      </c>
      <c r="B355" s="66" t="s">
        <v>1026</v>
      </c>
      <c r="C355" s="67">
        <v>70</v>
      </c>
      <c r="D355" s="67" t="s">
        <v>334</v>
      </c>
      <c r="E355" s="71">
        <v>0.81876211074514904</v>
      </c>
      <c r="F355" s="68">
        <v>80.626223091976499</v>
      </c>
      <c r="G355" s="71">
        <v>0.97748587901425699</v>
      </c>
      <c r="H355" s="68">
        <v>99.608610567514702</v>
      </c>
      <c r="I355" s="71">
        <v>0.78909773780146497</v>
      </c>
      <c r="J355" s="68">
        <v>61.839530332681001</v>
      </c>
      <c r="K355" s="71">
        <v>0.91714249165610395</v>
      </c>
      <c r="L355" s="68">
        <v>82.093933463796503</v>
      </c>
      <c r="M355" s="71">
        <v>0.88180000850665696</v>
      </c>
      <c r="N355" s="68">
        <v>85.322896281800396</v>
      </c>
      <c r="O355" s="71">
        <v>0.528284436747265</v>
      </c>
      <c r="P355" s="68">
        <v>50.930460333006899</v>
      </c>
      <c r="Q355" s="71"/>
      <c r="R355" s="68"/>
    </row>
    <row r="356" spans="1:18" x14ac:dyDescent="0.2">
      <c r="A356" s="72" t="s">
        <v>1027</v>
      </c>
      <c r="B356" s="66" t="s">
        <v>1028</v>
      </c>
      <c r="C356" s="67">
        <v>70</v>
      </c>
      <c r="D356" s="67" t="s">
        <v>334</v>
      </c>
      <c r="E356" s="71">
        <v>0.84408217313971201</v>
      </c>
      <c r="F356" s="68">
        <v>89.628180039138897</v>
      </c>
      <c r="G356" s="71">
        <v>0.93062688082982403</v>
      </c>
      <c r="H356" s="68">
        <v>96.477495107632095</v>
      </c>
      <c r="I356" s="71">
        <v>0.80123601068287698</v>
      </c>
      <c r="J356" s="68">
        <v>66.046966731898195</v>
      </c>
      <c r="K356" s="71">
        <v>0.88553064862665198</v>
      </c>
      <c r="L356" s="68">
        <v>65.2641878669276</v>
      </c>
      <c r="M356" s="71">
        <v>0.97537322955212502</v>
      </c>
      <c r="N356" s="68">
        <v>98.238747553815998</v>
      </c>
      <c r="O356" s="71">
        <v>0.62764409600708204</v>
      </c>
      <c r="P356" s="68">
        <v>67.189030362389801</v>
      </c>
      <c r="Q356" s="71"/>
      <c r="R356" s="68"/>
    </row>
    <row r="357" spans="1:18" x14ac:dyDescent="0.2">
      <c r="A357" s="72" t="s">
        <v>1029</v>
      </c>
      <c r="B357" s="66" t="s">
        <v>1030</v>
      </c>
      <c r="C357" s="67">
        <v>70</v>
      </c>
      <c r="D357" s="67" t="s">
        <v>334</v>
      </c>
      <c r="E357" s="71">
        <v>0.84088087473731199</v>
      </c>
      <c r="F357" s="68">
        <v>88.649706457925603</v>
      </c>
      <c r="G357" s="71">
        <v>0.99284598391316203</v>
      </c>
      <c r="H357" s="68">
        <v>99.804305283757301</v>
      </c>
      <c r="I357" s="71">
        <v>0.76344410999715095</v>
      </c>
      <c r="J357" s="68">
        <v>50</v>
      </c>
      <c r="K357" s="71">
        <v>0.88376339323709296</v>
      </c>
      <c r="L357" s="68">
        <v>64.481409001956905</v>
      </c>
      <c r="M357" s="71">
        <v>0.95835991663476705</v>
      </c>
      <c r="N357" s="68">
        <v>97.260273972602704</v>
      </c>
      <c r="O357" s="71">
        <v>0.60599096990438595</v>
      </c>
      <c r="P357" s="68">
        <v>63.956904995102803</v>
      </c>
      <c r="Q357" s="71"/>
      <c r="R357" s="68"/>
    </row>
    <row r="358" spans="1:18" x14ac:dyDescent="0.2">
      <c r="A358" s="72" t="s">
        <v>1031</v>
      </c>
      <c r="B358" s="66" t="s">
        <v>1032</v>
      </c>
      <c r="C358" s="67">
        <v>70</v>
      </c>
      <c r="D358" s="67" t="s">
        <v>334</v>
      </c>
      <c r="E358" s="71">
        <v>0.855322264878559</v>
      </c>
      <c r="F358" s="68">
        <v>92.465753424657507</v>
      </c>
      <c r="G358" s="71">
        <v>0.96660666593987798</v>
      </c>
      <c r="H358" s="68">
        <v>99.119373776908006</v>
      </c>
      <c r="I358" s="71">
        <v>0.78040673949402295</v>
      </c>
      <c r="J358" s="68">
        <v>56.751467710371799</v>
      </c>
      <c r="K358" s="71">
        <v>0.91512352509707695</v>
      </c>
      <c r="L358" s="68">
        <v>81.409001956947193</v>
      </c>
      <c r="M358" s="71">
        <v>1</v>
      </c>
      <c r="N358" s="68">
        <v>100</v>
      </c>
      <c r="O358" s="71">
        <v>0.61447439386181901</v>
      </c>
      <c r="P358" s="68">
        <v>65.719882468168507</v>
      </c>
      <c r="Q358" s="71"/>
      <c r="R358" s="68"/>
    </row>
    <row r="359" spans="1:18" x14ac:dyDescent="0.2">
      <c r="A359" s="72" t="s">
        <v>1033</v>
      </c>
      <c r="B359" s="66" t="s">
        <v>1034</v>
      </c>
      <c r="C359" s="67">
        <v>70</v>
      </c>
      <c r="D359" s="67" t="s">
        <v>334</v>
      </c>
      <c r="E359" s="71">
        <v>0.791294885549509</v>
      </c>
      <c r="F359" s="68">
        <v>69.667318982387499</v>
      </c>
      <c r="G359" s="71">
        <v>0.88393374311903905</v>
      </c>
      <c r="H359" s="68">
        <v>84.540117416829702</v>
      </c>
      <c r="I359" s="71">
        <v>0.82972652236632005</v>
      </c>
      <c r="J359" s="68">
        <v>79.060665362035195</v>
      </c>
      <c r="K359" s="71">
        <v>0.93267303337873897</v>
      </c>
      <c r="L359" s="68">
        <v>88.551859099804304</v>
      </c>
      <c r="M359" s="71">
        <v>0.860533367359959</v>
      </c>
      <c r="N359" s="68">
        <v>79.745596868884505</v>
      </c>
      <c r="O359" s="71">
        <v>0.44960776152348803</v>
      </c>
      <c r="P359" s="68">
        <v>34.867776689520099</v>
      </c>
      <c r="Q359" s="71"/>
      <c r="R359" s="68"/>
    </row>
    <row r="360" spans="1:18" x14ac:dyDescent="0.2">
      <c r="A360" s="72" t="s">
        <v>1035</v>
      </c>
      <c r="B360" s="66" t="s">
        <v>1036</v>
      </c>
      <c r="C360" s="67">
        <v>70</v>
      </c>
      <c r="D360" s="67" t="s">
        <v>334</v>
      </c>
      <c r="E360" s="71">
        <v>0.79299451679823496</v>
      </c>
      <c r="F360" s="68">
        <v>70.841487279843406</v>
      </c>
      <c r="G360" s="71">
        <v>0.891447904120652</v>
      </c>
      <c r="H360" s="68">
        <v>87.084148727984299</v>
      </c>
      <c r="I360" s="71">
        <v>0.78794943597802802</v>
      </c>
      <c r="J360" s="68">
        <v>61.545988258317003</v>
      </c>
      <c r="K360" s="71">
        <v>0.85122873461887805</v>
      </c>
      <c r="L360" s="68">
        <v>48.434442270058703</v>
      </c>
      <c r="M360" s="71">
        <v>0.92858661902939099</v>
      </c>
      <c r="N360" s="68">
        <v>95.009784735812104</v>
      </c>
      <c r="O360" s="71">
        <v>0.50575989024422796</v>
      </c>
      <c r="P360" s="68">
        <v>45.837414299706197</v>
      </c>
      <c r="Q360" s="71"/>
      <c r="R360" s="68"/>
    </row>
    <row r="361" spans="1:18" x14ac:dyDescent="0.2">
      <c r="A361" s="72" t="s">
        <v>1037</v>
      </c>
      <c r="B361" s="66" t="s">
        <v>1038</v>
      </c>
      <c r="C361" s="67">
        <v>70</v>
      </c>
      <c r="D361" s="67" t="s">
        <v>334</v>
      </c>
      <c r="E361" s="71">
        <v>0.78252678923828201</v>
      </c>
      <c r="F361" s="68">
        <v>65.949119373776895</v>
      </c>
      <c r="G361" s="71">
        <v>0.82085616263260497</v>
      </c>
      <c r="H361" s="68">
        <v>58.512720156555801</v>
      </c>
      <c r="I361" s="71">
        <v>0.795616342645872</v>
      </c>
      <c r="J361" s="68">
        <v>64.187866927592907</v>
      </c>
      <c r="K361" s="71">
        <v>0.89544186094373102</v>
      </c>
      <c r="L361" s="68">
        <v>70.743639921722107</v>
      </c>
      <c r="M361" s="71">
        <v>0.92858661902939099</v>
      </c>
      <c r="N361" s="68">
        <v>95.009784735812104</v>
      </c>
      <c r="O361" s="71">
        <v>0.472132960939812</v>
      </c>
      <c r="P361" s="68">
        <v>38.785504407443703</v>
      </c>
      <c r="Q361" s="71"/>
      <c r="R361" s="68"/>
    </row>
    <row r="362" spans="1:18" x14ac:dyDescent="0.2">
      <c r="A362" s="72" t="s">
        <v>1039</v>
      </c>
      <c r="B362" s="66" t="s">
        <v>1040</v>
      </c>
      <c r="C362" s="67">
        <v>70</v>
      </c>
      <c r="D362" s="67" t="s">
        <v>334</v>
      </c>
      <c r="E362" s="71">
        <v>0.80636656307687604</v>
      </c>
      <c r="F362" s="68">
        <v>76.1252446183953</v>
      </c>
      <c r="G362" s="71">
        <v>0.92877302228116099</v>
      </c>
      <c r="H362" s="68">
        <v>96.183953033268097</v>
      </c>
      <c r="I362" s="71">
        <v>0.76911920333196704</v>
      </c>
      <c r="J362" s="68">
        <v>52.1526418786693</v>
      </c>
      <c r="K362" s="71">
        <v>0.90198228474900199</v>
      </c>
      <c r="L362" s="68">
        <v>74.559686888453996</v>
      </c>
      <c r="M362" s="71">
        <v>0.92007996257071201</v>
      </c>
      <c r="N362" s="68">
        <v>92.759295499021505</v>
      </c>
      <c r="O362" s="71">
        <v>0.51187834245153896</v>
      </c>
      <c r="P362" s="68">
        <v>47.404505386875599</v>
      </c>
      <c r="Q362" s="71"/>
      <c r="R362" s="68"/>
    </row>
    <row r="363" spans="1:18" x14ac:dyDescent="0.2">
      <c r="A363" s="72" t="s">
        <v>1041</v>
      </c>
      <c r="B363" s="66" t="s">
        <v>1042</v>
      </c>
      <c r="C363" s="67">
        <v>70</v>
      </c>
      <c r="D363" s="67" t="s">
        <v>334</v>
      </c>
      <c r="E363" s="71">
        <v>0.75323251033820604</v>
      </c>
      <c r="F363" s="68">
        <v>53.522504892367898</v>
      </c>
      <c r="G363" s="71">
        <v>0.90374330872289899</v>
      </c>
      <c r="H363" s="68">
        <v>90.215264187866893</v>
      </c>
      <c r="I363" s="71">
        <v>0.79798452813507403</v>
      </c>
      <c r="J363" s="68">
        <v>64.970645792563602</v>
      </c>
      <c r="K363" s="71">
        <v>0.83015570022439999</v>
      </c>
      <c r="L363" s="68">
        <v>38.551859099804297</v>
      </c>
      <c r="M363" s="71">
        <v>0.86478669558929899</v>
      </c>
      <c r="N363" s="68">
        <v>81.213307240704495</v>
      </c>
      <c r="O363" s="71">
        <v>0.36949231901936103</v>
      </c>
      <c r="P363" s="68">
        <v>22.3310479921645</v>
      </c>
      <c r="Q363" s="71"/>
      <c r="R363" s="68"/>
    </row>
    <row r="364" spans="1:18" x14ac:dyDescent="0.2">
      <c r="A364" s="72" t="s">
        <v>1043</v>
      </c>
      <c r="B364" s="66" t="s">
        <v>1044</v>
      </c>
      <c r="C364" s="67">
        <v>70</v>
      </c>
      <c r="D364" s="67" t="s">
        <v>334</v>
      </c>
      <c r="E364" s="71">
        <v>0.67515934405756795</v>
      </c>
      <c r="F364" s="68">
        <v>25.048923679060699</v>
      </c>
      <c r="G364" s="71">
        <v>0.83540986978674403</v>
      </c>
      <c r="H364" s="68">
        <v>64.677103718199604</v>
      </c>
      <c r="I364" s="71">
        <v>0.78487348383220301</v>
      </c>
      <c r="J364" s="68">
        <v>59.882583170254399</v>
      </c>
      <c r="K364" s="71">
        <v>0.78345605604820601</v>
      </c>
      <c r="L364" s="68">
        <v>23.385518590998</v>
      </c>
      <c r="M364" s="71">
        <v>0.80524010037854599</v>
      </c>
      <c r="N364" s="68">
        <v>60.469667318982403</v>
      </c>
      <c r="O364" s="71">
        <v>0.16681721024214</v>
      </c>
      <c r="P364" s="68">
        <v>6.2683643486777703</v>
      </c>
      <c r="Q364" s="71"/>
      <c r="R364" s="68"/>
    </row>
    <row r="365" spans="1:18" x14ac:dyDescent="0.2">
      <c r="A365" s="72" t="s">
        <v>1045</v>
      </c>
      <c r="B365" s="66" t="s">
        <v>1046</v>
      </c>
      <c r="C365" s="67">
        <v>70</v>
      </c>
      <c r="D365" s="67" t="s">
        <v>334</v>
      </c>
      <c r="E365" s="71">
        <v>0.68056350576965396</v>
      </c>
      <c r="F365" s="68">
        <v>27.299412915851299</v>
      </c>
      <c r="G365" s="71">
        <v>0.79842311948577604</v>
      </c>
      <c r="H365" s="68">
        <v>50.782778864970602</v>
      </c>
      <c r="I365" s="71">
        <v>0.73484144625746195</v>
      </c>
      <c r="J365" s="68">
        <v>37.084148727984299</v>
      </c>
      <c r="K365" s="71">
        <v>0.85126358290308701</v>
      </c>
      <c r="L365" s="68">
        <v>48.532289628180003</v>
      </c>
      <c r="M365" s="71">
        <v>0.796733443919868</v>
      </c>
      <c r="N365" s="68">
        <v>57.5342465753425</v>
      </c>
      <c r="O365" s="71">
        <v>0.22155593628207801</v>
      </c>
      <c r="P365" s="68">
        <v>10.3819784524976</v>
      </c>
      <c r="Q365" s="71"/>
      <c r="R365" s="68"/>
    </row>
    <row r="366" spans="1:18" x14ac:dyDescent="0.2">
      <c r="A366" s="72" t="s">
        <v>1047</v>
      </c>
      <c r="B366" s="66" t="s">
        <v>1048</v>
      </c>
      <c r="C366" s="67">
        <v>70</v>
      </c>
      <c r="D366" s="67" t="s">
        <v>334</v>
      </c>
      <c r="E366" s="71">
        <v>0.59811445089597404</v>
      </c>
      <c r="F366" s="68">
        <v>11.1545988258317</v>
      </c>
      <c r="G366" s="71">
        <v>0.674428419905161</v>
      </c>
      <c r="H366" s="68">
        <v>18.9823874755382</v>
      </c>
      <c r="I366" s="71">
        <v>0.76685288444158195</v>
      </c>
      <c r="J366" s="68">
        <v>51.663405088062603</v>
      </c>
      <c r="K366" s="71">
        <v>0.81936189564212702</v>
      </c>
      <c r="L366" s="68">
        <v>35.029354207436398</v>
      </c>
      <c r="M366" s="71">
        <v>0.61809365828760998</v>
      </c>
      <c r="N366" s="68">
        <v>14.8727984344423</v>
      </c>
      <c r="O366" s="71">
        <v>0.11183539620339</v>
      </c>
      <c r="P366" s="68">
        <v>4.1136141038197804</v>
      </c>
      <c r="Q366" s="71"/>
      <c r="R366" s="68"/>
    </row>
    <row r="367" spans="1:18" x14ac:dyDescent="0.2">
      <c r="A367" s="72" t="s">
        <v>1049</v>
      </c>
      <c r="B367" s="66" t="s">
        <v>1050</v>
      </c>
      <c r="C367" s="67">
        <v>70</v>
      </c>
      <c r="D367" s="67" t="s">
        <v>334</v>
      </c>
      <c r="E367" s="71">
        <v>0.52441699624375704</v>
      </c>
      <c r="F367" s="68">
        <v>5.87084148727984</v>
      </c>
      <c r="G367" s="71">
        <v>0.55676849232080505</v>
      </c>
      <c r="H367" s="68">
        <v>6.9471624266144802</v>
      </c>
      <c r="I367" s="71">
        <v>0.62538158408051203</v>
      </c>
      <c r="J367" s="68">
        <v>8.0234833659491205</v>
      </c>
      <c r="K367" s="71">
        <v>0.79591702288201205</v>
      </c>
      <c r="L367" s="68">
        <v>26.810176125244599</v>
      </c>
      <c r="M367" s="71">
        <v>0.48624048317808699</v>
      </c>
      <c r="N367" s="68">
        <v>6.3600782778865002</v>
      </c>
      <c r="O367" s="71">
        <v>0.15777739875736799</v>
      </c>
      <c r="P367" s="68">
        <v>5.9745347698335003</v>
      </c>
      <c r="Q367" s="71"/>
      <c r="R367" s="68"/>
    </row>
    <row r="368" spans="1:18" x14ac:dyDescent="0.2">
      <c r="A368" s="72" t="s">
        <v>1051</v>
      </c>
      <c r="B368" s="66" t="s">
        <v>1052</v>
      </c>
      <c r="C368" s="67">
        <v>69</v>
      </c>
      <c r="D368" s="67" t="s">
        <v>334</v>
      </c>
      <c r="E368" s="71">
        <v>0.56260345222524799</v>
      </c>
      <c r="F368" s="68">
        <v>20.948012232415898</v>
      </c>
      <c r="G368" s="71">
        <v>0.53495131449213196</v>
      </c>
      <c r="H368" s="68">
        <v>4.4342507645259897</v>
      </c>
      <c r="I368" s="71">
        <v>0.45899575639344198</v>
      </c>
      <c r="J368" s="68">
        <v>0.91743119266055095</v>
      </c>
      <c r="K368" s="71">
        <v>0.78788414837227805</v>
      </c>
      <c r="L368" s="68">
        <v>51.681957186544302</v>
      </c>
      <c r="M368" s="71">
        <v>0.45239273344171899</v>
      </c>
      <c r="N368" s="68">
        <v>22.629969418960201</v>
      </c>
      <c r="O368" s="71">
        <v>0.57879330842666898</v>
      </c>
      <c r="P368" s="68">
        <v>66.615620214395094</v>
      </c>
      <c r="Q368" s="71"/>
      <c r="R368" s="68"/>
    </row>
    <row r="369" spans="1:18" x14ac:dyDescent="0.2">
      <c r="A369" s="72" t="s">
        <v>1053</v>
      </c>
      <c r="B369" s="66" t="s">
        <v>1054</v>
      </c>
      <c r="C369" s="67">
        <v>67</v>
      </c>
      <c r="D369" s="67" t="s">
        <v>334</v>
      </c>
      <c r="E369" s="71">
        <v>0.58603616305168105</v>
      </c>
      <c r="F369" s="68">
        <v>15.889992360580599</v>
      </c>
      <c r="G369" s="71">
        <v>0.75619621898024403</v>
      </c>
      <c r="H369" s="68">
        <v>43.3919022154316</v>
      </c>
      <c r="I369" s="71">
        <v>0.64597541480505205</v>
      </c>
      <c r="J369" s="68">
        <v>23.834988540870899</v>
      </c>
      <c r="K369" s="71">
        <v>0.51431895936314698</v>
      </c>
      <c r="L369" s="68">
        <v>1.75706646294882</v>
      </c>
      <c r="M369" s="71">
        <v>0.59916864608076004</v>
      </c>
      <c r="N369" s="68">
        <v>23.529411764705898</v>
      </c>
      <c r="O369" s="71">
        <v>0.41452157602920298</v>
      </c>
      <c r="P369" s="68">
        <v>37.212863705972403</v>
      </c>
      <c r="Q369" s="71"/>
      <c r="R369" s="68"/>
    </row>
    <row r="370" spans="1:18" x14ac:dyDescent="0.2">
      <c r="A370" s="72" t="s">
        <v>1055</v>
      </c>
      <c r="B370" s="66" t="s">
        <v>1056</v>
      </c>
      <c r="C370" s="67">
        <v>69</v>
      </c>
      <c r="D370" s="67" t="s">
        <v>334</v>
      </c>
      <c r="E370" s="71">
        <v>0.70554318676301997</v>
      </c>
      <c r="F370" s="68">
        <v>61.3149847094801</v>
      </c>
      <c r="G370" s="71">
        <v>0.76256688804554995</v>
      </c>
      <c r="H370" s="68">
        <v>44.6483180428135</v>
      </c>
      <c r="I370" s="71">
        <v>0.69527959789496996</v>
      </c>
      <c r="J370" s="68">
        <v>30.4281345565749</v>
      </c>
      <c r="K370" s="71">
        <v>0.77605702296591805</v>
      </c>
      <c r="L370" s="68">
        <v>47.553516819571897</v>
      </c>
      <c r="M370" s="71">
        <v>0.67152046370255103</v>
      </c>
      <c r="N370" s="68">
        <v>72.477064220183493</v>
      </c>
      <c r="O370" s="71">
        <v>0.62229196120610997</v>
      </c>
      <c r="P370" s="68">
        <v>74.885145482389007</v>
      </c>
      <c r="Q370" s="71"/>
      <c r="R370" s="68"/>
    </row>
    <row r="371" spans="1:18" x14ac:dyDescent="0.2">
      <c r="A371" s="72" t="s">
        <v>1057</v>
      </c>
      <c r="B371" s="66" t="s">
        <v>1058</v>
      </c>
      <c r="C371" s="67">
        <v>69</v>
      </c>
      <c r="D371" s="67" t="s">
        <v>334</v>
      </c>
      <c r="E371" s="71">
        <v>0.58139526895272398</v>
      </c>
      <c r="F371" s="68">
        <v>26.146788990825701</v>
      </c>
      <c r="G371" s="71">
        <v>0.58473804781945105</v>
      </c>
      <c r="H371" s="68">
        <v>9.0214067278287509</v>
      </c>
      <c r="I371" s="71">
        <v>0.63875021728123005</v>
      </c>
      <c r="J371" s="68">
        <v>12.5382262996942</v>
      </c>
      <c r="K371" s="71">
        <v>0.95725132442913297</v>
      </c>
      <c r="L371" s="68">
        <v>97.247706422018396</v>
      </c>
      <c r="M371" s="71">
        <v>0.11309818336043</v>
      </c>
      <c r="N371" s="68">
        <v>2.2935779816513802</v>
      </c>
      <c r="O371" s="71">
        <v>0.61313857187337695</v>
      </c>
      <c r="P371" s="68">
        <v>72.741194486983105</v>
      </c>
      <c r="Q371" s="71"/>
      <c r="R371" s="68"/>
    </row>
    <row r="372" spans="1:18" x14ac:dyDescent="0.2">
      <c r="A372" s="72" t="s">
        <v>1059</v>
      </c>
      <c r="B372" s="66" t="s">
        <v>1060</v>
      </c>
      <c r="C372" s="67">
        <v>67</v>
      </c>
      <c r="D372" s="67" t="s">
        <v>334</v>
      </c>
      <c r="E372" s="71">
        <v>0.81837775945234204</v>
      </c>
      <c r="F372" s="68">
        <v>83.3460656990069</v>
      </c>
      <c r="G372" s="71">
        <v>0.86762209610166996</v>
      </c>
      <c r="H372" s="68">
        <v>87.318563789151995</v>
      </c>
      <c r="I372" s="71">
        <v>0.74997064698346805</v>
      </c>
      <c r="J372" s="68">
        <v>63.254392666157401</v>
      </c>
      <c r="K372" s="71">
        <v>0.85826613187819201</v>
      </c>
      <c r="L372" s="68">
        <v>54.774637127578302</v>
      </c>
      <c r="M372" s="71">
        <v>0.86638954869358697</v>
      </c>
      <c r="N372" s="68">
        <v>79.831932773109202</v>
      </c>
      <c r="O372" s="71">
        <v>0.74964037360479396</v>
      </c>
      <c r="P372" s="68">
        <v>83.920367534456304</v>
      </c>
      <c r="Q372" s="71"/>
      <c r="R372" s="68"/>
    </row>
    <row r="373" spans="1:18" x14ac:dyDescent="0.2">
      <c r="A373" s="72" t="s">
        <v>1061</v>
      </c>
      <c r="B373" s="66" t="s">
        <v>1062</v>
      </c>
      <c r="C373" s="67">
        <v>69</v>
      </c>
      <c r="D373" s="67" t="s">
        <v>334</v>
      </c>
      <c r="E373" s="71">
        <v>0.77107437119797095</v>
      </c>
      <c r="F373" s="68">
        <v>81.498470948012198</v>
      </c>
      <c r="G373" s="71">
        <v>0.78189831431378198</v>
      </c>
      <c r="H373" s="68">
        <v>53.211009174311897</v>
      </c>
      <c r="I373" s="71">
        <v>0.69508813862145502</v>
      </c>
      <c r="J373" s="68">
        <v>30.275229357798199</v>
      </c>
      <c r="K373" s="71">
        <v>0.83040903149231704</v>
      </c>
      <c r="L373" s="68">
        <v>63.914373088684997</v>
      </c>
      <c r="M373" s="71">
        <v>0.74927546476284701</v>
      </c>
      <c r="N373" s="68">
        <v>84.097859327217094</v>
      </c>
      <c r="O373" s="71">
        <v>0.79870090679945205</v>
      </c>
      <c r="P373" s="68">
        <v>94.640122511485401</v>
      </c>
      <c r="Q373" s="71"/>
      <c r="R373" s="68"/>
    </row>
    <row r="374" spans="1:18" x14ac:dyDescent="0.2">
      <c r="A374" s="72" t="s">
        <v>1063</v>
      </c>
      <c r="B374" s="66" t="s">
        <v>1064</v>
      </c>
      <c r="C374" s="67">
        <v>69</v>
      </c>
      <c r="D374" s="67" t="s">
        <v>334</v>
      </c>
      <c r="E374" s="71">
        <v>0.70601398945871696</v>
      </c>
      <c r="F374" s="68">
        <v>61.4678899082569</v>
      </c>
      <c r="G374" s="71">
        <v>0.75064295222167499</v>
      </c>
      <c r="H374" s="68">
        <v>40.061162079510702</v>
      </c>
      <c r="I374" s="71">
        <v>0.60094263846099905</v>
      </c>
      <c r="J374" s="68">
        <v>7.4923547400611596</v>
      </c>
      <c r="K374" s="71">
        <v>0.84607244528851</v>
      </c>
      <c r="L374" s="68">
        <v>70.336391437308905</v>
      </c>
      <c r="M374" s="71">
        <v>0.57962818972220198</v>
      </c>
      <c r="N374" s="68">
        <v>52.905198776758397</v>
      </c>
      <c r="O374" s="71">
        <v>0.75278372160020102</v>
      </c>
      <c r="P374" s="68">
        <v>91.424196018376705</v>
      </c>
      <c r="Q374" s="71"/>
      <c r="R374" s="68"/>
    </row>
    <row r="375" spans="1:18" x14ac:dyDescent="0.2">
      <c r="A375" s="72" t="s">
        <v>1065</v>
      </c>
      <c r="B375" s="66" t="s">
        <v>1066</v>
      </c>
      <c r="C375" s="67">
        <v>69</v>
      </c>
      <c r="D375" s="67" t="s">
        <v>334</v>
      </c>
      <c r="E375" s="71">
        <v>0.76110055367937002</v>
      </c>
      <c r="F375" s="68">
        <v>78.899082568807302</v>
      </c>
      <c r="G375" s="71">
        <v>0.77312963979730498</v>
      </c>
      <c r="H375" s="68">
        <v>48.165137614678898</v>
      </c>
      <c r="I375" s="71">
        <v>0.67729190835753195</v>
      </c>
      <c r="J375" s="68">
        <v>23.547400611620802</v>
      </c>
      <c r="K375" s="71">
        <v>0.87876504528061805</v>
      </c>
      <c r="L375" s="68">
        <v>81.345565749235504</v>
      </c>
      <c r="M375" s="71">
        <v>0.65738319078249796</v>
      </c>
      <c r="N375" s="68">
        <v>70.948012232415905</v>
      </c>
      <c r="O375" s="71">
        <v>0.81893298417890004</v>
      </c>
      <c r="P375" s="68">
        <v>96.018376722817806</v>
      </c>
      <c r="Q375" s="71"/>
      <c r="R375" s="68"/>
    </row>
    <row r="376" spans="1:18" x14ac:dyDescent="0.2">
      <c r="A376" s="72" t="s">
        <v>1067</v>
      </c>
      <c r="B376" s="66" t="s">
        <v>1068</v>
      </c>
      <c r="C376" s="67">
        <v>69</v>
      </c>
      <c r="D376" s="67" t="s">
        <v>334</v>
      </c>
      <c r="E376" s="71">
        <v>0.17234865048405501</v>
      </c>
      <c r="F376" s="68">
        <v>0.15290519877675801</v>
      </c>
      <c r="G376" s="71">
        <v>0.37617181916576298</v>
      </c>
      <c r="H376" s="68">
        <v>1.2232415902140701</v>
      </c>
      <c r="I376" s="71">
        <v>0.42707583991336301</v>
      </c>
      <c r="J376" s="68">
        <v>0.45871559633027498</v>
      </c>
      <c r="K376" s="71">
        <v>0</v>
      </c>
      <c r="L376" s="68">
        <v>0.15290519877675801</v>
      </c>
      <c r="M376" s="71">
        <v>0</v>
      </c>
      <c r="N376" s="68">
        <v>1.2232415902140701</v>
      </c>
      <c r="O376" s="71">
        <v>5.8495593341147102E-2</v>
      </c>
      <c r="P376" s="68">
        <v>1.8376722817764199</v>
      </c>
      <c r="Q376" s="71"/>
      <c r="R376" s="68"/>
    </row>
    <row r="377" spans="1:18" x14ac:dyDescent="0.2">
      <c r="A377" s="72" t="s">
        <v>1069</v>
      </c>
      <c r="B377" s="66" t="s">
        <v>1070</v>
      </c>
      <c r="C377" s="67">
        <v>69</v>
      </c>
      <c r="D377" s="67" t="s">
        <v>334</v>
      </c>
      <c r="E377" s="71">
        <v>0.41860359054575602</v>
      </c>
      <c r="F377" s="68">
        <v>2.75229357798165</v>
      </c>
      <c r="G377" s="71">
        <v>0.485353221510332</v>
      </c>
      <c r="H377" s="68">
        <v>2.90519877675841</v>
      </c>
      <c r="I377" s="71">
        <v>0.51956729514690403</v>
      </c>
      <c r="J377" s="68">
        <v>2.1406727828746202</v>
      </c>
      <c r="K377" s="71">
        <v>0.41683730914449102</v>
      </c>
      <c r="L377" s="68">
        <v>3.5168195718654398</v>
      </c>
      <c r="M377" s="71">
        <v>0.28274545840107401</v>
      </c>
      <c r="N377" s="68">
        <v>7.0336391437308903</v>
      </c>
      <c r="O377" s="71">
        <v>0.38851466852597899</v>
      </c>
      <c r="P377" s="68">
        <v>32.1592649310873</v>
      </c>
      <c r="Q377" s="71"/>
      <c r="R377" s="68"/>
    </row>
    <row r="378" spans="1:18" x14ac:dyDescent="0.2">
      <c r="A378" s="72" t="s">
        <v>1071</v>
      </c>
      <c r="B378" s="66" t="s">
        <v>1072</v>
      </c>
      <c r="C378" s="67">
        <v>69</v>
      </c>
      <c r="D378" s="67" t="s">
        <v>334</v>
      </c>
      <c r="E378" s="71">
        <v>0.49730047226632002</v>
      </c>
      <c r="F378" s="68">
        <v>8.7155963302752308</v>
      </c>
      <c r="G378" s="71">
        <v>0.55619696246583805</v>
      </c>
      <c r="H378" s="68">
        <v>6.4220183486238502</v>
      </c>
      <c r="I378" s="71">
        <v>0.679430420264442</v>
      </c>
      <c r="J378" s="68">
        <v>24.7706422018349</v>
      </c>
      <c r="K378" s="71">
        <v>0.58740723945842599</v>
      </c>
      <c r="L378" s="68">
        <v>13.6085626911315</v>
      </c>
      <c r="M378" s="71">
        <v>0.39584364176150399</v>
      </c>
      <c r="N378" s="68">
        <v>14.0672782874618</v>
      </c>
      <c r="O378" s="71">
        <v>0.26762409738138898</v>
      </c>
      <c r="P378" s="68">
        <v>13.7825421133231</v>
      </c>
      <c r="Q378" s="71"/>
      <c r="R378" s="68"/>
    </row>
    <row r="379" spans="1:18" x14ac:dyDescent="0.2">
      <c r="A379" s="72" t="s">
        <v>1073</v>
      </c>
      <c r="B379" s="66" t="s">
        <v>1074</v>
      </c>
      <c r="C379" s="67">
        <v>69</v>
      </c>
      <c r="D379" s="67" t="s">
        <v>334</v>
      </c>
      <c r="E379" s="71">
        <v>0.61798907815830395</v>
      </c>
      <c r="F379" s="68">
        <v>35.474006116208002</v>
      </c>
      <c r="G379" s="71">
        <v>0.69409073553681799</v>
      </c>
      <c r="H379" s="68">
        <v>22.629969418960201</v>
      </c>
      <c r="I379" s="71">
        <v>0.65910608099585699</v>
      </c>
      <c r="J379" s="68">
        <v>16.9724770642202</v>
      </c>
      <c r="K379" s="71">
        <v>0.75963360645393996</v>
      </c>
      <c r="L379" s="68">
        <v>42.660550458715598</v>
      </c>
      <c r="M379" s="71">
        <v>0.42411818760161202</v>
      </c>
      <c r="N379" s="68">
        <v>17.889908256880702</v>
      </c>
      <c r="O379" s="71">
        <v>0.55299678020329202</v>
      </c>
      <c r="P379" s="68">
        <v>61.562021439509898</v>
      </c>
      <c r="Q379" s="71"/>
      <c r="R379" s="68"/>
    </row>
    <row r="380" spans="1:18" x14ac:dyDescent="0.2">
      <c r="A380" s="72" t="s">
        <v>1051</v>
      </c>
      <c r="B380" s="66" t="s">
        <v>1075</v>
      </c>
      <c r="C380" s="67">
        <v>69</v>
      </c>
      <c r="D380" s="67" t="s">
        <v>334</v>
      </c>
      <c r="E380" s="71">
        <v>0.70391244774863804</v>
      </c>
      <c r="F380" s="68">
        <v>60.397553516819599</v>
      </c>
      <c r="G380" s="71">
        <v>0.69947838574004295</v>
      </c>
      <c r="H380" s="68">
        <v>23.700305810397602</v>
      </c>
      <c r="I380" s="71">
        <v>0.71085073826626599</v>
      </c>
      <c r="J380" s="68">
        <v>37.614678899082598</v>
      </c>
      <c r="K380" s="71">
        <v>0.87460930465208797</v>
      </c>
      <c r="L380" s="68">
        <v>80.275229357798196</v>
      </c>
      <c r="M380" s="71">
        <v>0.53014773450201502</v>
      </c>
      <c r="N380" s="68">
        <v>39.755351681957201</v>
      </c>
      <c r="O380" s="71">
        <v>0.70447607558277903</v>
      </c>
      <c r="P380" s="68">
        <v>87.1362940275651</v>
      </c>
      <c r="Q380" s="71"/>
      <c r="R380" s="68"/>
    </row>
    <row r="381" spans="1:18" x14ac:dyDescent="0.2">
      <c r="A381" s="72" t="s">
        <v>1076</v>
      </c>
      <c r="B381" s="66" t="s">
        <v>1077</v>
      </c>
      <c r="C381" s="67">
        <v>69</v>
      </c>
      <c r="D381" s="67" t="s">
        <v>334</v>
      </c>
      <c r="E381" s="71">
        <v>0.75740700719383502</v>
      </c>
      <c r="F381" s="68">
        <v>77.828746177369993</v>
      </c>
      <c r="G381" s="71">
        <v>0.83911969839073097</v>
      </c>
      <c r="H381" s="68">
        <v>76.299694189602405</v>
      </c>
      <c r="I381" s="71">
        <v>0.72977317779100603</v>
      </c>
      <c r="J381" s="68">
        <v>47.247706422018297</v>
      </c>
      <c r="K381" s="71">
        <v>0.87415547157566498</v>
      </c>
      <c r="L381" s="68">
        <v>80.122324159021403</v>
      </c>
      <c r="M381" s="71">
        <v>0.60790273556231</v>
      </c>
      <c r="N381" s="68">
        <v>60.091743119265999</v>
      </c>
      <c r="O381" s="71">
        <v>0.73608395264946402</v>
      </c>
      <c r="P381" s="68">
        <v>89.739663093415004</v>
      </c>
      <c r="Q381" s="71"/>
      <c r="R381" s="68"/>
    </row>
    <row r="382" spans="1:18" x14ac:dyDescent="0.2">
      <c r="A382" s="72" t="s">
        <v>1078</v>
      </c>
      <c r="B382" s="66" t="s">
        <v>1079</v>
      </c>
      <c r="C382" s="67">
        <v>69</v>
      </c>
      <c r="D382" s="67" t="s">
        <v>334</v>
      </c>
      <c r="E382" s="71">
        <v>0.68384324458300605</v>
      </c>
      <c r="F382" s="68">
        <v>54.128440366972498</v>
      </c>
      <c r="G382" s="71">
        <v>0.74484742794895797</v>
      </c>
      <c r="H382" s="68">
        <v>38.8379204892966</v>
      </c>
      <c r="I382" s="71">
        <v>0.706202505879855</v>
      </c>
      <c r="J382" s="68">
        <v>35.779816513761503</v>
      </c>
      <c r="K382" s="71">
        <v>0.82782213978494901</v>
      </c>
      <c r="L382" s="68">
        <v>62.996941896024502</v>
      </c>
      <c r="M382" s="71">
        <v>0.60083409910228303</v>
      </c>
      <c r="N382" s="68">
        <v>57.798165137614703</v>
      </c>
      <c r="O382" s="71">
        <v>0.53951005019898601</v>
      </c>
      <c r="P382" s="68">
        <v>58.805513016845303</v>
      </c>
      <c r="Q382" s="71"/>
      <c r="R382" s="68"/>
    </row>
    <row r="383" spans="1:18" x14ac:dyDescent="0.2">
      <c r="A383" s="72" t="s">
        <v>1080</v>
      </c>
      <c r="B383" s="66" t="s">
        <v>1081</v>
      </c>
      <c r="C383" s="67">
        <v>69</v>
      </c>
      <c r="D383" s="67" t="s">
        <v>334</v>
      </c>
      <c r="E383" s="71">
        <v>0.78512831623559398</v>
      </c>
      <c r="F383" s="68">
        <v>84.862385321100902</v>
      </c>
      <c r="G383" s="71">
        <v>0.83556432255102198</v>
      </c>
      <c r="H383" s="68">
        <v>74.617737003058096</v>
      </c>
      <c r="I383" s="71">
        <v>0.72096969655575105</v>
      </c>
      <c r="J383" s="68">
        <v>42.201834862385297</v>
      </c>
      <c r="K383" s="71">
        <v>0.96794881709284597</v>
      </c>
      <c r="L383" s="68">
        <v>98.318042813455605</v>
      </c>
      <c r="M383" s="71">
        <v>0.66445182724252505</v>
      </c>
      <c r="N383" s="68">
        <v>72.171253822630007</v>
      </c>
      <c r="O383" s="71">
        <v>0.73670691773582397</v>
      </c>
      <c r="P383" s="68">
        <v>89.892802450229695</v>
      </c>
      <c r="Q383" s="71"/>
      <c r="R383" s="68"/>
    </row>
    <row r="384" spans="1:18" x14ac:dyDescent="0.2">
      <c r="A384" s="72" t="s">
        <v>1082</v>
      </c>
      <c r="B384" s="66" t="s">
        <v>1083</v>
      </c>
      <c r="C384" s="67">
        <v>69</v>
      </c>
      <c r="D384" s="67" t="s">
        <v>334</v>
      </c>
      <c r="E384" s="71">
        <v>0.740206181117256</v>
      </c>
      <c r="F384" s="68">
        <v>72.477064220183493</v>
      </c>
      <c r="G384" s="71">
        <v>0.78681724194100999</v>
      </c>
      <c r="H384" s="68">
        <v>54.740061162079499</v>
      </c>
      <c r="I384" s="71">
        <v>0.70594391752142605</v>
      </c>
      <c r="J384" s="68">
        <v>35.626911314984703</v>
      </c>
      <c r="K384" s="71">
        <v>0.803368760449375</v>
      </c>
      <c r="L384" s="68">
        <v>55.045871559632999</v>
      </c>
      <c r="M384" s="71">
        <v>0.59376546264225605</v>
      </c>
      <c r="N384" s="68">
        <v>55.045871559632999</v>
      </c>
      <c r="O384" s="71">
        <v>0.81113552303221104</v>
      </c>
      <c r="P384" s="68">
        <v>95.405819295558999</v>
      </c>
      <c r="Q384" s="71"/>
      <c r="R384" s="68"/>
    </row>
    <row r="385" spans="1:18" x14ac:dyDescent="0.2">
      <c r="A385" s="72" t="s">
        <v>1084</v>
      </c>
      <c r="B385" s="66" t="s">
        <v>1085</v>
      </c>
      <c r="C385" s="67">
        <v>69</v>
      </c>
      <c r="D385" s="67" t="s">
        <v>334</v>
      </c>
      <c r="E385" s="71">
        <v>0.84228278673893897</v>
      </c>
      <c r="F385" s="68">
        <v>94.0366972477064</v>
      </c>
      <c r="G385" s="71">
        <v>0.84178172341549695</v>
      </c>
      <c r="H385" s="68">
        <v>77.370030581039799</v>
      </c>
      <c r="I385" s="71">
        <v>0.76929969561869005</v>
      </c>
      <c r="J385" s="68">
        <v>69.113149847094803</v>
      </c>
      <c r="K385" s="71">
        <v>0.89496509243085098</v>
      </c>
      <c r="L385" s="68">
        <v>85.474006116207903</v>
      </c>
      <c r="M385" s="71">
        <v>0.82703046582314299</v>
      </c>
      <c r="N385" s="68">
        <v>90.519877675841002</v>
      </c>
      <c r="O385" s="71">
        <v>0.87833695640651599</v>
      </c>
      <c r="P385" s="68">
        <v>98.162327718223594</v>
      </c>
      <c r="Q385" s="71"/>
      <c r="R385" s="68"/>
    </row>
    <row r="386" spans="1:18" x14ac:dyDescent="0.2">
      <c r="A386" s="72" t="s">
        <v>1086</v>
      </c>
      <c r="B386" s="66" t="s">
        <v>1087</v>
      </c>
      <c r="C386" s="67">
        <v>69</v>
      </c>
      <c r="D386" s="67" t="s">
        <v>334</v>
      </c>
      <c r="E386" s="71">
        <v>0.82789050882273496</v>
      </c>
      <c r="F386" s="68">
        <v>91.896024464831797</v>
      </c>
      <c r="G386" s="71">
        <v>0.82074147946708398</v>
      </c>
      <c r="H386" s="68">
        <v>69.113149847094803</v>
      </c>
      <c r="I386" s="71">
        <v>0.76100276039195103</v>
      </c>
      <c r="J386" s="68">
        <v>65.290519877675806</v>
      </c>
      <c r="K386" s="71">
        <v>0.929663608066432</v>
      </c>
      <c r="L386" s="68">
        <v>93.883792048929706</v>
      </c>
      <c r="M386" s="71">
        <v>0.77048137414292805</v>
      </c>
      <c r="N386" s="68">
        <v>86.697247706422004</v>
      </c>
      <c r="O386" s="71">
        <v>0.85756332204528296</v>
      </c>
      <c r="P386" s="68">
        <v>97.396630934150096</v>
      </c>
      <c r="Q386" s="71"/>
      <c r="R386" s="68"/>
    </row>
    <row r="387" spans="1:18" x14ac:dyDescent="0.2">
      <c r="A387" s="72" t="s">
        <v>1088</v>
      </c>
      <c r="B387" s="66" t="s">
        <v>1089</v>
      </c>
      <c r="C387" s="67">
        <v>69</v>
      </c>
      <c r="D387" s="67" t="s">
        <v>334</v>
      </c>
      <c r="E387" s="71">
        <v>0.75993086013339095</v>
      </c>
      <c r="F387" s="68">
        <v>78.440366972477094</v>
      </c>
      <c r="G387" s="71">
        <v>0.83022983735101896</v>
      </c>
      <c r="H387" s="68">
        <v>72.935779816513801</v>
      </c>
      <c r="I387" s="71">
        <v>0.83363920355481902</v>
      </c>
      <c r="J387" s="68">
        <v>90.061162079510694</v>
      </c>
      <c r="K387" s="71">
        <v>0.86645757585592198</v>
      </c>
      <c r="L387" s="68">
        <v>76.146788990825698</v>
      </c>
      <c r="M387" s="71">
        <v>0.78461864706298101</v>
      </c>
      <c r="N387" s="68">
        <v>88.226299694189606</v>
      </c>
      <c r="O387" s="71">
        <v>0.484709036842216</v>
      </c>
      <c r="P387" s="68">
        <v>49.923430321592598</v>
      </c>
      <c r="Q387" s="71"/>
      <c r="R387" s="68"/>
    </row>
    <row r="388" spans="1:18" x14ac:dyDescent="0.2">
      <c r="A388" s="72" t="s">
        <v>1090</v>
      </c>
      <c r="B388" s="66" t="s">
        <v>1091</v>
      </c>
      <c r="C388" s="67">
        <v>67</v>
      </c>
      <c r="D388" s="67" t="s">
        <v>334</v>
      </c>
      <c r="E388" s="71">
        <v>0.88338549909331199</v>
      </c>
      <c r="F388" s="68">
        <v>94.652406417112303</v>
      </c>
      <c r="G388" s="71">
        <v>0.90399949455470396</v>
      </c>
      <c r="H388" s="68">
        <v>96.409472880061102</v>
      </c>
      <c r="I388" s="71">
        <v>0.90835731884548598</v>
      </c>
      <c r="J388" s="68">
        <v>99.236058059587506</v>
      </c>
      <c r="K388" s="71">
        <v>0.96493601739922097</v>
      </c>
      <c r="L388" s="68">
        <v>98.395721925133699</v>
      </c>
      <c r="M388" s="71">
        <v>1</v>
      </c>
      <c r="N388" s="68">
        <v>100</v>
      </c>
      <c r="O388" s="71">
        <v>0.63963466466715102</v>
      </c>
      <c r="P388" s="68">
        <v>70.673813169984697</v>
      </c>
      <c r="Q388" s="71"/>
      <c r="R388" s="68"/>
    </row>
    <row r="389" spans="1:18" x14ac:dyDescent="0.2">
      <c r="A389" s="72" t="s">
        <v>1092</v>
      </c>
      <c r="B389" s="66" t="s">
        <v>1093</v>
      </c>
      <c r="C389" s="67">
        <v>67</v>
      </c>
      <c r="D389" s="67" t="s">
        <v>334</v>
      </c>
      <c r="E389" s="71">
        <v>0.88996201288182797</v>
      </c>
      <c r="F389" s="68">
        <v>95.798319327731093</v>
      </c>
      <c r="G389" s="71">
        <v>0.89570254411400796</v>
      </c>
      <c r="H389" s="68">
        <v>94.9579831932773</v>
      </c>
      <c r="I389" s="71">
        <v>0.89621940096903996</v>
      </c>
      <c r="J389" s="68">
        <v>98.701298701298697</v>
      </c>
      <c r="K389" s="71">
        <v>0.945004655452517</v>
      </c>
      <c r="L389" s="68">
        <v>95.110771581359799</v>
      </c>
      <c r="M389" s="71">
        <v>0.96288598574821904</v>
      </c>
      <c r="N389" s="68">
        <v>95.263559969442298</v>
      </c>
      <c r="O389" s="71">
        <v>0.749997478125357</v>
      </c>
      <c r="P389" s="68">
        <v>84.073506891271094</v>
      </c>
      <c r="Q389" s="71"/>
      <c r="R389" s="68"/>
    </row>
    <row r="390" spans="1:18" x14ac:dyDescent="0.2">
      <c r="A390" s="72" t="s">
        <v>1094</v>
      </c>
      <c r="B390" s="66" t="s">
        <v>1095</v>
      </c>
      <c r="C390" s="67">
        <v>67</v>
      </c>
      <c r="D390" s="67" t="s">
        <v>334</v>
      </c>
      <c r="E390" s="71">
        <v>0.87020482994976001</v>
      </c>
      <c r="F390" s="68">
        <v>92.589763177998506</v>
      </c>
      <c r="G390" s="71">
        <v>0.89891540393449199</v>
      </c>
      <c r="H390" s="68">
        <v>95.645530939648594</v>
      </c>
      <c r="I390" s="71">
        <v>0.90286013071904503</v>
      </c>
      <c r="J390" s="68">
        <v>98.854087089381196</v>
      </c>
      <c r="K390" s="71">
        <v>0.92664403445599397</v>
      </c>
      <c r="L390" s="68">
        <v>89.686783804430902</v>
      </c>
      <c r="M390" s="71">
        <v>0.96659738717339705</v>
      </c>
      <c r="N390" s="68">
        <v>96.027501909854806</v>
      </c>
      <c r="O390" s="71">
        <v>0.65600719346587</v>
      </c>
      <c r="P390" s="68">
        <v>72.970903522205205</v>
      </c>
      <c r="Q390" s="71"/>
      <c r="R390" s="68"/>
    </row>
    <row r="391" spans="1:18" x14ac:dyDescent="0.2">
      <c r="A391" s="72" t="s">
        <v>1096</v>
      </c>
      <c r="B391" s="66" t="s">
        <v>1097</v>
      </c>
      <c r="C391" s="67">
        <v>67</v>
      </c>
      <c r="D391" s="67" t="s">
        <v>334</v>
      </c>
      <c r="E391" s="71">
        <v>0.83277570932467304</v>
      </c>
      <c r="F391" s="68">
        <v>85.714285714285694</v>
      </c>
      <c r="G391" s="71">
        <v>0.87009921843850602</v>
      </c>
      <c r="H391" s="68">
        <v>88.158899923605802</v>
      </c>
      <c r="I391" s="71">
        <v>0.82582295914741499</v>
      </c>
      <c r="J391" s="68">
        <v>88.540870893812098</v>
      </c>
      <c r="K391" s="71">
        <v>0.79422887364472405</v>
      </c>
      <c r="L391" s="68">
        <v>31.932773109243701</v>
      </c>
      <c r="M391" s="71">
        <v>0.91092636579572395</v>
      </c>
      <c r="N391" s="68">
        <v>88.617265087853298</v>
      </c>
      <c r="O391" s="71">
        <v>0.76280112959699697</v>
      </c>
      <c r="P391" s="68">
        <v>85.528330781010695</v>
      </c>
      <c r="Q391" s="71"/>
      <c r="R391" s="68"/>
    </row>
    <row r="392" spans="1:18" x14ac:dyDescent="0.2">
      <c r="A392" s="72" t="s">
        <v>1098</v>
      </c>
      <c r="B392" s="66" t="s">
        <v>1099</v>
      </c>
      <c r="C392" s="67">
        <v>67</v>
      </c>
      <c r="D392" s="67" t="s">
        <v>334</v>
      </c>
      <c r="E392" s="71">
        <v>0.84660321216223</v>
      </c>
      <c r="F392" s="68">
        <v>88.3116883116883</v>
      </c>
      <c r="G392" s="71">
        <v>0.83542857857698605</v>
      </c>
      <c r="H392" s="68">
        <v>75.095492742551599</v>
      </c>
      <c r="I392" s="71">
        <v>0.79979046292577305</v>
      </c>
      <c r="J392" s="68">
        <v>82.047364400305597</v>
      </c>
      <c r="K392" s="71">
        <v>0.86787860202880995</v>
      </c>
      <c r="L392" s="68">
        <v>60.504201680672303</v>
      </c>
      <c r="M392" s="71">
        <v>0.79958432304037996</v>
      </c>
      <c r="N392" s="68">
        <v>65.928189457601206</v>
      </c>
      <c r="O392" s="71">
        <v>0.93033409423919899</v>
      </c>
      <c r="P392" s="68">
        <v>96.630934150076598</v>
      </c>
      <c r="Q392" s="71"/>
      <c r="R392" s="68"/>
    </row>
    <row r="393" spans="1:18" x14ac:dyDescent="0.2">
      <c r="A393" s="72" t="s">
        <v>1100</v>
      </c>
      <c r="B393" s="66" t="s">
        <v>1101</v>
      </c>
      <c r="C393" s="67">
        <v>67</v>
      </c>
      <c r="D393" s="67" t="s">
        <v>334</v>
      </c>
      <c r="E393" s="71">
        <v>0.87759076327503505</v>
      </c>
      <c r="F393" s="68">
        <v>93.812070282658496</v>
      </c>
      <c r="G393" s="71">
        <v>0.83688032125665202</v>
      </c>
      <c r="H393" s="68">
        <v>76.088617265087805</v>
      </c>
      <c r="I393" s="71">
        <v>0.83519257646915601</v>
      </c>
      <c r="J393" s="68">
        <v>90.450725744843396</v>
      </c>
      <c r="K393" s="71">
        <v>0.89492420526969096</v>
      </c>
      <c r="L393" s="68">
        <v>74.484339190221505</v>
      </c>
      <c r="M393" s="71">
        <v>0.87381235154394299</v>
      </c>
      <c r="N393" s="68">
        <v>81.359816653934303</v>
      </c>
      <c r="O393" s="71">
        <v>0.94714436183573403</v>
      </c>
      <c r="P393" s="68">
        <v>97.702909647779506</v>
      </c>
      <c r="Q393" s="71"/>
      <c r="R393" s="68"/>
    </row>
    <row r="394" spans="1:18" x14ac:dyDescent="0.2">
      <c r="A394" s="72" t="s">
        <v>1102</v>
      </c>
      <c r="B394" s="66" t="s">
        <v>1103</v>
      </c>
      <c r="C394" s="67">
        <v>69</v>
      </c>
      <c r="D394" s="67" t="s">
        <v>334</v>
      </c>
      <c r="E394" s="71">
        <v>0.86628388959861602</v>
      </c>
      <c r="F394" s="68">
        <v>97.247706422018396</v>
      </c>
      <c r="G394" s="71">
        <v>0.83680657979682604</v>
      </c>
      <c r="H394" s="68">
        <v>75.382262996941904</v>
      </c>
      <c r="I394" s="71">
        <v>0.83495705993832603</v>
      </c>
      <c r="J394" s="68">
        <v>90.214067278287501</v>
      </c>
      <c r="K394" s="71">
        <v>0.91144680950553003</v>
      </c>
      <c r="L394" s="68">
        <v>89.755351681957194</v>
      </c>
      <c r="M394" s="71">
        <v>0.83409910228316997</v>
      </c>
      <c r="N394" s="68">
        <v>91.284403669724796</v>
      </c>
      <c r="O394" s="71">
        <v>0.91410989646923002</v>
      </c>
      <c r="P394" s="68">
        <v>98.315467075038299</v>
      </c>
      <c r="Q394" s="71"/>
      <c r="R394" s="68"/>
    </row>
    <row r="395" spans="1:18" x14ac:dyDescent="0.2">
      <c r="A395" s="72" t="s">
        <v>1104</v>
      </c>
      <c r="B395" s="66" t="s">
        <v>1105</v>
      </c>
      <c r="C395" s="67">
        <v>67</v>
      </c>
      <c r="D395" s="67" t="s">
        <v>334</v>
      </c>
      <c r="E395" s="71">
        <v>0.91812558239967501</v>
      </c>
      <c r="F395" s="68">
        <v>99.541634835752504</v>
      </c>
      <c r="G395" s="71">
        <v>0.85476290495985496</v>
      </c>
      <c r="H395" s="68">
        <v>83.193277310924401</v>
      </c>
      <c r="I395" s="71">
        <v>0.92673733564566496</v>
      </c>
      <c r="J395" s="68">
        <v>99.541634835752504</v>
      </c>
      <c r="K395" s="71">
        <v>0.89273454789522</v>
      </c>
      <c r="L395" s="68">
        <v>73.185637891520201</v>
      </c>
      <c r="M395" s="71">
        <v>0.97402019002375295</v>
      </c>
      <c r="N395" s="68">
        <v>96.791443850267399</v>
      </c>
      <c r="O395" s="71">
        <v>0.94237293347388096</v>
      </c>
      <c r="P395" s="68">
        <v>97.320061255742701</v>
      </c>
      <c r="Q395" s="71"/>
      <c r="R395" s="68"/>
    </row>
    <row r="396" spans="1:18" x14ac:dyDescent="0.2">
      <c r="A396" s="72" t="s">
        <v>1106</v>
      </c>
      <c r="B396" s="66" t="s">
        <v>1107</v>
      </c>
      <c r="C396" s="67">
        <v>67</v>
      </c>
      <c r="D396" s="67" t="s">
        <v>334</v>
      </c>
      <c r="E396" s="71">
        <v>0.883714299209302</v>
      </c>
      <c r="F396" s="68">
        <v>94.805194805194802</v>
      </c>
      <c r="G396" s="71">
        <v>0.80774798937963199</v>
      </c>
      <c r="H396" s="68">
        <v>62.796027501909897</v>
      </c>
      <c r="I396" s="71">
        <v>0.85395416653854095</v>
      </c>
      <c r="J396" s="68">
        <v>93.735676088617296</v>
      </c>
      <c r="K396" s="71">
        <v>0.92388240426135304</v>
      </c>
      <c r="L396" s="68">
        <v>88.006111535523303</v>
      </c>
      <c r="M396" s="71">
        <v>0.83298693586698302</v>
      </c>
      <c r="N396" s="68">
        <v>74.025974025973994</v>
      </c>
      <c r="O396" s="71">
        <v>1</v>
      </c>
      <c r="P396" s="68">
        <v>100</v>
      </c>
      <c r="Q396" s="71"/>
      <c r="R396" s="68"/>
    </row>
    <row r="397" spans="1:18" x14ac:dyDescent="0.2">
      <c r="A397" s="72" t="s">
        <v>1108</v>
      </c>
      <c r="B397" s="66" t="s">
        <v>1109</v>
      </c>
      <c r="C397" s="67">
        <v>67</v>
      </c>
      <c r="D397" s="67" t="s">
        <v>334</v>
      </c>
      <c r="E397" s="71">
        <v>0.86938752513985595</v>
      </c>
      <c r="F397" s="68">
        <v>92.360580595874694</v>
      </c>
      <c r="G397" s="71">
        <v>0.83202850720395305</v>
      </c>
      <c r="H397" s="68">
        <v>73.185637891520201</v>
      </c>
      <c r="I397" s="71">
        <v>0.86958248700108698</v>
      </c>
      <c r="J397" s="68">
        <v>95.569136745607295</v>
      </c>
      <c r="K397" s="71">
        <v>0.85964402344435198</v>
      </c>
      <c r="L397" s="68">
        <v>55.0038197097021</v>
      </c>
      <c r="M397" s="71">
        <v>0.95175178147268402</v>
      </c>
      <c r="N397" s="68">
        <v>93.888464476699795</v>
      </c>
      <c r="O397" s="71">
        <v>0.83393082657720197</v>
      </c>
      <c r="P397" s="68">
        <v>90.658499234303207</v>
      </c>
      <c r="Q397" s="71"/>
      <c r="R397" s="68"/>
    </row>
    <row r="398" spans="1:18" x14ac:dyDescent="0.2">
      <c r="A398" s="72" t="s">
        <v>1110</v>
      </c>
      <c r="B398" s="66" t="s">
        <v>1111</v>
      </c>
      <c r="C398" s="67">
        <v>69</v>
      </c>
      <c r="D398" s="67" t="s">
        <v>334</v>
      </c>
      <c r="E398" s="71">
        <v>0.894791682778457</v>
      </c>
      <c r="F398" s="68">
        <v>99.235474006116206</v>
      </c>
      <c r="G398" s="71">
        <v>0.86048800535383696</v>
      </c>
      <c r="H398" s="68">
        <v>83.944954128440401</v>
      </c>
      <c r="I398" s="71">
        <v>0.85276894768966205</v>
      </c>
      <c r="J398" s="68">
        <v>93.119266055045898</v>
      </c>
      <c r="K398" s="71">
        <v>0.88334956526348996</v>
      </c>
      <c r="L398" s="68">
        <v>82.262996941896006</v>
      </c>
      <c r="M398" s="71">
        <v>1</v>
      </c>
      <c r="N398" s="68">
        <v>100</v>
      </c>
      <c r="O398" s="71">
        <v>0.87735189558529902</v>
      </c>
      <c r="P398" s="68">
        <v>98.009188361408903</v>
      </c>
      <c r="Q398" s="71"/>
      <c r="R398" s="68"/>
    </row>
    <row r="399" spans="1:18" x14ac:dyDescent="0.2">
      <c r="A399" s="72" t="s">
        <v>1112</v>
      </c>
      <c r="B399" s="66" t="s">
        <v>1113</v>
      </c>
      <c r="C399" s="67">
        <v>69</v>
      </c>
      <c r="D399" s="67" t="s">
        <v>334</v>
      </c>
      <c r="E399" s="71">
        <v>0.75749119440448298</v>
      </c>
      <c r="F399" s="68">
        <v>77.9816513761468</v>
      </c>
      <c r="G399" s="71">
        <v>0.68641392077360097</v>
      </c>
      <c r="H399" s="68">
        <v>21.253822629969399</v>
      </c>
      <c r="I399" s="71">
        <v>0.77410265628089703</v>
      </c>
      <c r="J399" s="68">
        <v>71.406727828746199</v>
      </c>
      <c r="K399" s="71">
        <v>0.867478025066171</v>
      </c>
      <c r="L399" s="68">
        <v>76.452599388379198</v>
      </c>
      <c r="M399" s="71">
        <v>0.45946136990174602</v>
      </c>
      <c r="N399" s="68">
        <v>23.700305810397602</v>
      </c>
      <c r="O399" s="71">
        <v>1</v>
      </c>
      <c r="P399" s="68">
        <v>100</v>
      </c>
      <c r="Q399" s="71"/>
      <c r="R399" s="68"/>
    </row>
    <row r="400" spans="1:18" x14ac:dyDescent="0.2">
      <c r="A400" s="72" t="s">
        <v>1114</v>
      </c>
      <c r="B400" s="66" t="s">
        <v>1115</v>
      </c>
      <c r="C400" s="67">
        <v>67</v>
      </c>
      <c r="D400" s="67" t="s">
        <v>334</v>
      </c>
      <c r="E400" s="71">
        <v>0.88122041522905503</v>
      </c>
      <c r="F400" s="68">
        <v>94.423223834988505</v>
      </c>
      <c r="G400" s="71">
        <v>0.81757537390175405</v>
      </c>
      <c r="H400" s="68">
        <v>66.844919786096298</v>
      </c>
      <c r="I400" s="71">
        <v>0.80122834795776599</v>
      </c>
      <c r="J400" s="68">
        <v>82.429335370511794</v>
      </c>
      <c r="K400" s="71">
        <v>0.87271796074194996</v>
      </c>
      <c r="L400" s="68">
        <v>63.254392666157401</v>
      </c>
      <c r="M400" s="71">
        <v>0.91834916864608096</v>
      </c>
      <c r="N400" s="68">
        <v>90.145148968678399</v>
      </c>
      <c r="O400" s="71">
        <v>0.99623122489772198</v>
      </c>
      <c r="P400" s="68">
        <v>99.770290964777999</v>
      </c>
      <c r="Q400" s="71"/>
      <c r="R400" s="68"/>
    </row>
    <row r="401" spans="1:18" x14ac:dyDescent="0.2">
      <c r="A401" s="72" t="s">
        <v>1116</v>
      </c>
      <c r="B401" s="66" t="s">
        <v>1117</v>
      </c>
      <c r="C401" s="67">
        <v>69</v>
      </c>
      <c r="D401" s="67" t="s">
        <v>334</v>
      </c>
      <c r="E401" s="71">
        <v>0.86063620043524303</v>
      </c>
      <c r="F401" s="68">
        <v>96.024464831804295</v>
      </c>
      <c r="G401" s="71">
        <v>0.77035309606551305</v>
      </c>
      <c r="H401" s="68">
        <v>47.094801223241603</v>
      </c>
      <c r="I401" s="71">
        <v>0.81457377073749404</v>
      </c>
      <c r="J401" s="68">
        <v>85.626911314984696</v>
      </c>
      <c r="K401" s="71">
        <v>0.84174321432987498</v>
      </c>
      <c r="L401" s="68">
        <v>68.654434250764496</v>
      </c>
      <c r="M401" s="71">
        <v>0.87651092104332995</v>
      </c>
      <c r="N401" s="68">
        <v>94.6483180428135</v>
      </c>
      <c r="O401" s="71">
        <v>1</v>
      </c>
      <c r="P401" s="68">
        <v>100</v>
      </c>
      <c r="Q401" s="71"/>
      <c r="R401" s="68"/>
    </row>
    <row r="402" spans="1:18" x14ac:dyDescent="0.2">
      <c r="A402" s="72" t="s">
        <v>1118</v>
      </c>
      <c r="B402" s="66" t="s">
        <v>1119</v>
      </c>
      <c r="C402" s="67">
        <v>69</v>
      </c>
      <c r="D402" s="67" t="s">
        <v>334</v>
      </c>
      <c r="E402" s="71">
        <v>0.76214229156324598</v>
      </c>
      <c r="F402" s="68">
        <v>79.510703363914402</v>
      </c>
      <c r="G402" s="71">
        <v>0.79624462169333399</v>
      </c>
      <c r="H402" s="68">
        <v>58.256880733944897</v>
      </c>
      <c r="I402" s="71">
        <v>0.77320679946033799</v>
      </c>
      <c r="J402" s="68">
        <v>71.100917431192698</v>
      </c>
      <c r="K402" s="71">
        <v>0.78068617515040195</v>
      </c>
      <c r="L402" s="68">
        <v>48.929663608562699</v>
      </c>
      <c r="M402" s="71">
        <v>0.62204000848236396</v>
      </c>
      <c r="N402" s="68">
        <v>63.149847094801203</v>
      </c>
      <c r="O402" s="71">
        <v>0.838533853029794</v>
      </c>
      <c r="P402" s="68">
        <v>96.784073506891303</v>
      </c>
      <c r="Q402" s="71"/>
      <c r="R402" s="68"/>
    </row>
    <row r="403" spans="1:18" x14ac:dyDescent="0.2">
      <c r="A403" s="72" t="s">
        <v>1120</v>
      </c>
      <c r="B403" s="66" t="s">
        <v>1121</v>
      </c>
      <c r="C403" s="67">
        <v>69</v>
      </c>
      <c r="D403" s="67" t="s">
        <v>334</v>
      </c>
      <c r="E403" s="71">
        <v>0.849290305707744</v>
      </c>
      <c r="F403" s="68">
        <v>94.801223241590193</v>
      </c>
      <c r="G403" s="71">
        <v>0.83407650342564099</v>
      </c>
      <c r="H403" s="68">
        <v>74.159021406727803</v>
      </c>
      <c r="I403" s="71">
        <v>0.81429338551476205</v>
      </c>
      <c r="J403" s="68">
        <v>85.321100917431195</v>
      </c>
      <c r="K403" s="71">
        <v>0.84880617483547205</v>
      </c>
      <c r="L403" s="68">
        <v>71.253822629969406</v>
      </c>
      <c r="M403" s="71">
        <v>0.74927546476284701</v>
      </c>
      <c r="N403" s="68">
        <v>84.097859327217094</v>
      </c>
      <c r="O403" s="71">
        <v>1</v>
      </c>
      <c r="P403" s="68">
        <v>100</v>
      </c>
      <c r="Q403" s="71"/>
      <c r="R403" s="68"/>
    </row>
    <row r="404" spans="1:18" x14ac:dyDescent="0.2">
      <c r="A404" s="72" t="s">
        <v>1122</v>
      </c>
      <c r="B404" s="66" t="s">
        <v>1123</v>
      </c>
      <c r="C404" s="67">
        <v>69</v>
      </c>
      <c r="D404" s="67" t="s">
        <v>334</v>
      </c>
      <c r="E404" s="71">
        <v>0.85234268197227303</v>
      </c>
      <c r="F404" s="68">
        <v>95.107033639143694</v>
      </c>
      <c r="G404" s="71">
        <v>0.85373555608172602</v>
      </c>
      <c r="H404" s="68">
        <v>81.957186544342505</v>
      </c>
      <c r="I404" s="71">
        <v>0.81486776917663695</v>
      </c>
      <c r="J404" s="68">
        <v>85.779816513761503</v>
      </c>
      <c r="K404" s="71">
        <v>0.85952159521917104</v>
      </c>
      <c r="L404" s="68">
        <v>74.464831804281303</v>
      </c>
      <c r="M404" s="71">
        <v>0.80582455644306195</v>
      </c>
      <c r="N404" s="68">
        <v>89.602446483180401</v>
      </c>
      <c r="O404" s="71">
        <v>0.92776393294077097</v>
      </c>
      <c r="P404" s="68">
        <v>98.468606431853004</v>
      </c>
      <c r="Q404" s="71"/>
      <c r="R404" s="68"/>
    </row>
    <row r="405" spans="1:18" x14ac:dyDescent="0.2">
      <c r="A405" s="72" t="s">
        <v>1124</v>
      </c>
      <c r="B405" s="66" t="s">
        <v>1125</v>
      </c>
      <c r="C405" s="67">
        <v>69</v>
      </c>
      <c r="D405" s="67" t="s">
        <v>334</v>
      </c>
      <c r="E405" s="71">
        <v>0.81232544448890998</v>
      </c>
      <c r="F405" s="68">
        <v>89.755351681957194</v>
      </c>
      <c r="G405" s="71">
        <v>0.74475835444691996</v>
      </c>
      <c r="H405" s="68">
        <v>38.6850152905199</v>
      </c>
      <c r="I405" s="71">
        <v>0.78686975044961305</v>
      </c>
      <c r="J405" s="68">
        <v>76.146788990825698</v>
      </c>
      <c r="K405" s="71">
        <v>0.87316516409762002</v>
      </c>
      <c r="L405" s="68">
        <v>79.663608562691095</v>
      </c>
      <c r="M405" s="71">
        <v>0.69979500954265905</v>
      </c>
      <c r="N405" s="68">
        <v>76.758409785932699</v>
      </c>
      <c r="O405" s="71">
        <v>0.95703894390773503</v>
      </c>
      <c r="P405" s="68">
        <v>98.774885145482401</v>
      </c>
      <c r="Q405" s="71"/>
      <c r="R405" s="68"/>
    </row>
    <row r="406" spans="1:18" x14ac:dyDescent="0.2">
      <c r="A406" s="72" t="s">
        <v>1126</v>
      </c>
      <c r="B406" s="66" t="s">
        <v>1127</v>
      </c>
      <c r="C406" s="67">
        <v>69</v>
      </c>
      <c r="D406" s="67" t="s">
        <v>334</v>
      </c>
      <c r="E406" s="71">
        <v>0.91295646264159003</v>
      </c>
      <c r="F406" s="68">
        <v>99.541284403669707</v>
      </c>
      <c r="G406" s="71">
        <v>0.88615754513599199</v>
      </c>
      <c r="H406" s="68">
        <v>90.519877675841002</v>
      </c>
      <c r="I406" s="71">
        <v>0.87981201570850898</v>
      </c>
      <c r="J406" s="68">
        <v>96.024464831804295</v>
      </c>
      <c r="K406" s="71">
        <v>0.87249566292040703</v>
      </c>
      <c r="L406" s="68">
        <v>79.051987767584095</v>
      </c>
      <c r="M406" s="71">
        <v>0.95426592210362604</v>
      </c>
      <c r="N406" s="68">
        <v>97.247706422018396</v>
      </c>
      <c r="O406" s="71">
        <v>0.97205116733941599</v>
      </c>
      <c r="P406" s="68">
        <v>99.081163859111797</v>
      </c>
      <c r="Q406" s="71"/>
      <c r="R406" s="68"/>
    </row>
    <row r="407" spans="1:18" x14ac:dyDescent="0.2">
      <c r="A407" s="72" t="s">
        <v>1128</v>
      </c>
      <c r="B407" s="66" t="s">
        <v>1129</v>
      </c>
      <c r="C407" s="67">
        <v>69</v>
      </c>
      <c r="D407" s="67" t="s">
        <v>334</v>
      </c>
      <c r="E407" s="71">
        <v>0.91356794631072202</v>
      </c>
      <c r="F407" s="68">
        <v>99.6941896024465</v>
      </c>
      <c r="G407" s="71">
        <v>0.83675779584633603</v>
      </c>
      <c r="H407" s="68">
        <v>75.229357798165097</v>
      </c>
      <c r="I407" s="71">
        <v>0.84786581616984802</v>
      </c>
      <c r="J407" s="68">
        <v>92.354740061162104</v>
      </c>
      <c r="K407" s="71">
        <v>0.92188156097377105</v>
      </c>
      <c r="L407" s="68">
        <v>92.660550458715605</v>
      </c>
      <c r="M407" s="71">
        <v>0.96133455856365302</v>
      </c>
      <c r="N407" s="68">
        <v>97.400611620795104</v>
      </c>
      <c r="O407" s="71">
        <v>1</v>
      </c>
      <c r="P407" s="68">
        <v>100</v>
      </c>
      <c r="Q407" s="71"/>
      <c r="R407" s="68"/>
    </row>
    <row r="408" spans="1:18" x14ac:dyDescent="0.2">
      <c r="A408" s="72" t="s">
        <v>1130</v>
      </c>
      <c r="B408" s="66" t="s">
        <v>1131</v>
      </c>
      <c r="C408" s="67">
        <v>67</v>
      </c>
      <c r="D408" s="67" t="s">
        <v>334</v>
      </c>
      <c r="E408" s="71">
        <v>0.86762726934162504</v>
      </c>
      <c r="F408" s="68">
        <v>91.978609625668497</v>
      </c>
      <c r="G408" s="71">
        <v>0.89385138823753696</v>
      </c>
      <c r="H408" s="68">
        <v>94.346829640947306</v>
      </c>
      <c r="I408" s="71">
        <v>0.83298614245878</v>
      </c>
      <c r="J408" s="68">
        <v>90.0687547746371</v>
      </c>
      <c r="K408" s="71">
        <v>0.88417431731412099</v>
      </c>
      <c r="L408" s="68">
        <v>69.136745607333793</v>
      </c>
      <c r="M408" s="71">
        <v>0.99257719714964399</v>
      </c>
      <c r="N408" s="68">
        <v>98.472116119174899</v>
      </c>
      <c r="O408" s="71">
        <v>0.73454730154804504</v>
      </c>
      <c r="P408" s="68">
        <v>82.695252679938704</v>
      </c>
      <c r="Q408" s="71"/>
      <c r="R408" s="68"/>
    </row>
    <row r="409" spans="1:18" x14ac:dyDescent="0.2">
      <c r="A409" s="72" t="s">
        <v>1132</v>
      </c>
      <c r="B409" s="66" t="s">
        <v>1133</v>
      </c>
      <c r="C409" s="67">
        <v>67</v>
      </c>
      <c r="D409" s="67" t="s">
        <v>334</v>
      </c>
      <c r="E409" s="71">
        <v>0.91596048619769099</v>
      </c>
      <c r="F409" s="68">
        <v>99.388846447670005</v>
      </c>
      <c r="G409" s="71">
        <v>0.88371634996640103</v>
      </c>
      <c r="H409" s="68">
        <v>92.055003819709697</v>
      </c>
      <c r="I409" s="71">
        <v>0.89799570335053003</v>
      </c>
      <c r="J409" s="68">
        <v>98.777692895339996</v>
      </c>
      <c r="K409" s="71">
        <v>0.94470436497901</v>
      </c>
      <c r="L409" s="68">
        <v>95.0343773873186</v>
      </c>
      <c r="M409" s="71">
        <v>1</v>
      </c>
      <c r="N409" s="68">
        <v>100</v>
      </c>
      <c r="O409" s="71">
        <v>0.85338601269251402</v>
      </c>
      <c r="P409" s="68">
        <v>92.189892802450203</v>
      </c>
      <c r="Q409" s="71"/>
      <c r="R409" s="68"/>
    </row>
    <row r="410" spans="1:18" x14ac:dyDescent="0.2">
      <c r="A410" s="72" t="s">
        <v>1134</v>
      </c>
      <c r="B410" s="66" t="s">
        <v>1135</v>
      </c>
      <c r="C410" s="67">
        <v>67</v>
      </c>
      <c r="D410" s="67" t="s">
        <v>334</v>
      </c>
      <c r="E410" s="71">
        <v>0.90583904808096005</v>
      </c>
      <c r="F410" s="68">
        <v>97.937356760886203</v>
      </c>
      <c r="G410" s="71">
        <v>0.90628653968685002</v>
      </c>
      <c r="H410" s="68">
        <v>97.097020626432396</v>
      </c>
      <c r="I410" s="71">
        <v>0.87317276101138896</v>
      </c>
      <c r="J410" s="68">
        <v>96.256684491978604</v>
      </c>
      <c r="K410" s="71">
        <v>0.93904986676219204</v>
      </c>
      <c r="L410" s="68">
        <v>93.964858670740995</v>
      </c>
      <c r="M410" s="71">
        <v>0.96288598574821904</v>
      </c>
      <c r="N410" s="68">
        <v>95.263559969442298</v>
      </c>
      <c r="O410" s="71">
        <v>0.84780008719614997</v>
      </c>
      <c r="P410" s="68">
        <v>91.653905053598805</v>
      </c>
      <c r="Q410" s="71"/>
      <c r="R410" s="68"/>
    </row>
    <row r="411" spans="1:18" x14ac:dyDescent="0.2">
      <c r="A411" s="72" t="s">
        <v>1136</v>
      </c>
      <c r="B411" s="66" t="s">
        <v>1137</v>
      </c>
      <c r="C411" s="67">
        <v>67</v>
      </c>
      <c r="D411" s="67" t="s">
        <v>334</v>
      </c>
      <c r="E411" s="71">
        <v>0.906839186107124</v>
      </c>
      <c r="F411" s="68">
        <v>98.242933537051201</v>
      </c>
      <c r="G411" s="71">
        <v>0.93904562084728904</v>
      </c>
      <c r="H411" s="68">
        <v>99.388846447670005</v>
      </c>
      <c r="I411" s="71">
        <v>0.83581571080411499</v>
      </c>
      <c r="J411" s="68">
        <v>90.603514132925895</v>
      </c>
      <c r="K411" s="71">
        <v>0.96433504983639595</v>
      </c>
      <c r="L411" s="68">
        <v>98.242933537051201</v>
      </c>
      <c r="M411" s="71">
        <v>0.89979216152019004</v>
      </c>
      <c r="N411" s="68">
        <v>86.6310160427808</v>
      </c>
      <c r="O411" s="71">
        <v>0.89520738752763096</v>
      </c>
      <c r="P411" s="68">
        <v>94.640122511485401</v>
      </c>
      <c r="Q411" s="71"/>
      <c r="R411" s="68"/>
    </row>
    <row r="412" spans="1:18" x14ac:dyDescent="0.2">
      <c r="A412" s="72" t="s">
        <v>1138</v>
      </c>
      <c r="B412" s="66" t="s">
        <v>1139</v>
      </c>
      <c r="C412" s="67">
        <v>67</v>
      </c>
      <c r="D412" s="67" t="s">
        <v>334</v>
      </c>
      <c r="E412" s="71">
        <v>0.90649113082631705</v>
      </c>
      <c r="F412" s="68">
        <v>98.166539343009902</v>
      </c>
      <c r="G412" s="71">
        <v>0.90402523380942001</v>
      </c>
      <c r="H412" s="68">
        <v>96.485867074102401</v>
      </c>
      <c r="I412" s="71">
        <v>0.84219125254598903</v>
      </c>
      <c r="J412" s="68">
        <v>91.825821237585899</v>
      </c>
      <c r="K412" s="71">
        <v>0.93729172920813497</v>
      </c>
      <c r="L412" s="68">
        <v>93.277310924369701</v>
      </c>
      <c r="M412" s="71">
        <v>0.95546318289786203</v>
      </c>
      <c r="N412" s="68">
        <v>94.423223834988505</v>
      </c>
      <c r="O412" s="71">
        <v>0.89348425567017997</v>
      </c>
      <c r="P412" s="68">
        <v>94.486983154670696</v>
      </c>
      <c r="Q412" s="71"/>
      <c r="R412" s="68"/>
    </row>
    <row r="413" spans="1:18" x14ac:dyDescent="0.2">
      <c r="A413" s="72" t="s">
        <v>1140</v>
      </c>
      <c r="B413" s="66" t="s">
        <v>1141</v>
      </c>
      <c r="C413" s="67">
        <v>67</v>
      </c>
      <c r="D413" s="67" t="s">
        <v>334</v>
      </c>
      <c r="E413" s="71">
        <v>0.829376426639169</v>
      </c>
      <c r="F413" s="68">
        <v>85.179526355996998</v>
      </c>
      <c r="G413" s="71">
        <v>0.90781239284349202</v>
      </c>
      <c r="H413" s="68">
        <v>97.326203208556194</v>
      </c>
      <c r="I413" s="71">
        <v>0.79267354365843701</v>
      </c>
      <c r="J413" s="68">
        <v>79.373567608861705</v>
      </c>
      <c r="K413" s="71">
        <v>0.86815874173456997</v>
      </c>
      <c r="L413" s="68">
        <v>60.733384262796001</v>
      </c>
      <c r="M413" s="71">
        <v>0.89608076009501203</v>
      </c>
      <c r="N413" s="68">
        <v>85.637891520244494</v>
      </c>
      <c r="O413" s="71">
        <v>0.68215669486433606</v>
      </c>
      <c r="P413" s="68">
        <v>76.263399693721297</v>
      </c>
      <c r="Q413" s="71"/>
      <c r="R413" s="68"/>
    </row>
    <row r="414" spans="1:18" x14ac:dyDescent="0.2">
      <c r="A414" s="72" t="s">
        <v>1142</v>
      </c>
      <c r="B414" s="66" t="s">
        <v>1143</v>
      </c>
      <c r="C414" s="67">
        <v>67</v>
      </c>
      <c r="D414" s="67" t="s">
        <v>334</v>
      </c>
      <c r="E414" s="71">
        <v>0.80342799957767097</v>
      </c>
      <c r="F414" s="68">
        <v>79.908326967150501</v>
      </c>
      <c r="G414" s="71">
        <v>0.86068394332318898</v>
      </c>
      <c r="H414" s="68">
        <v>84.797555385790702</v>
      </c>
      <c r="I414" s="71">
        <v>0.86416860533408102</v>
      </c>
      <c r="J414" s="68">
        <v>95.0343773873186</v>
      </c>
      <c r="K414" s="71">
        <v>0.85530017309028405</v>
      </c>
      <c r="L414" s="68">
        <v>53.017570664629503</v>
      </c>
      <c r="M414" s="71">
        <v>0.92948337292161498</v>
      </c>
      <c r="N414" s="68">
        <v>92.055003819709697</v>
      </c>
      <c r="O414" s="71">
        <v>0.50750390321918604</v>
      </c>
      <c r="P414" s="68">
        <v>50.995405819295598</v>
      </c>
      <c r="Q414" s="71"/>
      <c r="R414" s="68"/>
    </row>
    <row r="415" spans="1:18" x14ac:dyDescent="0.2">
      <c r="A415" s="72" t="s">
        <v>1144</v>
      </c>
      <c r="B415" s="66" t="s">
        <v>1145</v>
      </c>
      <c r="C415" s="67">
        <v>67</v>
      </c>
      <c r="D415" s="67" t="s">
        <v>334</v>
      </c>
      <c r="E415" s="71">
        <v>0.75483561205356098</v>
      </c>
      <c r="F415" s="68">
        <v>65.775401069518693</v>
      </c>
      <c r="G415" s="71">
        <v>0.87734928798133904</v>
      </c>
      <c r="H415" s="68">
        <v>90.450725744843396</v>
      </c>
      <c r="I415" s="71">
        <v>0.73546805349412003</v>
      </c>
      <c r="J415" s="68">
        <v>57.983193277310903</v>
      </c>
      <c r="K415" s="71">
        <v>0.81776867224735506</v>
      </c>
      <c r="L415" s="68">
        <v>38.2734912146677</v>
      </c>
      <c r="M415" s="71">
        <v>0.76618171021377701</v>
      </c>
      <c r="N415" s="68">
        <v>57.4484339190222</v>
      </c>
      <c r="O415" s="71">
        <v>0.57741033633121497</v>
      </c>
      <c r="P415" s="68">
        <v>61.562021439509898</v>
      </c>
      <c r="Q415" s="71"/>
      <c r="R415" s="68"/>
    </row>
    <row r="416" spans="1:18" x14ac:dyDescent="0.2">
      <c r="A416" s="72" t="s">
        <v>1146</v>
      </c>
      <c r="B416" s="66" t="s">
        <v>1147</v>
      </c>
      <c r="C416" s="67">
        <v>67</v>
      </c>
      <c r="D416" s="67" t="s">
        <v>334</v>
      </c>
      <c r="E416" s="71">
        <v>0.79445699653651802</v>
      </c>
      <c r="F416" s="68">
        <v>77.387318563789194</v>
      </c>
      <c r="G416" s="71">
        <v>0.75506789918037098</v>
      </c>
      <c r="H416" s="68">
        <v>42.857142857142897</v>
      </c>
      <c r="I416" s="71">
        <v>0.68829793543977702</v>
      </c>
      <c r="J416" s="68">
        <v>39.1138273491215</v>
      </c>
      <c r="K416" s="71">
        <v>0.90444586763162305</v>
      </c>
      <c r="L416" s="68">
        <v>79.526355996944204</v>
      </c>
      <c r="M416" s="71">
        <v>0.762470308788599</v>
      </c>
      <c r="N416" s="68">
        <v>56.760886172650899</v>
      </c>
      <c r="O416" s="71">
        <v>0.86200297164222195</v>
      </c>
      <c r="P416" s="68">
        <v>92.879019908116405</v>
      </c>
      <c r="Q416" s="71"/>
      <c r="R416" s="68"/>
    </row>
    <row r="417" spans="1:18" x14ac:dyDescent="0.2">
      <c r="A417" s="72" t="s">
        <v>1148</v>
      </c>
      <c r="B417" s="66" t="s">
        <v>1149</v>
      </c>
      <c r="C417" s="67">
        <v>67</v>
      </c>
      <c r="D417" s="67" t="s">
        <v>334</v>
      </c>
      <c r="E417" s="71">
        <v>0.87497221920398305</v>
      </c>
      <c r="F417" s="68">
        <v>93.506493506493499</v>
      </c>
      <c r="G417" s="71">
        <v>0.86076408994236298</v>
      </c>
      <c r="H417" s="68">
        <v>84.9503437738732</v>
      </c>
      <c r="I417" s="71">
        <v>0.81408384200865502</v>
      </c>
      <c r="J417" s="68">
        <v>85.790679908326993</v>
      </c>
      <c r="K417" s="71">
        <v>0.88445017458917097</v>
      </c>
      <c r="L417" s="68">
        <v>69.289533995416306</v>
      </c>
      <c r="M417" s="71">
        <v>0.89979216152019004</v>
      </c>
      <c r="N417" s="68">
        <v>86.6310160427808</v>
      </c>
      <c r="O417" s="71">
        <v>0.91577082795953801</v>
      </c>
      <c r="P417" s="68">
        <v>95.8652373660031</v>
      </c>
      <c r="Q417" s="71"/>
      <c r="R417" s="68"/>
    </row>
    <row r="418" spans="1:18" x14ac:dyDescent="0.2">
      <c r="A418" s="72" t="s">
        <v>1150</v>
      </c>
      <c r="B418" s="66" t="s">
        <v>1151</v>
      </c>
      <c r="C418" s="67">
        <v>69</v>
      </c>
      <c r="D418" s="67" t="s">
        <v>334</v>
      </c>
      <c r="E418" s="71">
        <v>0.72328010475023896</v>
      </c>
      <c r="F418" s="68">
        <v>67.889908256880702</v>
      </c>
      <c r="G418" s="71">
        <v>0.57983520928043197</v>
      </c>
      <c r="H418" s="68">
        <v>8.5626911314984699</v>
      </c>
      <c r="I418" s="71">
        <v>0.66536039976412997</v>
      </c>
      <c r="J418" s="68">
        <v>18.501529051987799</v>
      </c>
      <c r="K418" s="71">
        <v>0.86299635419657195</v>
      </c>
      <c r="L418" s="68">
        <v>75.076452599388404</v>
      </c>
      <c r="M418" s="71">
        <v>0.537216370962041</v>
      </c>
      <c r="N418" s="68">
        <v>41.590214067278303</v>
      </c>
      <c r="O418" s="71">
        <v>0.97099218954801902</v>
      </c>
      <c r="P418" s="68">
        <v>98.928024502297106</v>
      </c>
      <c r="Q418" s="71"/>
      <c r="R418" s="68"/>
    </row>
    <row r="419" spans="1:18" x14ac:dyDescent="0.2">
      <c r="A419" s="72" t="s">
        <v>1152</v>
      </c>
      <c r="B419" s="66" t="s">
        <v>1153</v>
      </c>
      <c r="C419" s="67">
        <v>69</v>
      </c>
      <c r="D419" s="67" t="s">
        <v>334</v>
      </c>
      <c r="E419" s="71">
        <v>0.707917528603762</v>
      </c>
      <c r="F419" s="68">
        <v>62.232415902140701</v>
      </c>
      <c r="G419" s="71">
        <v>0.68559892821887503</v>
      </c>
      <c r="H419" s="68">
        <v>20.948012232415898</v>
      </c>
      <c r="I419" s="71">
        <v>0.78395295043646696</v>
      </c>
      <c r="J419" s="68">
        <v>74.770642201834903</v>
      </c>
      <c r="K419" s="71">
        <v>0.94506868461812099</v>
      </c>
      <c r="L419" s="68">
        <v>95.871559633027502</v>
      </c>
      <c r="M419" s="71">
        <v>0.41704955114158498</v>
      </c>
      <c r="N419" s="68">
        <v>16.8195718654434</v>
      </c>
      <c r="O419" s="71"/>
      <c r="P419" s="68"/>
      <c r="Q419" s="71"/>
      <c r="R419" s="68"/>
    </row>
    <row r="420" spans="1:18" x14ac:dyDescent="0.2">
      <c r="A420" s="72" t="s">
        <v>1154</v>
      </c>
      <c r="B420" s="66" t="s">
        <v>1155</v>
      </c>
      <c r="C420" s="67">
        <v>69</v>
      </c>
      <c r="D420" s="67" t="s">
        <v>334</v>
      </c>
      <c r="E420" s="71">
        <v>0.86129925381401695</v>
      </c>
      <c r="F420" s="68">
        <v>96.177370030581002</v>
      </c>
      <c r="G420" s="71">
        <v>0.85511411306088303</v>
      </c>
      <c r="H420" s="68">
        <v>82.262996941896006</v>
      </c>
      <c r="I420" s="71">
        <v>0.81787654105441898</v>
      </c>
      <c r="J420" s="68">
        <v>86.850152905198797</v>
      </c>
      <c r="K420" s="71">
        <v>0.92048934890704304</v>
      </c>
      <c r="L420" s="68">
        <v>92.201834862385297</v>
      </c>
      <c r="M420" s="71">
        <v>0.72100091892273999</v>
      </c>
      <c r="N420" s="68">
        <v>79.816513761467903</v>
      </c>
      <c r="O420" s="71">
        <v>0.99201534712499895</v>
      </c>
      <c r="P420" s="68">
        <v>99.234303215926502</v>
      </c>
      <c r="Q420" s="71"/>
      <c r="R420" s="68"/>
    </row>
    <row r="421" spans="1:18" x14ac:dyDescent="0.2">
      <c r="A421" s="72" t="s">
        <v>399</v>
      </c>
      <c r="B421" s="66" t="s">
        <v>1156</v>
      </c>
      <c r="C421" s="67">
        <v>69</v>
      </c>
      <c r="D421" s="67" t="s">
        <v>334</v>
      </c>
      <c r="E421" s="71">
        <v>0.74919643388039803</v>
      </c>
      <c r="F421" s="68">
        <v>75.535168195718697</v>
      </c>
      <c r="G421" s="71">
        <v>0.67184426779372397</v>
      </c>
      <c r="H421" s="68">
        <v>18.042813455657502</v>
      </c>
      <c r="I421" s="71">
        <v>0.76252305667410403</v>
      </c>
      <c r="J421" s="68">
        <v>65.902140672782906</v>
      </c>
      <c r="K421" s="71">
        <v>0.88875041303711899</v>
      </c>
      <c r="L421" s="68">
        <v>83.486238532110093</v>
      </c>
      <c r="M421" s="71">
        <v>0.48066727928182701</v>
      </c>
      <c r="N421" s="68">
        <v>28.593272171253801</v>
      </c>
      <c r="O421" s="71">
        <v>0.94219715261521597</v>
      </c>
      <c r="P421" s="68">
        <v>98.621745788667695</v>
      </c>
      <c r="Q421" s="71"/>
      <c r="R421" s="68"/>
    </row>
    <row r="422" spans="1:18" x14ac:dyDescent="0.2">
      <c r="A422" s="72" t="s">
        <v>748</v>
      </c>
      <c r="B422" s="66" t="s">
        <v>1157</v>
      </c>
      <c r="C422" s="67">
        <v>69</v>
      </c>
      <c r="D422" s="67" t="s">
        <v>334</v>
      </c>
      <c r="E422" s="71">
        <v>0.77760130442227404</v>
      </c>
      <c r="F422" s="68">
        <v>83.486238532110093</v>
      </c>
      <c r="G422" s="71">
        <v>0.79629613607286998</v>
      </c>
      <c r="H422" s="68">
        <v>58.409785932721697</v>
      </c>
      <c r="I422" s="71">
        <v>0.77607066371107103</v>
      </c>
      <c r="J422" s="68">
        <v>72.629969418960201</v>
      </c>
      <c r="K422" s="71">
        <v>0.889689745718789</v>
      </c>
      <c r="L422" s="68">
        <v>84.097859327217094</v>
      </c>
      <c r="M422" s="71">
        <v>0.60790273556231</v>
      </c>
      <c r="N422" s="68">
        <v>60.091743119265999</v>
      </c>
      <c r="O422" s="71">
        <v>0.81804724104633297</v>
      </c>
      <c r="P422" s="68">
        <v>95.8652373660031</v>
      </c>
      <c r="Q422" s="71"/>
      <c r="R422" s="68"/>
    </row>
    <row r="423" spans="1:18" x14ac:dyDescent="0.2">
      <c r="A423" s="72" t="s">
        <v>1158</v>
      </c>
      <c r="B423" s="66" t="s">
        <v>1159</v>
      </c>
      <c r="C423" s="67">
        <v>69</v>
      </c>
      <c r="D423" s="67" t="s">
        <v>334</v>
      </c>
      <c r="E423" s="71">
        <v>0.92007356972810905</v>
      </c>
      <c r="F423" s="68">
        <v>99.847094801223193</v>
      </c>
      <c r="G423" s="71">
        <v>0.92222579435646501</v>
      </c>
      <c r="H423" s="68">
        <v>96.788990825688103</v>
      </c>
      <c r="I423" s="71">
        <v>0.85601685720439002</v>
      </c>
      <c r="J423" s="68">
        <v>93.577981651376106</v>
      </c>
      <c r="K423" s="71">
        <v>0.91733973019625203</v>
      </c>
      <c r="L423" s="68">
        <v>91.284403669724796</v>
      </c>
      <c r="M423" s="71">
        <v>0.90478546688343797</v>
      </c>
      <c r="N423" s="68">
        <v>95.412844036697294</v>
      </c>
      <c r="O423" s="71">
        <v>1</v>
      </c>
      <c r="P423" s="68">
        <v>100</v>
      </c>
      <c r="Q423" s="71"/>
      <c r="R423" s="68"/>
    </row>
    <row r="424" spans="1:18" x14ac:dyDescent="0.2">
      <c r="A424" s="72" t="s">
        <v>1160</v>
      </c>
      <c r="B424" s="66" t="s">
        <v>1161</v>
      </c>
      <c r="C424" s="67">
        <v>69</v>
      </c>
      <c r="D424" s="67" t="s">
        <v>334</v>
      </c>
      <c r="E424" s="71">
        <v>0.70942054885244399</v>
      </c>
      <c r="F424" s="68">
        <v>62.844036697247702</v>
      </c>
      <c r="G424" s="71">
        <v>0.71629300450865696</v>
      </c>
      <c r="H424" s="68">
        <v>29.816513761467899</v>
      </c>
      <c r="I424" s="71">
        <v>0.70145239490645095</v>
      </c>
      <c r="J424" s="68">
        <v>33.6391437308869</v>
      </c>
      <c r="K424" s="71">
        <v>0.76385691439646297</v>
      </c>
      <c r="L424" s="68">
        <v>44.3425076452599</v>
      </c>
      <c r="M424" s="71">
        <v>0.60083409910228303</v>
      </c>
      <c r="N424" s="68">
        <v>57.798165137614703</v>
      </c>
      <c r="O424" s="71">
        <v>0.76466633134836803</v>
      </c>
      <c r="P424" s="68">
        <v>92.343032159264894</v>
      </c>
      <c r="Q424" s="71"/>
      <c r="R424" s="68"/>
    </row>
    <row r="425" spans="1:18" x14ac:dyDescent="0.2">
      <c r="A425" s="72" t="s">
        <v>1162</v>
      </c>
      <c r="B425" s="66" t="s">
        <v>1163</v>
      </c>
      <c r="C425" s="67">
        <v>69</v>
      </c>
      <c r="D425" s="67" t="s">
        <v>334</v>
      </c>
      <c r="E425" s="71">
        <v>0.63807560184662504</v>
      </c>
      <c r="F425" s="68">
        <v>40.519877675841002</v>
      </c>
      <c r="G425" s="71">
        <v>0.56424251138359505</v>
      </c>
      <c r="H425" s="68">
        <v>6.8807339449541303</v>
      </c>
      <c r="I425" s="71">
        <v>0.63622934091809202</v>
      </c>
      <c r="J425" s="68">
        <v>11.926605504587201</v>
      </c>
      <c r="K425" s="71">
        <v>0.85342533072931304</v>
      </c>
      <c r="L425" s="68">
        <v>73.088685015290494</v>
      </c>
      <c r="M425" s="71">
        <v>0.36050045946136999</v>
      </c>
      <c r="N425" s="68">
        <v>11.1620795107034</v>
      </c>
      <c r="O425" s="71">
        <v>0.77598036674075399</v>
      </c>
      <c r="P425" s="68">
        <v>93.721286370597198</v>
      </c>
      <c r="Q425" s="71"/>
      <c r="R425" s="68"/>
    </row>
    <row r="426" spans="1:18" x14ac:dyDescent="0.2">
      <c r="A426" s="72" t="s">
        <v>732</v>
      </c>
      <c r="B426" s="66" t="s">
        <v>1164</v>
      </c>
      <c r="C426" s="67">
        <v>69</v>
      </c>
      <c r="D426" s="67" t="s">
        <v>334</v>
      </c>
      <c r="E426" s="71">
        <v>0.79804473958779198</v>
      </c>
      <c r="F426" s="68">
        <v>87.614678899082605</v>
      </c>
      <c r="G426" s="71">
        <v>0.81978398177453604</v>
      </c>
      <c r="H426" s="68">
        <v>68.348623853210995</v>
      </c>
      <c r="I426" s="71">
        <v>0.70802466799000296</v>
      </c>
      <c r="J426" s="68">
        <v>36.544342507645297</v>
      </c>
      <c r="K426" s="71">
        <v>0.94019055088299297</v>
      </c>
      <c r="L426" s="68">
        <v>95.107033639143694</v>
      </c>
      <c r="M426" s="71">
        <v>0.75634410122287399</v>
      </c>
      <c r="N426" s="68">
        <v>85.626911314984696</v>
      </c>
      <c r="O426" s="71">
        <v>0.76588039606855396</v>
      </c>
      <c r="P426" s="68">
        <v>92.802450229708995</v>
      </c>
      <c r="Q426" s="71"/>
      <c r="R426" s="68"/>
    </row>
    <row r="427" spans="1:18" x14ac:dyDescent="0.2">
      <c r="A427" s="72" t="s">
        <v>1165</v>
      </c>
      <c r="B427" s="66" t="s">
        <v>1166</v>
      </c>
      <c r="C427" s="67">
        <v>69</v>
      </c>
      <c r="D427" s="67" t="s">
        <v>334</v>
      </c>
      <c r="E427" s="71">
        <v>0.78284627050751598</v>
      </c>
      <c r="F427" s="68">
        <v>84.403669724770694</v>
      </c>
      <c r="G427" s="71">
        <v>0.81879648377633096</v>
      </c>
      <c r="H427" s="68">
        <v>68.042813455657495</v>
      </c>
      <c r="I427" s="71">
        <v>0.729803973069312</v>
      </c>
      <c r="J427" s="68">
        <v>47.400611620795097</v>
      </c>
      <c r="K427" s="71">
        <v>0.79010838667034899</v>
      </c>
      <c r="L427" s="68">
        <v>52.752293577981597</v>
      </c>
      <c r="M427" s="71">
        <v>0.74220682830282003</v>
      </c>
      <c r="N427" s="68">
        <v>82.721712538226299</v>
      </c>
      <c r="O427" s="71">
        <v>0.83331568071876605</v>
      </c>
      <c r="P427" s="68">
        <v>96.477794793261893</v>
      </c>
      <c r="Q427" s="71"/>
      <c r="R427" s="68"/>
    </row>
    <row r="428" spans="1:18" x14ac:dyDescent="0.2">
      <c r="A428" s="72" t="s">
        <v>1167</v>
      </c>
      <c r="B428" s="66" t="s">
        <v>1168</v>
      </c>
      <c r="C428" s="67">
        <v>69</v>
      </c>
      <c r="D428" s="67" t="s">
        <v>334</v>
      </c>
      <c r="E428" s="71">
        <v>0.78561692902223901</v>
      </c>
      <c r="F428" s="68">
        <v>85.168195718654403</v>
      </c>
      <c r="G428" s="71">
        <v>0.79974125147082298</v>
      </c>
      <c r="H428" s="68">
        <v>60.091743119265999</v>
      </c>
      <c r="I428" s="71">
        <v>0.73219433220496599</v>
      </c>
      <c r="J428" s="68">
        <v>48.165137614678898</v>
      </c>
      <c r="K428" s="71">
        <v>0.81306456358594204</v>
      </c>
      <c r="L428" s="68">
        <v>58.409785932721697</v>
      </c>
      <c r="M428" s="71">
        <v>0.74220682830282003</v>
      </c>
      <c r="N428" s="68">
        <v>82.721712538226299</v>
      </c>
      <c r="O428" s="71">
        <v>0.840877669546646</v>
      </c>
      <c r="P428" s="68">
        <v>96.937212863705994</v>
      </c>
      <c r="Q428" s="71"/>
      <c r="R428" s="68"/>
    </row>
    <row r="429" spans="1:18" x14ac:dyDescent="0.2">
      <c r="A429" s="72" t="s">
        <v>1169</v>
      </c>
      <c r="B429" s="66" t="s">
        <v>1170</v>
      </c>
      <c r="C429" s="67">
        <v>69</v>
      </c>
      <c r="D429" s="67" t="s">
        <v>334</v>
      </c>
      <c r="E429" s="71">
        <v>0.72517592702309197</v>
      </c>
      <c r="F429" s="68">
        <v>68.807339449541303</v>
      </c>
      <c r="G429" s="71">
        <v>0.76125931222936505</v>
      </c>
      <c r="H429" s="68">
        <v>44.3425076452599</v>
      </c>
      <c r="I429" s="71">
        <v>0.67777749657820097</v>
      </c>
      <c r="J429" s="68">
        <v>23.853211009174299</v>
      </c>
      <c r="K429" s="71">
        <v>0.85197267086831396</v>
      </c>
      <c r="L429" s="68">
        <v>72.3241590214067</v>
      </c>
      <c r="M429" s="71">
        <v>0.60083409910228303</v>
      </c>
      <c r="N429" s="68">
        <v>57.798165137614703</v>
      </c>
      <c r="O429" s="71">
        <v>0.73403605633729696</v>
      </c>
      <c r="P429" s="68">
        <v>89.586523736600299</v>
      </c>
      <c r="Q429" s="71"/>
      <c r="R429" s="68"/>
    </row>
    <row r="430" spans="1:18" x14ac:dyDescent="0.2">
      <c r="A430" s="72" t="s">
        <v>1171</v>
      </c>
      <c r="B430" s="66" t="s">
        <v>1172</v>
      </c>
      <c r="C430" s="67">
        <v>69</v>
      </c>
      <c r="D430" s="67" t="s">
        <v>334</v>
      </c>
      <c r="E430" s="71">
        <v>0.73165670293682095</v>
      </c>
      <c r="F430" s="68">
        <v>70.642201834862405</v>
      </c>
      <c r="G430" s="71">
        <v>0.80245431599035899</v>
      </c>
      <c r="H430" s="68">
        <v>61.620795107033601</v>
      </c>
      <c r="I430" s="71">
        <v>0.74527452117463</v>
      </c>
      <c r="J430" s="68">
        <v>56.269113149847101</v>
      </c>
      <c r="K430" s="71">
        <v>0.81693688471072901</v>
      </c>
      <c r="L430" s="68">
        <v>60.091743119265999</v>
      </c>
      <c r="M430" s="71">
        <v>0.66445182724252505</v>
      </c>
      <c r="N430" s="68">
        <v>72.171253822630007</v>
      </c>
      <c r="O430" s="71">
        <v>0.62916596556586002</v>
      </c>
      <c r="P430" s="68">
        <v>75.803981623277195</v>
      </c>
      <c r="Q430" s="71"/>
      <c r="R430" s="68"/>
    </row>
    <row r="431" spans="1:18" x14ac:dyDescent="0.2">
      <c r="A431" s="72" t="s">
        <v>1173</v>
      </c>
      <c r="B431" s="66" t="s">
        <v>1174</v>
      </c>
      <c r="C431" s="67">
        <v>69</v>
      </c>
      <c r="D431" s="67" t="s">
        <v>334</v>
      </c>
      <c r="E431" s="71">
        <v>0.36641415945093703</v>
      </c>
      <c r="F431" s="68">
        <v>1.6819571865443399</v>
      </c>
      <c r="G431" s="71">
        <v>0.37133031800487598</v>
      </c>
      <c r="H431" s="68">
        <v>0.91743119266055095</v>
      </c>
      <c r="I431" s="71">
        <v>0.50703153960129399</v>
      </c>
      <c r="J431" s="68">
        <v>1.8348623853210999</v>
      </c>
      <c r="K431" s="71">
        <v>0.42071022739692299</v>
      </c>
      <c r="L431" s="68">
        <v>3.8226299694189598</v>
      </c>
      <c r="M431" s="71">
        <v>0.24740227610094001</v>
      </c>
      <c r="N431" s="68">
        <v>5.3516819571865399</v>
      </c>
      <c r="O431" s="71">
        <v>0.285596436150652</v>
      </c>
      <c r="P431" s="68">
        <v>15.9264931087289</v>
      </c>
      <c r="Q431" s="71"/>
      <c r="R431" s="68"/>
    </row>
    <row r="432" spans="1:18" x14ac:dyDescent="0.2">
      <c r="A432" s="72" t="s">
        <v>1175</v>
      </c>
      <c r="B432" s="66" t="s">
        <v>1176</v>
      </c>
      <c r="C432" s="67">
        <v>69</v>
      </c>
      <c r="D432" s="67" t="s">
        <v>334</v>
      </c>
      <c r="E432" s="71">
        <v>0.33195700867913303</v>
      </c>
      <c r="F432" s="68">
        <v>1.0703363914373101</v>
      </c>
      <c r="G432" s="71">
        <v>0.33057204540276902</v>
      </c>
      <c r="H432" s="68">
        <v>0.76452599388379205</v>
      </c>
      <c r="I432" s="71">
        <v>0.48635261150521802</v>
      </c>
      <c r="J432" s="68">
        <v>1.5290519877675799</v>
      </c>
      <c r="K432" s="71">
        <v>0.61448874451857805</v>
      </c>
      <c r="L432" s="68">
        <v>16.3608562691131</v>
      </c>
      <c r="M432" s="71">
        <v>0</v>
      </c>
      <c r="N432" s="68">
        <v>1.2232415902140701</v>
      </c>
      <c r="O432" s="71">
        <v>0.22837164196909901</v>
      </c>
      <c r="P432" s="68">
        <v>9.4946401225114894</v>
      </c>
      <c r="Q432" s="71"/>
      <c r="R432" s="68"/>
    </row>
    <row r="433" spans="1:18" x14ac:dyDescent="0.2">
      <c r="A433" s="72" t="s">
        <v>1177</v>
      </c>
      <c r="B433" s="66" t="s">
        <v>1178</v>
      </c>
      <c r="C433" s="67">
        <v>69</v>
      </c>
      <c r="D433" s="67" t="s">
        <v>334</v>
      </c>
      <c r="E433" s="71">
        <v>0.33085329712035799</v>
      </c>
      <c r="F433" s="68">
        <v>0.91743119266055095</v>
      </c>
      <c r="G433" s="71">
        <v>0.32669576938183498</v>
      </c>
      <c r="H433" s="68">
        <v>0.61162079510703404</v>
      </c>
      <c r="I433" s="71">
        <v>0.48617027816049302</v>
      </c>
      <c r="J433" s="68">
        <v>1.3761467889908301</v>
      </c>
      <c r="K433" s="71">
        <v>0.53944506761581301</v>
      </c>
      <c r="L433" s="68">
        <v>9.3272171253822602</v>
      </c>
      <c r="M433" s="71">
        <v>0</v>
      </c>
      <c r="N433" s="68">
        <v>1.2232415902140701</v>
      </c>
      <c r="O433" s="71">
        <v>0.30195537044364901</v>
      </c>
      <c r="P433" s="68">
        <v>17.764165390505401</v>
      </c>
      <c r="Q433" s="71"/>
      <c r="R433" s="68"/>
    </row>
    <row r="434" spans="1:18" x14ac:dyDescent="0.2">
      <c r="A434" s="72" t="s">
        <v>1179</v>
      </c>
      <c r="B434" s="66" t="s">
        <v>1180</v>
      </c>
      <c r="C434" s="67">
        <v>69</v>
      </c>
      <c r="D434" s="67" t="s">
        <v>334</v>
      </c>
      <c r="E434" s="71">
        <v>0.70267333340277904</v>
      </c>
      <c r="F434" s="68">
        <v>60.091743119265999</v>
      </c>
      <c r="G434" s="71">
        <v>0.70627623278532103</v>
      </c>
      <c r="H434" s="68">
        <v>26.299694189602398</v>
      </c>
      <c r="I434" s="71">
        <v>0.73834039847404898</v>
      </c>
      <c r="J434" s="68">
        <v>52.446483180428103</v>
      </c>
      <c r="K434" s="71">
        <v>0.77218394405220003</v>
      </c>
      <c r="L434" s="68">
        <v>46.024464831804302</v>
      </c>
      <c r="M434" s="71">
        <v>0.62204000848236396</v>
      </c>
      <c r="N434" s="68">
        <v>63.149847094801203</v>
      </c>
      <c r="O434" s="71">
        <v>0.67452608321996199</v>
      </c>
      <c r="P434" s="68">
        <v>83.307810107197596</v>
      </c>
      <c r="Q434" s="71"/>
      <c r="R434" s="68"/>
    </row>
    <row r="435" spans="1:18" x14ac:dyDescent="0.2">
      <c r="A435" s="72" t="s">
        <v>1181</v>
      </c>
      <c r="B435" s="66" t="s">
        <v>1182</v>
      </c>
      <c r="C435" s="67">
        <v>69</v>
      </c>
      <c r="D435" s="67" t="s">
        <v>334</v>
      </c>
      <c r="E435" s="71">
        <v>0.76429693227342299</v>
      </c>
      <c r="F435" s="68">
        <v>80.122324159021403</v>
      </c>
      <c r="G435" s="71">
        <v>0.78110983673345702</v>
      </c>
      <c r="H435" s="68">
        <v>52.293577981651403</v>
      </c>
      <c r="I435" s="71">
        <v>0.78197476610705496</v>
      </c>
      <c r="J435" s="68">
        <v>74.617737003058096</v>
      </c>
      <c r="K435" s="71">
        <v>0.80792008882549504</v>
      </c>
      <c r="L435" s="68">
        <v>55.9633027522936</v>
      </c>
      <c r="M435" s="71">
        <v>0.72100091892273999</v>
      </c>
      <c r="N435" s="68">
        <v>79.816513761467903</v>
      </c>
      <c r="O435" s="71">
        <v>0.72947905077836905</v>
      </c>
      <c r="P435" s="68">
        <v>89.433384379785593</v>
      </c>
      <c r="Q435" s="71"/>
      <c r="R435" s="68"/>
    </row>
    <row r="436" spans="1:18" x14ac:dyDescent="0.2">
      <c r="A436" s="72" t="s">
        <v>1183</v>
      </c>
      <c r="B436" s="66" t="s">
        <v>1184</v>
      </c>
      <c r="C436" s="67">
        <v>69</v>
      </c>
      <c r="D436" s="67" t="s">
        <v>334</v>
      </c>
      <c r="E436" s="71">
        <v>0.70726849494547295</v>
      </c>
      <c r="F436" s="68">
        <v>61.926605504587201</v>
      </c>
      <c r="G436" s="71">
        <v>0.81871211007387701</v>
      </c>
      <c r="H436" s="68">
        <v>67.889908256880702</v>
      </c>
      <c r="I436" s="71">
        <v>0.74645700371120605</v>
      </c>
      <c r="J436" s="68">
        <v>56.727828746177401</v>
      </c>
      <c r="K436" s="71">
        <v>0.68680181392102801</v>
      </c>
      <c r="L436" s="68">
        <v>27.217125382262999</v>
      </c>
      <c r="M436" s="71">
        <v>0.69979500954265905</v>
      </c>
      <c r="N436" s="68">
        <v>76.758409785932699</v>
      </c>
      <c r="O436" s="71">
        <v>0.58457653747859295</v>
      </c>
      <c r="P436" s="68">
        <v>67.687595712098002</v>
      </c>
      <c r="Q436" s="71"/>
      <c r="R436" s="68"/>
    </row>
    <row r="437" spans="1:18" x14ac:dyDescent="0.2">
      <c r="A437" s="72" t="s">
        <v>1130</v>
      </c>
      <c r="B437" s="66" t="s">
        <v>1185</v>
      </c>
      <c r="C437" s="67">
        <v>69</v>
      </c>
      <c r="D437" s="67" t="s">
        <v>334</v>
      </c>
      <c r="E437" s="71">
        <v>0.66251086240994295</v>
      </c>
      <c r="F437" s="68">
        <v>47.400611620795097</v>
      </c>
      <c r="G437" s="71">
        <v>0.72212943885200098</v>
      </c>
      <c r="H437" s="68">
        <v>32.262996941895999</v>
      </c>
      <c r="I437" s="71">
        <v>0.72429108430975198</v>
      </c>
      <c r="J437" s="68">
        <v>44.1896024464832</v>
      </c>
      <c r="K437" s="71">
        <v>0.80183866959816097</v>
      </c>
      <c r="L437" s="68">
        <v>54.587155963302699</v>
      </c>
      <c r="M437" s="71">
        <v>0.47359864282179998</v>
      </c>
      <c r="N437" s="68">
        <v>26.758409785932699</v>
      </c>
      <c r="O437" s="71">
        <v>0.59069647646799905</v>
      </c>
      <c r="P437" s="68">
        <v>69.218989280244998</v>
      </c>
      <c r="Q437" s="71"/>
      <c r="R437" s="68"/>
    </row>
    <row r="438" spans="1:18" x14ac:dyDescent="0.2">
      <c r="A438" s="72" t="s">
        <v>1186</v>
      </c>
      <c r="B438" s="66" t="s">
        <v>1187</v>
      </c>
      <c r="C438" s="67">
        <v>69</v>
      </c>
      <c r="D438" s="67" t="s">
        <v>334</v>
      </c>
      <c r="E438" s="71">
        <v>0.42796626048241698</v>
      </c>
      <c r="F438" s="68">
        <v>3.6697247706421998</v>
      </c>
      <c r="G438" s="71">
        <v>0.51846825124923301</v>
      </c>
      <c r="H438" s="68">
        <v>3.8226299694189598</v>
      </c>
      <c r="I438" s="71">
        <v>0.47451335657267102</v>
      </c>
      <c r="J438" s="68">
        <v>1.0703363914373101</v>
      </c>
      <c r="K438" s="71">
        <v>0.475856591115767</v>
      </c>
      <c r="L438" s="68">
        <v>5.5045871559632999</v>
      </c>
      <c r="M438" s="71">
        <v>0.17671591150067101</v>
      </c>
      <c r="N438" s="68">
        <v>3.21100917431193</v>
      </c>
      <c r="O438" s="71">
        <v>0.49427719197374198</v>
      </c>
      <c r="P438" s="68">
        <v>50.995405819295598</v>
      </c>
      <c r="Q438" s="71"/>
      <c r="R438" s="68"/>
    </row>
    <row r="439" spans="1:18" x14ac:dyDescent="0.2">
      <c r="A439" s="72" t="s">
        <v>1188</v>
      </c>
      <c r="B439" s="66" t="s">
        <v>1189</v>
      </c>
      <c r="C439" s="67">
        <v>69</v>
      </c>
      <c r="D439" s="67" t="s">
        <v>334</v>
      </c>
      <c r="E439" s="71">
        <v>0.75433043773591202</v>
      </c>
      <c r="F439" s="68">
        <v>76.911314984709506</v>
      </c>
      <c r="G439" s="71">
        <v>0.77488160608508205</v>
      </c>
      <c r="H439" s="68">
        <v>49.388379204892999</v>
      </c>
      <c r="I439" s="71">
        <v>0.73900634375441199</v>
      </c>
      <c r="J439" s="68">
        <v>52.905198776758397</v>
      </c>
      <c r="K439" s="71">
        <v>0.95727340757944901</v>
      </c>
      <c r="L439" s="68">
        <v>97.400611620795104</v>
      </c>
      <c r="M439" s="71">
        <v>0.53014773450201502</v>
      </c>
      <c r="N439" s="68">
        <v>39.755351681957201</v>
      </c>
      <c r="O439" s="71">
        <v>0.77034309675860402</v>
      </c>
      <c r="P439" s="68">
        <v>93.261868300153097</v>
      </c>
      <c r="Q439" s="71"/>
      <c r="R439" s="68"/>
    </row>
    <row r="440" spans="1:18" x14ac:dyDescent="0.2">
      <c r="A440" s="72" t="s">
        <v>1190</v>
      </c>
      <c r="B440" s="66" t="s">
        <v>1191</v>
      </c>
      <c r="C440" s="67">
        <v>69</v>
      </c>
      <c r="D440" s="67" t="s">
        <v>334</v>
      </c>
      <c r="E440" s="71">
        <v>0.80910423327691905</v>
      </c>
      <c r="F440" s="68">
        <v>89.449541284403693</v>
      </c>
      <c r="G440" s="71">
        <v>0.86734413448109204</v>
      </c>
      <c r="H440" s="68">
        <v>86.085626911315003</v>
      </c>
      <c r="I440" s="71">
        <v>0.811448936603821</v>
      </c>
      <c r="J440" s="68">
        <v>83.944954128440401</v>
      </c>
      <c r="K440" s="71">
        <v>0.904868342503659</v>
      </c>
      <c r="L440" s="68">
        <v>88.226299694189606</v>
      </c>
      <c r="M440" s="71">
        <v>0.60790273556231</v>
      </c>
      <c r="N440" s="68">
        <v>60.091743119265999</v>
      </c>
      <c r="O440" s="71">
        <v>0.85395701723371298</v>
      </c>
      <c r="P440" s="68">
        <v>97.243491577335405</v>
      </c>
      <c r="Q440" s="71"/>
      <c r="R440" s="68"/>
    </row>
    <row r="441" spans="1:18" x14ac:dyDescent="0.2">
      <c r="A441" s="72" t="s">
        <v>1192</v>
      </c>
      <c r="B441" s="66" t="s">
        <v>1193</v>
      </c>
      <c r="C441" s="67">
        <v>69</v>
      </c>
      <c r="D441" s="67" t="s">
        <v>334</v>
      </c>
      <c r="E441" s="71">
        <v>0.76179827054402205</v>
      </c>
      <c r="F441" s="68">
        <v>79.204892966360802</v>
      </c>
      <c r="G441" s="71">
        <v>0.78915800591288998</v>
      </c>
      <c r="H441" s="68">
        <v>55.3516819571865</v>
      </c>
      <c r="I441" s="71">
        <v>0.78656615012404296</v>
      </c>
      <c r="J441" s="68">
        <v>75.840978593272197</v>
      </c>
      <c r="K441" s="71">
        <v>0.89644312412201399</v>
      </c>
      <c r="L441" s="68">
        <v>85.779816513761503</v>
      </c>
      <c r="M441" s="71">
        <v>0.69979500954265905</v>
      </c>
      <c r="N441" s="68">
        <v>76.758409785932699</v>
      </c>
      <c r="O441" s="71">
        <v>0.63702906301850404</v>
      </c>
      <c r="P441" s="68">
        <v>77.641653905053602</v>
      </c>
      <c r="Q441" s="71"/>
      <c r="R441" s="68"/>
    </row>
    <row r="442" spans="1:18" x14ac:dyDescent="0.2">
      <c r="A442" s="72" t="s">
        <v>1194</v>
      </c>
      <c r="B442" s="66" t="s">
        <v>1195</v>
      </c>
      <c r="C442" s="67">
        <v>69</v>
      </c>
      <c r="D442" s="67" t="s">
        <v>334</v>
      </c>
      <c r="E442" s="71">
        <v>0.56053075057157398</v>
      </c>
      <c r="F442" s="68">
        <v>20.183486238532101</v>
      </c>
      <c r="G442" s="71">
        <v>0.71688643360153903</v>
      </c>
      <c r="H442" s="68">
        <v>30.4281345565749</v>
      </c>
      <c r="I442" s="71">
        <v>0.66301071169555703</v>
      </c>
      <c r="J442" s="68">
        <v>17.737003058104001</v>
      </c>
      <c r="K442" s="71">
        <v>0.65463782681103999</v>
      </c>
      <c r="L442" s="68">
        <v>22.0183486238532</v>
      </c>
      <c r="M442" s="71">
        <v>0.41704955114158498</v>
      </c>
      <c r="N442" s="68">
        <v>16.8195718654434</v>
      </c>
      <c r="O442" s="71">
        <v>0.35106922960814901</v>
      </c>
      <c r="P442" s="68">
        <v>24.655436447166899</v>
      </c>
      <c r="Q442" s="71"/>
      <c r="R442" s="68"/>
    </row>
    <row r="443" spans="1:18" x14ac:dyDescent="0.2">
      <c r="A443" s="72" t="s">
        <v>1196</v>
      </c>
      <c r="B443" s="66" t="s">
        <v>1197</v>
      </c>
      <c r="C443" s="67">
        <v>69</v>
      </c>
      <c r="D443" s="67" t="s">
        <v>334</v>
      </c>
      <c r="E443" s="71">
        <v>0.74870739341639203</v>
      </c>
      <c r="F443" s="68">
        <v>75.382262996941904</v>
      </c>
      <c r="G443" s="71">
        <v>0.865788345799548</v>
      </c>
      <c r="H443" s="68">
        <v>85.321100917431195</v>
      </c>
      <c r="I443" s="71">
        <v>0.79962025674585802</v>
      </c>
      <c r="J443" s="68">
        <v>80.275229357798196</v>
      </c>
      <c r="K443" s="71">
        <v>0.86838290176833299</v>
      </c>
      <c r="L443" s="68">
        <v>77.064220183486199</v>
      </c>
      <c r="M443" s="71">
        <v>0.50894182512193398</v>
      </c>
      <c r="N443" s="68">
        <v>33.944954128440401</v>
      </c>
      <c r="O443" s="71">
        <v>0.70080363764628695</v>
      </c>
      <c r="P443" s="68">
        <v>86.676875957120998</v>
      </c>
      <c r="Q443" s="71"/>
      <c r="R443" s="68"/>
    </row>
    <row r="444" spans="1:18" x14ac:dyDescent="0.2">
      <c r="A444" s="72" t="s">
        <v>1198</v>
      </c>
      <c r="B444" s="66" t="s">
        <v>1199</v>
      </c>
      <c r="C444" s="67">
        <v>69</v>
      </c>
      <c r="D444" s="67" t="s">
        <v>334</v>
      </c>
      <c r="E444" s="71">
        <v>0.75112979324108997</v>
      </c>
      <c r="F444" s="68">
        <v>76.299694189602405</v>
      </c>
      <c r="G444" s="71">
        <v>0.68674902574099495</v>
      </c>
      <c r="H444" s="68">
        <v>21.406727828746199</v>
      </c>
      <c r="I444" s="71">
        <v>0.77649857699833802</v>
      </c>
      <c r="J444" s="68">
        <v>73.088685015290494</v>
      </c>
      <c r="K444" s="71">
        <v>0.91293138100521298</v>
      </c>
      <c r="L444" s="68">
        <v>90.366972477064195</v>
      </c>
      <c r="M444" s="71">
        <v>0.72806955538276596</v>
      </c>
      <c r="N444" s="68">
        <v>80.122324159021403</v>
      </c>
      <c r="O444" s="71">
        <v>0.65140042707813695</v>
      </c>
      <c r="P444" s="68">
        <v>79.632465543644699</v>
      </c>
      <c r="Q444" s="71"/>
      <c r="R444" s="68"/>
    </row>
    <row r="445" spans="1:18" x14ac:dyDescent="0.2">
      <c r="A445" s="72" t="s">
        <v>1200</v>
      </c>
      <c r="B445" s="66" t="s">
        <v>1201</v>
      </c>
      <c r="C445" s="67">
        <v>69</v>
      </c>
      <c r="D445" s="67" t="s">
        <v>334</v>
      </c>
      <c r="E445" s="71">
        <v>0.61741593559503505</v>
      </c>
      <c r="F445" s="68">
        <v>35.168195718654403</v>
      </c>
      <c r="G445" s="71">
        <v>0.73793795265025997</v>
      </c>
      <c r="H445" s="68">
        <v>36.850152905198797</v>
      </c>
      <c r="I445" s="71">
        <v>0.67803750951563702</v>
      </c>
      <c r="J445" s="68">
        <v>24.159021406727799</v>
      </c>
      <c r="K445" s="71">
        <v>0.80800312654519801</v>
      </c>
      <c r="L445" s="68">
        <v>56.116207951070301</v>
      </c>
      <c r="M445" s="71">
        <v>0.44532409698169201</v>
      </c>
      <c r="N445" s="68">
        <v>21.406727828746199</v>
      </c>
      <c r="O445" s="71">
        <v>0.41777699228238702</v>
      </c>
      <c r="P445" s="68">
        <v>37.519142419601799</v>
      </c>
      <c r="Q445" s="71"/>
      <c r="R445" s="68"/>
    </row>
    <row r="446" spans="1:18" x14ac:dyDescent="0.2">
      <c r="A446" s="72" t="s">
        <v>1202</v>
      </c>
      <c r="B446" s="66" t="s">
        <v>1203</v>
      </c>
      <c r="C446" s="67">
        <v>69</v>
      </c>
      <c r="D446" s="67" t="s">
        <v>334</v>
      </c>
      <c r="E446" s="71">
        <v>0.61811933114326001</v>
      </c>
      <c r="F446" s="68">
        <v>35.626911314984703</v>
      </c>
      <c r="G446" s="71">
        <v>0.68970837863309098</v>
      </c>
      <c r="H446" s="68">
        <v>22.17125382263</v>
      </c>
      <c r="I446" s="71">
        <v>0.75622923529920505</v>
      </c>
      <c r="J446" s="68">
        <v>62.385321100917402</v>
      </c>
      <c r="K446" s="71">
        <v>0.80899908892202699</v>
      </c>
      <c r="L446" s="68">
        <v>56.574923547400601</v>
      </c>
      <c r="M446" s="71">
        <v>0.44532409698169201</v>
      </c>
      <c r="N446" s="68">
        <v>21.406727828746199</v>
      </c>
      <c r="O446" s="71">
        <v>0.39033585588028402</v>
      </c>
      <c r="P446" s="68">
        <v>32.312404287901998</v>
      </c>
      <c r="Q446" s="71"/>
      <c r="R446" s="68"/>
    </row>
    <row r="447" spans="1:18" x14ac:dyDescent="0.2">
      <c r="A447" s="72" t="s">
        <v>1204</v>
      </c>
      <c r="B447" s="66" t="s">
        <v>1205</v>
      </c>
      <c r="C447" s="67">
        <v>69</v>
      </c>
      <c r="D447" s="67" t="s">
        <v>334</v>
      </c>
      <c r="E447" s="71">
        <v>0.67642834529144802</v>
      </c>
      <c r="F447" s="68">
        <v>51.987767584097902</v>
      </c>
      <c r="G447" s="71">
        <v>0.77766680023787005</v>
      </c>
      <c r="H447" s="68">
        <v>51.223241590214101</v>
      </c>
      <c r="I447" s="71">
        <v>0.85242305960373599</v>
      </c>
      <c r="J447" s="68">
        <v>92.966360856269105</v>
      </c>
      <c r="K447" s="71">
        <v>0.77968497568356998</v>
      </c>
      <c r="L447" s="68">
        <v>48.318042813455698</v>
      </c>
      <c r="M447" s="71">
        <v>0.63617728140241703</v>
      </c>
      <c r="N447" s="68">
        <v>66.360856269113199</v>
      </c>
      <c r="O447" s="71">
        <v>0.33618960952964899</v>
      </c>
      <c r="P447" s="68">
        <v>22.2052067381317</v>
      </c>
      <c r="Q447" s="71"/>
      <c r="R447" s="68"/>
    </row>
    <row r="448" spans="1:18" x14ac:dyDescent="0.2">
      <c r="A448" s="72" t="s">
        <v>1206</v>
      </c>
      <c r="B448" s="66" t="s">
        <v>1207</v>
      </c>
      <c r="C448" s="67">
        <v>69</v>
      </c>
      <c r="D448" s="67" t="s">
        <v>334</v>
      </c>
      <c r="E448" s="71">
        <v>0.86511466243172197</v>
      </c>
      <c r="F448" s="68">
        <v>96.788990825688103</v>
      </c>
      <c r="G448" s="71">
        <v>0.87008730607379603</v>
      </c>
      <c r="H448" s="68">
        <v>87.155963302752298</v>
      </c>
      <c r="I448" s="71">
        <v>0.97183060730196702</v>
      </c>
      <c r="J448" s="68">
        <v>99.847094801223193</v>
      </c>
      <c r="K448" s="71">
        <v>0.90606848981434995</v>
      </c>
      <c r="L448" s="68">
        <v>88.6850152905199</v>
      </c>
      <c r="M448" s="71">
        <v>0.86237364812327699</v>
      </c>
      <c r="N448" s="68">
        <v>93.577981651376106</v>
      </c>
      <c r="O448" s="71">
        <v>0.71521326084522197</v>
      </c>
      <c r="P448" s="68">
        <v>87.901990811638598</v>
      </c>
      <c r="Q448" s="71"/>
      <c r="R448" s="68"/>
    </row>
    <row r="449" spans="1:18" x14ac:dyDescent="0.2">
      <c r="A449" s="72" t="s">
        <v>1208</v>
      </c>
      <c r="B449" s="66" t="s">
        <v>1209</v>
      </c>
      <c r="C449" s="67">
        <v>69</v>
      </c>
      <c r="D449" s="67" t="s">
        <v>334</v>
      </c>
      <c r="E449" s="71">
        <v>0.82674000810117998</v>
      </c>
      <c r="F449" s="68">
        <v>91.437308868501503</v>
      </c>
      <c r="G449" s="71">
        <v>0.87598693969434405</v>
      </c>
      <c r="H449" s="68">
        <v>88.6850152905199</v>
      </c>
      <c r="I449" s="71">
        <v>0.86209503996518999</v>
      </c>
      <c r="J449" s="68">
        <v>94.954128440367001</v>
      </c>
      <c r="K449" s="71">
        <v>1</v>
      </c>
      <c r="L449" s="68">
        <v>100</v>
      </c>
      <c r="M449" s="71">
        <v>1</v>
      </c>
      <c r="N449" s="68">
        <v>100</v>
      </c>
      <c r="O449" s="71">
        <v>0.39561806084636902</v>
      </c>
      <c r="P449" s="68">
        <v>33.690658499234303</v>
      </c>
      <c r="Q449" s="71"/>
      <c r="R449" s="68"/>
    </row>
    <row r="450" spans="1:18" x14ac:dyDescent="0.2">
      <c r="A450" s="72" t="s">
        <v>1210</v>
      </c>
      <c r="B450" s="66" t="s">
        <v>1211</v>
      </c>
      <c r="C450" s="67">
        <v>69</v>
      </c>
      <c r="D450" s="67" t="s">
        <v>334</v>
      </c>
      <c r="E450" s="71">
        <v>0.87322000698260205</v>
      </c>
      <c r="F450" s="68">
        <v>98.012232415902105</v>
      </c>
      <c r="G450" s="71">
        <v>0.90473170120591895</v>
      </c>
      <c r="H450" s="68">
        <v>93.883792048929706</v>
      </c>
      <c r="I450" s="71">
        <v>0.86922835630537298</v>
      </c>
      <c r="J450" s="68">
        <v>95.107033639143694</v>
      </c>
      <c r="K450" s="71">
        <v>0.96851674363219198</v>
      </c>
      <c r="L450" s="68">
        <v>98.470948012232398</v>
      </c>
      <c r="M450" s="71">
        <v>1</v>
      </c>
      <c r="N450" s="68">
        <v>100</v>
      </c>
      <c r="O450" s="71">
        <v>0.623623233769529</v>
      </c>
      <c r="P450" s="68">
        <v>75.038284839203698</v>
      </c>
      <c r="Q450" s="71"/>
      <c r="R450" s="68"/>
    </row>
    <row r="451" spans="1:18" x14ac:dyDescent="0.2">
      <c r="A451" s="72" t="s">
        <v>1212</v>
      </c>
      <c r="B451" s="66" t="s">
        <v>1213</v>
      </c>
      <c r="C451" s="67">
        <v>69</v>
      </c>
      <c r="D451" s="67" t="s">
        <v>334</v>
      </c>
      <c r="E451" s="71">
        <v>0.82454713165131099</v>
      </c>
      <c r="F451" s="68">
        <v>91.284403669724796</v>
      </c>
      <c r="G451" s="71">
        <v>0.87739730941849603</v>
      </c>
      <c r="H451" s="68">
        <v>88.9908256880734</v>
      </c>
      <c r="I451" s="71">
        <v>0.803603532018347</v>
      </c>
      <c r="J451" s="68">
        <v>81.039755351681904</v>
      </c>
      <c r="K451" s="71">
        <v>0.90486143093792604</v>
      </c>
      <c r="L451" s="68">
        <v>88.073394495412899</v>
      </c>
      <c r="M451" s="71">
        <v>0.87651092104332995</v>
      </c>
      <c r="N451" s="68">
        <v>94.6483180428135</v>
      </c>
      <c r="O451" s="71">
        <v>0.66036246483845695</v>
      </c>
      <c r="P451" s="68">
        <v>80.857580398162298</v>
      </c>
      <c r="Q451" s="71"/>
      <c r="R451" s="68"/>
    </row>
    <row r="452" spans="1:18" x14ac:dyDescent="0.2">
      <c r="A452" s="72" t="s">
        <v>1214</v>
      </c>
      <c r="B452" s="66" t="s">
        <v>1215</v>
      </c>
      <c r="C452" s="67">
        <v>69</v>
      </c>
      <c r="D452" s="67" t="s">
        <v>334</v>
      </c>
      <c r="E452" s="71">
        <v>0.87025175060734905</v>
      </c>
      <c r="F452" s="68">
        <v>97.553516819571897</v>
      </c>
      <c r="G452" s="71">
        <v>0.89766185111671404</v>
      </c>
      <c r="H452" s="68">
        <v>92.660550458715605</v>
      </c>
      <c r="I452" s="71">
        <v>0.96533598968310297</v>
      </c>
      <c r="J452" s="68">
        <v>99.541284403669707</v>
      </c>
      <c r="K452" s="71">
        <v>0.96312293323707499</v>
      </c>
      <c r="L452" s="68">
        <v>97.859327217125397</v>
      </c>
      <c r="M452" s="71">
        <v>1</v>
      </c>
      <c r="N452" s="68">
        <v>100</v>
      </c>
      <c r="O452" s="71">
        <v>0.52513797899985304</v>
      </c>
      <c r="P452" s="68">
        <v>56.202143950995399</v>
      </c>
      <c r="Q452" s="71"/>
      <c r="R452" s="68"/>
    </row>
    <row r="453" spans="1:18" x14ac:dyDescent="0.2">
      <c r="A453" s="72" t="s">
        <v>1216</v>
      </c>
      <c r="B453" s="66" t="s">
        <v>1217</v>
      </c>
      <c r="C453" s="67">
        <v>69</v>
      </c>
      <c r="D453" s="67" t="s">
        <v>334</v>
      </c>
      <c r="E453" s="71">
        <v>0.85744570104249695</v>
      </c>
      <c r="F453" s="68">
        <v>95.565749235474001</v>
      </c>
      <c r="G453" s="71">
        <v>0.91372880777878795</v>
      </c>
      <c r="H453" s="68">
        <v>95.107033639143694</v>
      </c>
      <c r="I453" s="71">
        <v>0.83169402232076906</v>
      </c>
      <c r="J453" s="68">
        <v>89.602446483180401</v>
      </c>
      <c r="K453" s="71">
        <v>0.94320732562433396</v>
      </c>
      <c r="L453" s="68">
        <v>95.565749235474001</v>
      </c>
      <c r="M453" s="71">
        <v>0.933060012723545</v>
      </c>
      <c r="N453" s="68">
        <v>96.483180428134503</v>
      </c>
      <c r="O453" s="71">
        <v>0.66553833676504603</v>
      </c>
      <c r="P453" s="68">
        <v>81.623277182235796</v>
      </c>
      <c r="Q453" s="71"/>
      <c r="R453" s="68"/>
    </row>
    <row r="454" spans="1:18" x14ac:dyDescent="0.2">
      <c r="A454" s="72" t="s">
        <v>1218</v>
      </c>
      <c r="B454" s="66" t="s">
        <v>1219</v>
      </c>
      <c r="C454" s="67">
        <v>69</v>
      </c>
      <c r="D454" s="67" t="s">
        <v>334</v>
      </c>
      <c r="E454" s="71">
        <v>0.81719012787623002</v>
      </c>
      <c r="F454" s="68">
        <v>90.214067278287501</v>
      </c>
      <c r="G454" s="71">
        <v>0.87552449628872897</v>
      </c>
      <c r="H454" s="68">
        <v>88.226299694189606</v>
      </c>
      <c r="I454" s="71">
        <v>0.85728404588068796</v>
      </c>
      <c r="J454" s="68">
        <v>94.189602446483207</v>
      </c>
      <c r="K454" s="71">
        <v>0.90583347440097906</v>
      </c>
      <c r="L454" s="68">
        <v>88.532110091743107</v>
      </c>
      <c r="M454" s="71">
        <v>0.86237364812327699</v>
      </c>
      <c r="N454" s="68">
        <v>93.577981651376106</v>
      </c>
      <c r="O454" s="71">
        <v>0.58493497468747702</v>
      </c>
      <c r="P454" s="68">
        <v>67.840735068912693</v>
      </c>
      <c r="Q454" s="71"/>
      <c r="R454" s="68"/>
    </row>
    <row r="455" spans="1:18" x14ac:dyDescent="0.2">
      <c r="A455" s="72" t="s">
        <v>1220</v>
      </c>
      <c r="B455" s="66" t="s">
        <v>1221</v>
      </c>
      <c r="C455" s="67">
        <v>69</v>
      </c>
      <c r="D455" s="67" t="s">
        <v>334</v>
      </c>
      <c r="E455" s="71">
        <v>0.76411121978655305</v>
      </c>
      <c r="F455" s="68">
        <v>79.969418960244695</v>
      </c>
      <c r="G455" s="71">
        <v>0.81140202139023299</v>
      </c>
      <c r="H455" s="68">
        <v>65.902140672782906</v>
      </c>
      <c r="I455" s="71">
        <v>0.77020856795912196</v>
      </c>
      <c r="J455" s="68">
        <v>69.266055045871596</v>
      </c>
      <c r="K455" s="71">
        <v>0.74870703510331105</v>
      </c>
      <c r="L455" s="68">
        <v>39.755351681957201</v>
      </c>
      <c r="M455" s="71">
        <v>0.85530501166325001</v>
      </c>
      <c r="N455" s="68">
        <v>92.660550458715605</v>
      </c>
      <c r="O455" s="71">
        <v>0.63493346281685004</v>
      </c>
      <c r="P455" s="68">
        <v>77.029096477794795</v>
      </c>
      <c r="Q455" s="71"/>
      <c r="R455" s="68"/>
    </row>
    <row r="456" spans="1:18" x14ac:dyDescent="0.2">
      <c r="A456" s="72" t="s">
        <v>1222</v>
      </c>
      <c r="B456" s="66" t="s">
        <v>1223</v>
      </c>
      <c r="C456" s="67">
        <v>69</v>
      </c>
      <c r="D456" s="67" t="s">
        <v>334</v>
      </c>
      <c r="E456" s="71">
        <v>0.75478977223241195</v>
      </c>
      <c r="F456" s="68">
        <v>77.217125382263006</v>
      </c>
      <c r="G456" s="71">
        <v>0.80578858876715298</v>
      </c>
      <c r="H456" s="68">
        <v>63.302752293578003</v>
      </c>
      <c r="I456" s="71">
        <v>0.74767372120619802</v>
      </c>
      <c r="J456" s="68">
        <v>57.798165137614703</v>
      </c>
      <c r="K456" s="71">
        <v>0.76265636063387798</v>
      </c>
      <c r="L456" s="68">
        <v>43.883792048929699</v>
      </c>
      <c r="M456" s="71">
        <v>0.73513819184279405</v>
      </c>
      <c r="N456" s="68">
        <v>81.651376146789005</v>
      </c>
      <c r="O456" s="71">
        <v>0.72269199871203904</v>
      </c>
      <c r="P456" s="68">
        <v>88.973966309341506</v>
      </c>
      <c r="Q456" s="71"/>
      <c r="R456" s="68"/>
    </row>
    <row r="457" spans="1:18" x14ac:dyDescent="0.2">
      <c r="A457" s="72" t="s">
        <v>1224</v>
      </c>
      <c r="B457" s="66" t="s">
        <v>1225</v>
      </c>
      <c r="C457" s="67">
        <v>69</v>
      </c>
      <c r="D457" s="67" t="s">
        <v>334</v>
      </c>
      <c r="E457" s="71">
        <v>0.76194829299924505</v>
      </c>
      <c r="F457" s="68">
        <v>79.357798165137595</v>
      </c>
      <c r="G457" s="71">
        <v>0.86741624931704397</v>
      </c>
      <c r="H457" s="68">
        <v>86.238532110091796</v>
      </c>
      <c r="I457" s="71">
        <v>0.84849174753954004</v>
      </c>
      <c r="J457" s="68">
        <v>92.507645259938798</v>
      </c>
      <c r="K457" s="71">
        <v>0.81551048407666504</v>
      </c>
      <c r="L457" s="68">
        <v>59.633027522935798</v>
      </c>
      <c r="M457" s="71">
        <v>0.79168728352300799</v>
      </c>
      <c r="N457" s="68">
        <v>88.532110091743107</v>
      </c>
      <c r="O457" s="71">
        <v>0.48663570053996902</v>
      </c>
      <c r="P457" s="68">
        <v>50.229709035222101</v>
      </c>
      <c r="Q457" s="71"/>
      <c r="R457" s="68"/>
    </row>
    <row r="458" spans="1:18" x14ac:dyDescent="0.2">
      <c r="A458" s="72" t="s">
        <v>1226</v>
      </c>
      <c r="B458" s="66" t="s">
        <v>1227</v>
      </c>
      <c r="C458" s="67">
        <v>69</v>
      </c>
      <c r="D458" s="67" t="s">
        <v>334</v>
      </c>
      <c r="E458" s="71">
        <v>0.84124804801311803</v>
      </c>
      <c r="F458" s="68">
        <v>93.730886850152899</v>
      </c>
      <c r="G458" s="71">
        <v>0.89439621652451495</v>
      </c>
      <c r="H458" s="68">
        <v>92.048929663608604</v>
      </c>
      <c r="I458" s="71">
        <v>0.90437411569150805</v>
      </c>
      <c r="J458" s="68">
        <v>98.318042813455605</v>
      </c>
      <c r="K458" s="71">
        <v>0.90548502944632403</v>
      </c>
      <c r="L458" s="68">
        <v>88.379204892966399</v>
      </c>
      <c r="M458" s="71">
        <v>0.98254046794373395</v>
      </c>
      <c r="N458" s="68">
        <v>98.623853211009205</v>
      </c>
      <c r="O458" s="71">
        <v>0.51944441045951095</v>
      </c>
      <c r="P458" s="68">
        <v>55.436447166921901</v>
      </c>
      <c r="Q458" s="71"/>
      <c r="R458" s="68"/>
    </row>
    <row r="459" spans="1:18" x14ac:dyDescent="0.2">
      <c r="A459" s="72" t="s">
        <v>603</v>
      </c>
      <c r="B459" s="66" t="s">
        <v>1228</v>
      </c>
      <c r="C459" s="67">
        <v>69</v>
      </c>
      <c r="D459" s="67" t="s">
        <v>334</v>
      </c>
      <c r="E459" s="71">
        <v>0.84587961278831203</v>
      </c>
      <c r="F459" s="68">
        <v>94.189602446483207</v>
      </c>
      <c r="G459" s="71">
        <v>0.936368141445441</v>
      </c>
      <c r="H459" s="68">
        <v>98.165137614678898</v>
      </c>
      <c r="I459" s="71">
        <v>0.83322653521627599</v>
      </c>
      <c r="J459" s="68">
        <v>89.908256880733902</v>
      </c>
      <c r="K459" s="71">
        <v>0.90986608522012602</v>
      </c>
      <c r="L459" s="68">
        <v>89.296636085626901</v>
      </c>
      <c r="M459" s="71">
        <v>0.92599137626351902</v>
      </c>
      <c r="N459" s="68">
        <v>96.330275229357795</v>
      </c>
      <c r="O459" s="71">
        <v>0.62394592579619701</v>
      </c>
      <c r="P459" s="68">
        <v>75.344563552833094</v>
      </c>
      <c r="Q459" s="71"/>
      <c r="R459" s="68"/>
    </row>
    <row r="460" spans="1:18" x14ac:dyDescent="0.2">
      <c r="A460" s="72" t="s">
        <v>1229</v>
      </c>
      <c r="B460" s="66" t="s">
        <v>1230</v>
      </c>
      <c r="C460" s="67">
        <v>69</v>
      </c>
      <c r="D460" s="67" t="s">
        <v>334</v>
      </c>
      <c r="E460" s="71">
        <v>0.76731198086542296</v>
      </c>
      <c r="F460" s="68">
        <v>80.733944954128404</v>
      </c>
      <c r="G460" s="71">
        <v>0.80009726495633404</v>
      </c>
      <c r="H460" s="68">
        <v>60.8562691131498</v>
      </c>
      <c r="I460" s="71">
        <v>0.77197842704897202</v>
      </c>
      <c r="J460" s="68">
        <v>70.642201834862405</v>
      </c>
      <c r="K460" s="71">
        <v>0.82453930199283498</v>
      </c>
      <c r="L460" s="68">
        <v>61.620795107033601</v>
      </c>
      <c r="M460" s="71">
        <v>0.91185410334346495</v>
      </c>
      <c r="N460" s="68">
        <v>95.718654434250794</v>
      </c>
      <c r="O460" s="71">
        <v>0.52809080698551103</v>
      </c>
      <c r="P460" s="68">
        <v>56.967840735068897</v>
      </c>
      <c r="Q460" s="71"/>
      <c r="R460" s="68"/>
    </row>
    <row r="461" spans="1:18" x14ac:dyDescent="0.2">
      <c r="A461" s="72" t="s">
        <v>1231</v>
      </c>
      <c r="B461" s="66" t="s">
        <v>1232</v>
      </c>
      <c r="C461" s="67">
        <v>69</v>
      </c>
      <c r="D461" s="67" t="s">
        <v>334</v>
      </c>
      <c r="E461" s="71">
        <v>0.75376222444347096</v>
      </c>
      <c r="F461" s="68">
        <v>76.758409785932699</v>
      </c>
      <c r="G461" s="71">
        <v>0.904033656733784</v>
      </c>
      <c r="H461" s="68">
        <v>93.730886850152899</v>
      </c>
      <c r="I461" s="71">
        <v>0.78792791355012304</v>
      </c>
      <c r="J461" s="68">
        <v>76.299694189602405</v>
      </c>
      <c r="K461" s="71">
        <v>0.86950705547891405</v>
      </c>
      <c r="L461" s="68">
        <v>77.522935779816507</v>
      </c>
      <c r="M461" s="71">
        <v>0.67858910016257901</v>
      </c>
      <c r="N461" s="68">
        <v>73.700305810397595</v>
      </c>
      <c r="O461" s="71">
        <v>0.52875339629195395</v>
      </c>
      <c r="P461" s="68">
        <v>57.120980091883602</v>
      </c>
      <c r="Q461" s="71"/>
      <c r="R461" s="68"/>
    </row>
    <row r="462" spans="1:18" x14ac:dyDescent="0.2">
      <c r="A462" s="72" t="s">
        <v>1233</v>
      </c>
      <c r="B462" s="66" t="s">
        <v>1234</v>
      </c>
      <c r="C462" s="67">
        <v>69</v>
      </c>
      <c r="D462" s="67" t="s">
        <v>334</v>
      </c>
      <c r="E462" s="71">
        <v>0.73217802739255899</v>
      </c>
      <c r="F462" s="68">
        <v>70.948012232415905</v>
      </c>
      <c r="G462" s="71">
        <v>0.88640447773944897</v>
      </c>
      <c r="H462" s="68">
        <v>90.672782874617695</v>
      </c>
      <c r="I462" s="71">
        <v>0.76281455931097597</v>
      </c>
      <c r="J462" s="68">
        <v>66.055045871559599</v>
      </c>
      <c r="K462" s="71">
        <v>0.911713657803637</v>
      </c>
      <c r="L462" s="68">
        <v>89.908256880733902</v>
      </c>
      <c r="M462" s="71">
        <v>0.63617728140241703</v>
      </c>
      <c r="N462" s="68">
        <v>66.360856269113199</v>
      </c>
      <c r="O462" s="71">
        <v>0.463780160706319</v>
      </c>
      <c r="P462" s="68">
        <v>45.329249617151604</v>
      </c>
      <c r="Q462" s="71"/>
      <c r="R462" s="68"/>
    </row>
    <row r="463" spans="1:18" x14ac:dyDescent="0.2">
      <c r="A463" s="72" t="s">
        <v>1235</v>
      </c>
      <c r="B463" s="66" t="s">
        <v>1236</v>
      </c>
      <c r="C463" s="67">
        <v>69</v>
      </c>
      <c r="D463" s="67" t="s">
        <v>334</v>
      </c>
      <c r="E463" s="71">
        <v>0.80840370255953897</v>
      </c>
      <c r="F463" s="68">
        <v>89.296636085626901</v>
      </c>
      <c r="G463" s="71">
        <v>0.88795188282244797</v>
      </c>
      <c r="H463" s="68">
        <v>90.825688073394502</v>
      </c>
      <c r="I463" s="71">
        <v>0.83869634409291205</v>
      </c>
      <c r="J463" s="68">
        <v>90.825688073394502</v>
      </c>
      <c r="K463" s="71">
        <v>0.86247792403592405</v>
      </c>
      <c r="L463" s="68">
        <v>74.923547400611596</v>
      </c>
      <c r="M463" s="71">
        <v>0.76341273768290097</v>
      </c>
      <c r="N463" s="68">
        <v>86.238532110091796</v>
      </c>
      <c r="O463" s="71">
        <v>0.68947962416350905</v>
      </c>
      <c r="P463" s="68">
        <v>85.145482388974003</v>
      </c>
      <c r="Q463" s="71"/>
      <c r="R463" s="68"/>
    </row>
    <row r="464" spans="1:18" x14ac:dyDescent="0.2">
      <c r="A464" s="72" t="s">
        <v>1237</v>
      </c>
      <c r="B464" s="66" t="s">
        <v>1238</v>
      </c>
      <c r="C464" s="67">
        <v>69</v>
      </c>
      <c r="D464" s="67" t="s">
        <v>334</v>
      </c>
      <c r="E464" s="71">
        <v>0.71874863793802002</v>
      </c>
      <c r="F464" s="68">
        <v>66.513761467889907</v>
      </c>
      <c r="G464" s="71">
        <v>0.84580317435741104</v>
      </c>
      <c r="H464" s="68">
        <v>78.899082568807302</v>
      </c>
      <c r="I464" s="71">
        <v>0.73468709583653302</v>
      </c>
      <c r="J464" s="68">
        <v>49.5412844036697</v>
      </c>
      <c r="K464" s="71">
        <v>0.749201637769776</v>
      </c>
      <c r="L464" s="68">
        <v>40.214067278287501</v>
      </c>
      <c r="M464" s="71">
        <v>0.57962818972220198</v>
      </c>
      <c r="N464" s="68">
        <v>52.905198776758397</v>
      </c>
      <c r="O464" s="71">
        <v>0.68442309200417695</v>
      </c>
      <c r="P464" s="68">
        <v>84.532924961715196</v>
      </c>
      <c r="Q464" s="71"/>
      <c r="R464" s="68"/>
    </row>
    <row r="465" spans="1:18" x14ac:dyDescent="0.2">
      <c r="A465" s="72" t="s">
        <v>1239</v>
      </c>
      <c r="B465" s="66" t="s">
        <v>1240</v>
      </c>
      <c r="C465" s="67">
        <v>69</v>
      </c>
      <c r="D465" s="67" t="s">
        <v>334</v>
      </c>
      <c r="E465" s="71">
        <v>0.84042471340006697</v>
      </c>
      <c r="F465" s="68">
        <v>93.577981651376106</v>
      </c>
      <c r="G465" s="71">
        <v>0.86819169960328102</v>
      </c>
      <c r="H465" s="68">
        <v>86.697247706422004</v>
      </c>
      <c r="I465" s="71">
        <v>0.89232929278212803</v>
      </c>
      <c r="J465" s="68">
        <v>97.400611620795104</v>
      </c>
      <c r="K465" s="71">
        <v>0.91479636217391402</v>
      </c>
      <c r="L465" s="68">
        <v>90.825688073394502</v>
      </c>
      <c r="M465" s="71">
        <v>0.82703046582314299</v>
      </c>
      <c r="N465" s="68">
        <v>90.519877675841002</v>
      </c>
      <c r="O465" s="71">
        <v>0.69977574661787001</v>
      </c>
      <c r="P465" s="68">
        <v>86.523736600306293</v>
      </c>
      <c r="Q465" s="71"/>
      <c r="R465" s="68"/>
    </row>
    <row r="466" spans="1:18" x14ac:dyDescent="0.2">
      <c r="A466" s="72" t="s">
        <v>1241</v>
      </c>
      <c r="B466" s="66" t="s">
        <v>1242</v>
      </c>
      <c r="C466" s="67">
        <v>69</v>
      </c>
      <c r="D466" s="67" t="s">
        <v>334</v>
      </c>
      <c r="E466" s="71">
        <v>0.62080928747233499</v>
      </c>
      <c r="F466" s="68">
        <v>36.085626911315003</v>
      </c>
      <c r="G466" s="71">
        <v>0.70956739474156305</v>
      </c>
      <c r="H466" s="68">
        <v>27.370030581039799</v>
      </c>
      <c r="I466" s="71">
        <v>0.77248338446171705</v>
      </c>
      <c r="J466" s="68">
        <v>70.948012232415905</v>
      </c>
      <c r="K466" s="71">
        <v>0.73916176726947802</v>
      </c>
      <c r="L466" s="68">
        <v>37.767584097859299</v>
      </c>
      <c r="M466" s="71">
        <v>0.54428500742206798</v>
      </c>
      <c r="N466" s="68">
        <v>43.883792048929699</v>
      </c>
      <c r="O466" s="71">
        <v>0.33854888346685102</v>
      </c>
      <c r="P466" s="68">
        <v>22.5114854517611</v>
      </c>
      <c r="Q466" s="71"/>
      <c r="R466" s="68"/>
    </row>
    <row r="467" spans="1:18" x14ac:dyDescent="0.2">
      <c r="A467" s="72" t="s">
        <v>1243</v>
      </c>
      <c r="B467" s="66" t="s">
        <v>1244</v>
      </c>
      <c r="C467" s="67">
        <v>69</v>
      </c>
      <c r="D467" s="67" t="s">
        <v>334</v>
      </c>
      <c r="E467" s="71">
        <v>0.69610407196877699</v>
      </c>
      <c r="F467" s="68">
        <v>57.645259938837903</v>
      </c>
      <c r="G467" s="71">
        <v>0.72279577193384803</v>
      </c>
      <c r="H467" s="68">
        <v>32.415902140672799</v>
      </c>
      <c r="I467" s="71">
        <v>0.81025643345257503</v>
      </c>
      <c r="J467" s="68">
        <v>83.792048929663594</v>
      </c>
      <c r="K467" s="71">
        <v>0.80839122635282701</v>
      </c>
      <c r="L467" s="68">
        <v>56.422018348623901</v>
      </c>
      <c r="M467" s="71">
        <v>0.68565773662260598</v>
      </c>
      <c r="N467" s="68">
        <v>75.076452599388404</v>
      </c>
      <c r="O467" s="71">
        <v>0.45341919148203003</v>
      </c>
      <c r="P467" s="68">
        <v>43.644716692189903</v>
      </c>
      <c r="Q467" s="71"/>
      <c r="R467" s="68"/>
    </row>
    <row r="468" spans="1:18" x14ac:dyDescent="0.2">
      <c r="A468" s="72" t="s">
        <v>1245</v>
      </c>
      <c r="B468" s="66" t="s">
        <v>1246</v>
      </c>
      <c r="C468" s="67">
        <v>69</v>
      </c>
      <c r="D468" s="67" t="s">
        <v>334</v>
      </c>
      <c r="E468" s="71">
        <v>0.77552172496706795</v>
      </c>
      <c r="F468" s="68">
        <v>82.874617737003007</v>
      </c>
      <c r="G468" s="71">
        <v>0.83375505429857999</v>
      </c>
      <c r="H468" s="68">
        <v>74.006116207951095</v>
      </c>
      <c r="I468" s="71">
        <v>0.81314477799331897</v>
      </c>
      <c r="J468" s="68">
        <v>85.015290519877695</v>
      </c>
      <c r="K468" s="71">
        <v>0.91043486948312902</v>
      </c>
      <c r="L468" s="68">
        <v>89.449541284403693</v>
      </c>
      <c r="M468" s="71">
        <v>0.73513819184279405</v>
      </c>
      <c r="N468" s="68">
        <v>81.651376146789005</v>
      </c>
      <c r="O468" s="71">
        <v>0.58513573121751705</v>
      </c>
      <c r="P468" s="68">
        <v>67.993874425727398</v>
      </c>
      <c r="Q468" s="71"/>
      <c r="R468" s="68"/>
    </row>
    <row r="469" spans="1:18" x14ac:dyDescent="0.2">
      <c r="A469" s="72" t="s">
        <v>1247</v>
      </c>
      <c r="B469" s="66" t="s">
        <v>1248</v>
      </c>
      <c r="C469" s="67">
        <v>69</v>
      </c>
      <c r="D469" s="67" t="s">
        <v>334</v>
      </c>
      <c r="E469" s="71">
        <v>0.79850458993046702</v>
      </c>
      <c r="F469" s="68">
        <v>87.767584097859299</v>
      </c>
      <c r="G469" s="71">
        <v>0.91790025735199199</v>
      </c>
      <c r="H469" s="68">
        <v>95.871559633027502</v>
      </c>
      <c r="I469" s="71">
        <v>0.79547921080883</v>
      </c>
      <c r="J469" s="68">
        <v>78.593272171253801</v>
      </c>
      <c r="K469" s="71">
        <v>0.92977883342663403</v>
      </c>
      <c r="L469" s="68">
        <v>94.0366972477064</v>
      </c>
      <c r="M469" s="71">
        <v>0.77048137414292805</v>
      </c>
      <c r="N469" s="68">
        <v>86.697247706422004</v>
      </c>
      <c r="O469" s="71">
        <v>0.57888327392195005</v>
      </c>
      <c r="P469" s="68">
        <v>66.768759571209799</v>
      </c>
      <c r="Q469" s="71"/>
      <c r="R469" s="68"/>
    </row>
    <row r="470" spans="1:18" x14ac:dyDescent="0.2">
      <c r="A470" s="72" t="s">
        <v>1249</v>
      </c>
      <c r="B470" s="66" t="s">
        <v>1250</v>
      </c>
      <c r="C470" s="67">
        <v>69</v>
      </c>
      <c r="D470" s="67" t="s">
        <v>334</v>
      </c>
      <c r="E470" s="71">
        <v>0.772494009829504</v>
      </c>
      <c r="F470" s="68">
        <v>82.110091743119298</v>
      </c>
      <c r="G470" s="71">
        <v>0.87027550718319002</v>
      </c>
      <c r="H470" s="68">
        <v>87.308868501529005</v>
      </c>
      <c r="I470" s="71">
        <v>0.80548529872997898</v>
      </c>
      <c r="J470" s="68">
        <v>82.262996941896006</v>
      </c>
      <c r="K470" s="71">
        <v>0.87020758201999504</v>
      </c>
      <c r="L470" s="68">
        <v>77.6758409785933</v>
      </c>
      <c r="M470" s="71">
        <v>0.78461864706298101</v>
      </c>
      <c r="N470" s="68">
        <v>88.226299694189606</v>
      </c>
      <c r="O470" s="71">
        <v>0.53188301415137296</v>
      </c>
      <c r="P470" s="68">
        <v>57.580398162327697</v>
      </c>
      <c r="Q470" s="71"/>
      <c r="R470" s="68"/>
    </row>
    <row r="471" spans="1:18" x14ac:dyDescent="0.2">
      <c r="A471" s="72" t="s">
        <v>1251</v>
      </c>
      <c r="B471" s="66" t="s">
        <v>1252</v>
      </c>
      <c r="C471" s="67">
        <v>69</v>
      </c>
      <c r="D471" s="67" t="s">
        <v>334</v>
      </c>
      <c r="E471" s="71">
        <v>0.77561807419307804</v>
      </c>
      <c r="F471" s="68">
        <v>83.0275229357798</v>
      </c>
      <c r="G471" s="71">
        <v>0.91982607097748803</v>
      </c>
      <c r="H471" s="68">
        <v>96.177370030581002</v>
      </c>
      <c r="I471" s="71">
        <v>0.78002955119972905</v>
      </c>
      <c r="J471" s="68">
        <v>73.700305810397595</v>
      </c>
      <c r="K471" s="71">
        <v>0.93817705466853996</v>
      </c>
      <c r="L471" s="68">
        <v>94.6483180428135</v>
      </c>
      <c r="M471" s="71">
        <v>0.65738319078249796</v>
      </c>
      <c r="N471" s="68">
        <v>70.948012232415905</v>
      </c>
      <c r="O471" s="71">
        <v>0.582674503337136</v>
      </c>
      <c r="P471" s="68">
        <v>67.381316998468606</v>
      </c>
      <c r="Q471" s="71"/>
      <c r="R471" s="68"/>
    </row>
    <row r="472" spans="1:18" x14ac:dyDescent="0.2">
      <c r="A472" s="72" t="s">
        <v>1253</v>
      </c>
      <c r="B472" s="66" t="s">
        <v>1254</v>
      </c>
      <c r="C472" s="67">
        <v>69</v>
      </c>
      <c r="D472" s="67" t="s">
        <v>334</v>
      </c>
      <c r="E472" s="71">
        <v>0.65652447871512198</v>
      </c>
      <c r="F472" s="68">
        <v>45.259938837920501</v>
      </c>
      <c r="G472" s="71">
        <v>0.76963885558452205</v>
      </c>
      <c r="H472" s="68">
        <v>46.941896024464803</v>
      </c>
      <c r="I472" s="71">
        <v>0.67667972520126396</v>
      </c>
      <c r="J472" s="68">
        <v>23.241590214067301</v>
      </c>
      <c r="K472" s="71">
        <v>0.82380578731688103</v>
      </c>
      <c r="L472" s="68">
        <v>61.4678899082569</v>
      </c>
      <c r="M472" s="71">
        <v>0.54428500742206798</v>
      </c>
      <c r="N472" s="68">
        <v>43.883792048929699</v>
      </c>
      <c r="O472" s="71">
        <v>0.46821301805087201</v>
      </c>
      <c r="P472" s="68">
        <v>47.013782542113297</v>
      </c>
      <c r="Q472" s="71"/>
      <c r="R472" s="68"/>
    </row>
    <row r="473" spans="1:18" x14ac:dyDescent="0.2">
      <c r="A473" s="72" t="s">
        <v>1255</v>
      </c>
      <c r="B473" s="66" t="s">
        <v>1256</v>
      </c>
      <c r="C473" s="67">
        <v>69</v>
      </c>
      <c r="D473" s="67" t="s">
        <v>334</v>
      </c>
      <c r="E473" s="71">
        <v>0.69977321664775105</v>
      </c>
      <c r="F473" s="68">
        <v>59.021406727828797</v>
      </c>
      <c r="G473" s="71">
        <v>0.767169874419519</v>
      </c>
      <c r="H473" s="68">
        <v>45.871559633027502</v>
      </c>
      <c r="I473" s="71">
        <v>0.80453570279922304</v>
      </c>
      <c r="J473" s="68">
        <v>81.804281345565798</v>
      </c>
      <c r="K473" s="71">
        <v>0.83751604399314705</v>
      </c>
      <c r="L473" s="68">
        <v>66.9724770642202</v>
      </c>
      <c r="M473" s="71">
        <v>0.60790273556231</v>
      </c>
      <c r="N473" s="68">
        <v>60.091743119265999</v>
      </c>
      <c r="O473" s="71">
        <v>0.48174172646455699</v>
      </c>
      <c r="P473" s="68">
        <v>49.464012251148503</v>
      </c>
      <c r="Q473" s="71"/>
      <c r="R473" s="68"/>
    </row>
    <row r="474" spans="1:18" x14ac:dyDescent="0.2">
      <c r="A474" s="72" t="s">
        <v>1257</v>
      </c>
      <c r="B474" s="66" t="s">
        <v>1258</v>
      </c>
      <c r="C474" s="67">
        <v>69</v>
      </c>
      <c r="D474" s="67" t="s">
        <v>334</v>
      </c>
      <c r="E474" s="71">
        <v>0.58818001999442104</v>
      </c>
      <c r="F474" s="68">
        <v>27.6758409785933</v>
      </c>
      <c r="G474" s="71">
        <v>0.69923016782689995</v>
      </c>
      <c r="H474" s="68">
        <v>23.394495412844002</v>
      </c>
      <c r="I474" s="71">
        <v>0.66925355878916704</v>
      </c>
      <c r="J474" s="68">
        <v>20.336391437308901</v>
      </c>
      <c r="K474" s="71">
        <v>0.783676326094085</v>
      </c>
      <c r="L474" s="68">
        <v>50</v>
      </c>
      <c r="M474" s="71">
        <v>0.339294550081289</v>
      </c>
      <c r="N474" s="68">
        <v>10.550458715596299</v>
      </c>
      <c r="O474" s="71">
        <v>0.44944549718066301</v>
      </c>
      <c r="P474" s="68">
        <v>42.879019908116398</v>
      </c>
      <c r="Q474" s="71"/>
      <c r="R474" s="68"/>
    </row>
    <row r="475" spans="1:18" x14ac:dyDescent="0.2">
      <c r="A475" s="72" t="s">
        <v>1259</v>
      </c>
      <c r="B475" s="66" t="s">
        <v>1260</v>
      </c>
      <c r="C475" s="67">
        <v>69</v>
      </c>
      <c r="D475" s="67" t="s">
        <v>334</v>
      </c>
      <c r="E475" s="71">
        <v>0.60416066825461501</v>
      </c>
      <c r="F475" s="68">
        <v>32.110091743119298</v>
      </c>
      <c r="G475" s="71">
        <v>0.77519833666818805</v>
      </c>
      <c r="H475" s="68">
        <v>49.6941896024465</v>
      </c>
      <c r="I475" s="71">
        <v>0.70432931591965098</v>
      </c>
      <c r="J475" s="68">
        <v>34.556574923547402</v>
      </c>
      <c r="K475" s="71">
        <v>0.69974374820243701</v>
      </c>
      <c r="L475" s="68">
        <v>29.510703363914399</v>
      </c>
      <c r="M475" s="71">
        <v>0.41704955114158498</v>
      </c>
      <c r="N475" s="68">
        <v>16.8195718654434</v>
      </c>
      <c r="O475" s="71">
        <v>0.42448238934121402</v>
      </c>
      <c r="P475" s="68">
        <v>39.050535987748901</v>
      </c>
      <c r="Q475" s="71"/>
      <c r="R475" s="68"/>
    </row>
    <row r="476" spans="1:18" x14ac:dyDescent="0.2">
      <c r="A476" s="72" t="s">
        <v>1261</v>
      </c>
      <c r="B476" s="66" t="s">
        <v>1262</v>
      </c>
      <c r="C476" s="67">
        <v>69</v>
      </c>
      <c r="D476" s="67" t="s">
        <v>334</v>
      </c>
      <c r="E476" s="71">
        <v>0.44895140393788602</v>
      </c>
      <c r="F476" s="68">
        <v>4.8929663608562697</v>
      </c>
      <c r="G476" s="71">
        <v>0.54668002022179496</v>
      </c>
      <c r="H476" s="68">
        <v>5.65749235474006</v>
      </c>
      <c r="I476" s="71">
        <v>0.62522443467739697</v>
      </c>
      <c r="J476" s="68">
        <v>10.0917431192661</v>
      </c>
      <c r="K476" s="71">
        <v>0.58980111061009499</v>
      </c>
      <c r="L476" s="68">
        <v>14.0672782874618</v>
      </c>
      <c r="M476" s="71">
        <v>0.28981409486110099</v>
      </c>
      <c r="N476" s="68">
        <v>7.1865443425076396</v>
      </c>
      <c r="O476" s="71">
        <v>0.19323735931904201</v>
      </c>
      <c r="P476" s="68">
        <v>6.4318529862174598</v>
      </c>
      <c r="Q476" s="71"/>
      <c r="R476" s="68"/>
    </row>
    <row r="477" spans="1:18" x14ac:dyDescent="0.2">
      <c r="A477" s="72" t="s">
        <v>1263</v>
      </c>
      <c r="B477" s="66" t="s">
        <v>1264</v>
      </c>
      <c r="C477" s="67">
        <v>69</v>
      </c>
      <c r="D477" s="67" t="s">
        <v>334</v>
      </c>
      <c r="E477" s="71">
        <v>0.75112268409327299</v>
      </c>
      <c r="F477" s="68">
        <v>76.146788990825698</v>
      </c>
      <c r="G477" s="71">
        <v>0.84959246870085503</v>
      </c>
      <c r="H477" s="68">
        <v>80.886850152905197</v>
      </c>
      <c r="I477" s="71">
        <v>0.77147804216955396</v>
      </c>
      <c r="J477" s="68">
        <v>70.183486238532097</v>
      </c>
      <c r="K477" s="71">
        <v>0.89163993827260102</v>
      </c>
      <c r="L477" s="68">
        <v>84.556574923547402</v>
      </c>
      <c r="M477" s="71">
        <v>0.70686364600268603</v>
      </c>
      <c r="N477" s="68">
        <v>77.828746177369993</v>
      </c>
      <c r="O477" s="71">
        <v>0.536039325320667</v>
      </c>
      <c r="P477" s="68">
        <v>58.4992343032159</v>
      </c>
      <c r="Q477" s="71"/>
      <c r="R477" s="68"/>
    </row>
    <row r="478" spans="1:18" x14ac:dyDescent="0.2">
      <c r="A478" s="72" t="s">
        <v>1265</v>
      </c>
      <c r="B478" s="66" t="s">
        <v>1266</v>
      </c>
      <c r="C478" s="67">
        <v>69</v>
      </c>
      <c r="D478" s="67" t="s">
        <v>334</v>
      </c>
      <c r="E478" s="71">
        <v>0.66972840459712701</v>
      </c>
      <c r="F478" s="68">
        <v>48.929663608562699</v>
      </c>
      <c r="G478" s="71">
        <v>0.74238572853430296</v>
      </c>
      <c r="H478" s="68">
        <v>38.379204892966399</v>
      </c>
      <c r="I478" s="71">
        <v>0.75189988200717905</v>
      </c>
      <c r="J478" s="68">
        <v>59.938837920489298</v>
      </c>
      <c r="K478" s="71">
        <v>0.83725179954259998</v>
      </c>
      <c r="L478" s="68">
        <v>66.819571865443393</v>
      </c>
      <c r="M478" s="71">
        <v>0.55842228034212205</v>
      </c>
      <c r="N478" s="68">
        <v>48.776758409785899</v>
      </c>
      <c r="O478" s="71">
        <v>0.45868233255943203</v>
      </c>
      <c r="P478" s="68">
        <v>44.104134762633997</v>
      </c>
      <c r="Q478" s="71"/>
      <c r="R478" s="68"/>
    </row>
    <row r="479" spans="1:18" x14ac:dyDescent="0.2">
      <c r="A479" s="72" t="s">
        <v>1267</v>
      </c>
      <c r="B479" s="66" t="s">
        <v>1268</v>
      </c>
      <c r="C479" s="67">
        <v>69</v>
      </c>
      <c r="D479" s="67" t="s">
        <v>334</v>
      </c>
      <c r="E479" s="71">
        <v>0.57866933141367805</v>
      </c>
      <c r="F479" s="68">
        <v>25.0764525993884</v>
      </c>
      <c r="G479" s="71">
        <v>0.71486104085283098</v>
      </c>
      <c r="H479" s="68">
        <v>29.510703363914399</v>
      </c>
      <c r="I479" s="71">
        <v>0.82154793803589399</v>
      </c>
      <c r="J479" s="68">
        <v>87.614678899082605</v>
      </c>
      <c r="K479" s="71">
        <v>0.52357863074283895</v>
      </c>
      <c r="L479" s="68">
        <v>7.7981651376146797</v>
      </c>
      <c r="M479" s="71">
        <v>0.43825546052166497</v>
      </c>
      <c r="N479" s="68">
        <v>20.183486238532101</v>
      </c>
      <c r="O479" s="71">
        <v>0.39510358691516201</v>
      </c>
      <c r="P479" s="68">
        <v>33.537519142419598</v>
      </c>
      <c r="Q479" s="71"/>
      <c r="R479" s="68"/>
    </row>
    <row r="480" spans="1:18" x14ac:dyDescent="0.2">
      <c r="A480" s="72" t="s">
        <v>1269</v>
      </c>
      <c r="B480" s="66" t="s">
        <v>1270</v>
      </c>
      <c r="C480" s="67">
        <v>69</v>
      </c>
      <c r="D480" s="67" t="s">
        <v>334</v>
      </c>
      <c r="E480" s="71">
        <v>0.64074319395060098</v>
      </c>
      <c r="F480" s="68">
        <v>40.978593272171302</v>
      </c>
      <c r="G480" s="71">
        <v>0.68246160060611705</v>
      </c>
      <c r="H480" s="68">
        <v>20.336391437308901</v>
      </c>
      <c r="I480" s="71">
        <v>0.77222381559999598</v>
      </c>
      <c r="J480" s="68">
        <v>70.795107033639198</v>
      </c>
      <c r="K480" s="71">
        <v>0.70663069081217</v>
      </c>
      <c r="L480" s="68">
        <v>30.7339449541284</v>
      </c>
      <c r="M480" s="71">
        <v>0.49480455220188002</v>
      </c>
      <c r="N480" s="68">
        <v>31.957186544342498</v>
      </c>
      <c r="O480" s="71">
        <v>0.54759531053284305</v>
      </c>
      <c r="P480" s="68">
        <v>60.183767228177601</v>
      </c>
      <c r="Q480" s="71"/>
      <c r="R480" s="68"/>
    </row>
    <row r="481" spans="1:18" x14ac:dyDescent="0.2">
      <c r="A481" s="72" t="s">
        <v>1271</v>
      </c>
      <c r="B481" s="66" t="s">
        <v>1272</v>
      </c>
      <c r="C481" s="67">
        <v>69</v>
      </c>
      <c r="D481" s="67" t="s">
        <v>334</v>
      </c>
      <c r="E481" s="71">
        <v>0.78406601221284999</v>
      </c>
      <c r="F481" s="68">
        <v>84.709480122324194</v>
      </c>
      <c r="G481" s="71">
        <v>0.83349693160861404</v>
      </c>
      <c r="H481" s="68">
        <v>73.700305810397595</v>
      </c>
      <c r="I481" s="71">
        <v>0.81194227252832296</v>
      </c>
      <c r="J481" s="68">
        <v>84.097859327217094</v>
      </c>
      <c r="K481" s="71">
        <v>0.87658652800010495</v>
      </c>
      <c r="L481" s="68">
        <v>80.886850152905197</v>
      </c>
      <c r="M481" s="71">
        <v>0.77048137414292805</v>
      </c>
      <c r="N481" s="68">
        <v>86.697247706422004</v>
      </c>
      <c r="O481" s="71">
        <v>0.62782295478427896</v>
      </c>
      <c r="P481" s="68">
        <v>75.497702909647799</v>
      </c>
      <c r="Q481" s="71"/>
      <c r="R481" s="68"/>
    </row>
    <row r="482" spans="1:18" x14ac:dyDescent="0.2">
      <c r="A482" s="72" t="s">
        <v>1273</v>
      </c>
      <c r="B482" s="66" t="s">
        <v>1274</v>
      </c>
      <c r="C482" s="67">
        <v>69</v>
      </c>
      <c r="D482" s="67" t="s">
        <v>334</v>
      </c>
      <c r="E482" s="71">
        <v>0.66014168981186705</v>
      </c>
      <c r="F482" s="68">
        <v>46.483180428134602</v>
      </c>
      <c r="G482" s="71">
        <v>0.69993193107245399</v>
      </c>
      <c r="H482" s="68">
        <v>24.006116207951099</v>
      </c>
      <c r="I482" s="71">
        <v>0.85678563935879704</v>
      </c>
      <c r="J482" s="68">
        <v>93.883792048929706</v>
      </c>
      <c r="K482" s="71">
        <v>0.81625616544676605</v>
      </c>
      <c r="L482" s="68">
        <v>59.938837920489298</v>
      </c>
      <c r="M482" s="71">
        <v>0.58669682618222896</v>
      </c>
      <c r="N482" s="68">
        <v>53.822629969418998</v>
      </c>
      <c r="O482" s="71">
        <v>0.34103788699908899</v>
      </c>
      <c r="P482" s="68">
        <v>22.8177641653905</v>
      </c>
      <c r="Q482" s="71"/>
      <c r="R482" s="68"/>
    </row>
    <row r="483" spans="1:18" x14ac:dyDescent="0.2">
      <c r="A483" s="72" t="s">
        <v>1275</v>
      </c>
      <c r="B483" s="66" t="s">
        <v>1276</v>
      </c>
      <c r="C483" s="67">
        <v>69</v>
      </c>
      <c r="D483" s="67" t="s">
        <v>334</v>
      </c>
      <c r="E483" s="71">
        <v>0.43009273426633399</v>
      </c>
      <c r="F483" s="68">
        <v>3.9755351681957198</v>
      </c>
      <c r="G483" s="71">
        <v>0.53539131622407499</v>
      </c>
      <c r="H483" s="68">
        <v>4.5871559633027497</v>
      </c>
      <c r="I483" s="71">
        <v>0.61582548105648305</v>
      </c>
      <c r="J483" s="68">
        <v>9.4801223241590193</v>
      </c>
      <c r="K483" s="71">
        <v>0.52283036071510403</v>
      </c>
      <c r="L483" s="68">
        <v>7.6452599388379197</v>
      </c>
      <c r="M483" s="71">
        <v>0.120166819820457</v>
      </c>
      <c r="N483" s="68">
        <v>2.75229357798165</v>
      </c>
      <c r="O483" s="71">
        <v>0.35624969351555402</v>
      </c>
      <c r="P483" s="68">
        <v>26.646248085758</v>
      </c>
      <c r="Q483" s="71"/>
      <c r="R483" s="68"/>
    </row>
    <row r="484" spans="1:18" x14ac:dyDescent="0.2">
      <c r="A484" s="72" t="s">
        <v>1277</v>
      </c>
      <c r="B484" s="66" t="s">
        <v>1278</v>
      </c>
      <c r="C484" s="67">
        <v>69</v>
      </c>
      <c r="D484" s="67" t="s">
        <v>334</v>
      </c>
      <c r="E484" s="71">
        <v>0.56911674970854398</v>
      </c>
      <c r="F484" s="68">
        <v>23.088685015290501</v>
      </c>
      <c r="G484" s="71">
        <v>0.76692826350937005</v>
      </c>
      <c r="H484" s="68">
        <v>45.718654434250801</v>
      </c>
      <c r="I484" s="71">
        <v>0.73610402766331495</v>
      </c>
      <c r="J484" s="68">
        <v>50.3058103975535</v>
      </c>
      <c r="K484" s="71">
        <v>0.591889111802268</v>
      </c>
      <c r="L484" s="68">
        <v>14.220183486238501</v>
      </c>
      <c r="M484" s="71">
        <v>0.43825546052166497</v>
      </c>
      <c r="N484" s="68">
        <v>20.183486238532101</v>
      </c>
      <c r="O484" s="71">
        <v>0.31240688504609998</v>
      </c>
      <c r="P484" s="68">
        <v>18.836140888208298</v>
      </c>
      <c r="Q484" s="71"/>
      <c r="R484" s="68"/>
    </row>
    <row r="485" spans="1:18" x14ac:dyDescent="0.2">
      <c r="A485" s="72" t="s">
        <v>1279</v>
      </c>
      <c r="B485" s="66" t="s">
        <v>1280</v>
      </c>
      <c r="C485" s="67">
        <v>69</v>
      </c>
      <c r="D485" s="67" t="s">
        <v>334</v>
      </c>
      <c r="E485" s="71">
        <v>0.52466381300421905</v>
      </c>
      <c r="F485" s="68">
        <v>13.6085626911315</v>
      </c>
      <c r="G485" s="71">
        <v>0.64915353837002998</v>
      </c>
      <c r="H485" s="68">
        <v>14.373088685015301</v>
      </c>
      <c r="I485" s="71">
        <v>0.72220103523113499</v>
      </c>
      <c r="J485" s="68">
        <v>42.966360856269098</v>
      </c>
      <c r="K485" s="71">
        <v>0.62741541165902304</v>
      </c>
      <c r="L485" s="68">
        <v>18.348623853210999</v>
      </c>
      <c r="M485" s="71">
        <v>0.204990457340779</v>
      </c>
      <c r="N485" s="68">
        <v>3.9755351681957198</v>
      </c>
      <c r="O485" s="71">
        <v>0.41955862242012798</v>
      </c>
      <c r="P485" s="68">
        <v>38.437978560490002</v>
      </c>
      <c r="Q485" s="71"/>
      <c r="R485" s="68"/>
    </row>
    <row r="486" spans="1:18" x14ac:dyDescent="0.2">
      <c r="A486" s="72" t="s">
        <v>1281</v>
      </c>
      <c r="B486" s="66" t="s">
        <v>1282</v>
      </c>
      <c r="C486" s="67">
        <v>69</v>
      </c>
      <c r="D486" s="67" t="s">
        <v>334</v>
      </c>
      <c r="E486" s="71">
        <v>0.53367957016780199</v>
      </c>
      <c r="F486" s="68">
        <v>15.2905198776758</v>
      </c>
      <c r="G486" s="71">
        <v>0.65906582437455696</v>
      </c>
      <c r="H486" s="68">
        <v>15.5963302752294</v>
      </c>
      <c r="I486" s="71">
        <v>0.69368763163877201</v>
      </c>
      <c r="J486" s="68">
        <v>29.357798165137599</v>
      </c>
      <c r="K486" s="71">
        <v>0.56920543941042001</v>
      </c>
      <c r="L486" s="68">
        <v>11.926605504587201</v>
      </c>
      <c r="M486" s="71">
        <v>0.39584364176150399</v>
      </c>
      <c r="N486" s="68">
        <v>14.0672782874618</v>
      </c>
      <c r="O486" s="71">
        <v>0.35059531365375701</v>
      </c>
      <c r="P486" s="68">
        <v>24.502297090352201</v>
      </c>
      <c r="Q486" s="71"/>
      <c r="R486" s="68"/>
    </row>
    <row r="487" spans="1:18" x14ac:dyDescent="0.2">
      <c r="A487" s="72" t="s">
        <v>1283</v>
      </c>
      <c r="B487" s="66" t="s">
        <v>1284</v>
      </c>
      <c r="C487" s="67">
        <v>69</v>
      </c>
      <c r="D487" s="67" t="s">
        <v>334</v>
      </c>
      <c r="E487" s="71">
        <v>0.52673901679816204</v>
      </c>
      <c r="F487" s="68">
        <v>14.220183486238501</v>
      </c>
      <c r="G487" s="71">
        <v>0.65264012197700105</v>
      </c>
      <c r="H487" s="68">
        <v>14.678899082568799</v>
      </c>
      <c r="I487" s="71">
        <v>0.71330391085940303</v>
      </c>
      <c r="J487" s="68">
        <v>38.8379204892966</v>
      </c>
      <c r="K487" s="71">
        <v>0.802174591656588</v>
      </c>
      <c r="L487" s="68">
        <v>54.740061162079499</v>
      </c>
      <c r="M487" s="71">
        <v>0</v>
      </c>
      <c r="N487" s="68">
        <v>1.2232415902140701</v>
      </c>
      <c r="O487" s="71">
        <v>0.46557645949781601</v>
      </c>
      <c r="P487" s="68">
        <v>46.554364471669203</v>
      </c>
      <c r="Q487" s="71"/>
      <c r="R487" s="68"/>
    </row>
    <row r="488" spans="1:18" x14ac:dyDescent="0.2">
      <c r="A488" s="72" t="s">
        <v>1285</v>
      </c>
      <c r="B488" s="66" t="s">
        <v>1286</v>
      </c>
      <c r="C488" s="67">
        <v>69</v>
      </c>
      <c r="D488" s="67" t="s">
        <v>334</v>
      </c>
      <c r="E488" s="71">
        <v>0.60911532146525904</v>
      </c>
      <c r="F488" s="68">
        <v>33.6391437308869</v>
      </c>
      <c r="G488" s="71">
        <v>0.71045920052118605</v>
      </c>
      <c r="H488" s="68">
        <v>27.5229357798165</v>
      </c>
      <c r="I488" s="71">
        <v>0.71321284859682499</v>
      </c>
      <c r="J488" s="68">
        <v>38.6850152905199</v>
      </c>
      <c r="K488" s="71">
        <v>0.75472768670437496</v>
      </c>
      <c r="L488" s="68">
        <v>40.825688073394502</v>
      </c>
      <c r="M488" s="71">
        <v>0.55842228034212205</v>
      </c>
      <c r="N488" s="68">
        <v>48.776758409785899</v>
      </c>
      <c r="O488" s="71">
        <v>0.30875459116178899</v>
      </c>
      <c r="P488" s="68">
        <v>18.529862174578899</v>
      </c>
      <c r="Q488" s="71"/>
      <c r="R488" s="68"/>
    </row>
    <row r="489" spans="1:18" x14ac:dyDescent="0.2">
      <c r="A489" s="72" t="s">
        <v>1287</v>
      </c>
      <c r="B489" s="66" t="s">
        <v>1288</v>
      </c>
      <c r="C489" s="67">
        <v>69</v>
      </c>
      <c r="D489" s="67" t="s">
        <v>334</v>
      </c>
      <c r="E489" s="71">
        <v>0.50894408346953302</v>
      </c>
      <c r="F489" s="68">
        <v>10.703363914373099</v>
      </c>
      <c r="G489" s="71">
        <v>0.58556267692740505</v>
      </c>
      <c r="H489" s="68">
        <v>9.1743119266054993</v>
      </c>
      <c r="I489" s="71">
        <v>0.73962808581414297</v>
      </c>
      <c r="J489" s="68">
        <v>53.363914373088697</v>
      </c>
      <c r="K489" s="71">
        <v>0.820527458997517</v>
      </c>
      <c r="L489" s="68">
        <v>60.550458715596299</v>
      </c>
      <c r="M489" s="71">
        <v>0.120166819820457</v>
      </c>
      <c r="N489" s="68">
        <v>2.75229357798165</v>
      </c>
      <c r="O489" s="71">
        <v>0.27883537578814099</v>
      </c>
      <c r="P489" s="68">
        <v>15.313935681470101</v>
      </c>
      <c r="Q489" s="71"/>
      <c r="R489" s="68"/>
    </row>
    <row r="490" spans="1:18" x14ac:dyDescent="0.2">
      <c r="A490" s="72" t="s">
        <v>1289</v>
      </c>
      <c r="B490" s="66" t="s">
        <v>1290</v>
      </c>
      <c r="C490" s="67">
        <v>69</v>
      </c>
      <c r="D490" s="67" t="s">
        <v>334</v>
      </c>
      <c r="E490" s="71">
        <v>0.50577762795200498</v>
      </c>
      <c r="F490" s="68">
        <v>10.550458715596299</v>
      </c>
      <c r="G490" s="71">
        <v>0.65418344081259905</v>
      </c>
      <c r="H490" s="68">
        <v>15.1376146788991</v>
      </c>
      <c r="I490" s="71">
        <v>0.73278034340896603</v>
      </c>
      <c r="J490" s="68">
        <v>48.318042813455698</v>
      </c>
      <c r="K490" s="71">
        <v>0.77570952936732196</v>
      </c>
      <c r="L490" s="68">
        <v>47.400611620795097</v>
      </c>
      <c r="M490" s="71">
        <v>0</v>
      </c>
      <c r="N490" s="68">
        <v>1.2232415902140701</v>
      </c>
      <c r="O490" s="71">
        <v>0.36621482617113899</v>
      </c>
      <c r="P490" s="68">
        <v>27.871362940275699</v>
      </c>
      <c r="Q490" s="71"/>
      <c r="R490" s="68"/>
    </row>
    <row r="491" spans="1:18" x14ac:dyDescent="0.2">
      <c r="A491" s="72" t="s">
        <v>1291</v>
      </c>
      <c r="B491" s="66" t="s">
        <v>1292</v>
      </c>
      <c r="C491" s="67">
        <v>69</v>
      </c>
      <c r="D491" s="67" t="s">
        <v>334</v>
      </c>
      <c r="E491" s="71">
        <v>0.56052160406257001</v>
      </c>
      <c r="F491" s="68">
        <v>20.0305810397554</v>
      </c>
      <c r="G491" s="71">
        <v>0.71901462154891205</v>
      </c>
      <c r="H491" s="68">
        <v>31.192660550458701</v>
      </c>
      <c r="I491" s="71">
        <v>0.75957592205333102</v>
      </c>
      <c r="J491" s="68">
        <v>64.525993883792097</v>
      </c>
      <c r="K491" s="71">
        <v>0.83013862298864505</v>
      </c>
      <c r="L491" s="68">
        <v>63.761467889908303</v>
      </c>
      <c r="M491" s="71">
        <v>0.24740227610094001</v>
      </c>
      <c r="N491" s="68">
        <v>5.3516819571865399</v>
      </c>
      <c r="O491" s="71">
        <v>0.24647657762101799</v>
      </c>
      <c r="P491" s="68">
        <v>11.791730474732001</v>
      </c>
      <c r="Q491" s="71"/>
      <c r="R491" s="68"/>
    </row>
    <row r="492" spans="1:18" x14ac:dyDescent="0.2">
      <c r="A492" s="72" t="s">
        <v>1293</v>
      </c>
      <c r="B492" s="66" t="s">
        <v>1294</v>
      </c>
      <c r="C492" s="67">
        <v>69</v>
      </c>
      <c r="D492" s="67" t="s">
        <v>334</v>
      </c>
      <c r="E492" s="71">
        <v>0.49850571260273302</v>
      </c>
      <c r="F492" s="68">
        <v>9.3272171253822602</v>
      </c>
      <c r="G492" s="71">
        <v>0.57845477109052901</v>
      </c>
      <c r="H492" s="68">
        <v>8.4097859327217108</v>
      </c>
      <c r="I492" s="71">
        <v>0.78457194565291399</v>
      </c>
      <c r="J492" s="68">
        <v>74.923547400611596</v>
      </c>
      <c r="K492" s="71">
        <v>0.50860489521329799</v>
      </c>
      <c r="L492" s="68">
        <v>6.8807339449541303</v>
      </c>
      <c r="M492" s="71">
        <v>0.47359864282179998</v>
      </c>
      <c r="N492" s="68">
        <v>26.758409785932699</v>
      </c>
      <c r="O492" s="71">
        <v>0.14729830823512199</v>
      </c>
      <c r="P492" s="68">
        <v>3.82848392036753</v>
      </c>
      <c r="Q492" s="71"/>
      <c r="R492" s="68"/>
    </row>
    <row r="493" spans="1:18" x14ac:dyDescent="0.2">
      <c r="A493" s="72" t="s">
        <v>1295</v>
      </c>
      <c r="B493" s="66" t="s">
        <v>1296</v>
      </c>
      <c r="C493" s="67">
        <v>69</v>
      </c>
      <c r="D493" s="67" t="s">
        <v>334</v>
      </c>
      <c r="E493" s="71">
        <v>0.59326094828346498</v>
      </c>
      <c r="F493" s="68">
        <v>29.9694189602446</v>
      </c>
      <c r="G493" s="71">
        <v>0.672532066749435</v>
      </c>
      <c r="H493" s="68">
        <v>18.807339449541299</v>
      </c>
      <c r="I493" s="71">
        <v>0.77615389681930602</v>
      </c>
      <c r="J493" s="68">
        <v>72.782874617736994</v>
      </c>
      <c r="K493" s="71">
        <v>0.64141905043316205</v>
      </c>
      <c r="L493" s="68">
        <v>20.183486238532101</v>
      </c>
      <c r="M493" s="71">
        <v>0.48773591574185299</v>
      </c>
      <c r="N493" s="68">
        <v>30.122324159021399</v>
      </c>
      <c r="O493" s="71">
        <v>0.38846381167356803</v>
      </c>
      <c r="P493" s="68">
        <v>32.006125574272602</v>
      </c>
      <c r="Q493" s="71"/>
      <c r="R493" s="68"/>
    </row>
    <row r="494" spans="1:18" x14ac:dyDescent="0.2">
      <c r="A494" s="72" t="s">
        <v>1297</v>
      </c>
      <c r="B494" s="66" t="s">
        <v>1298</v>
      </c>
      <c r="C494" s="67">
        <v>69</v>
      </c>
      <c r="D494" s="67" t="s">
        <v>334</v>
      </c>
      <c r="E494" s="71">
        <v>0.46633893804326199</v>
      </c>
      <c r="F494" s="68">
        <v>5.96330275229358</v>
      </c>
      <c r="G494" s="71">
        <v>0.62379005676835197</v>
      </c>
      <c r="H494" s="68">
        <v>11.620795107033601</v>
      </c>
      <c r="I494" s="71">
        <v>0.716033750483133</v>
      </c>
      <c r="J494" s="68">
        <v>40.519877675841002</v>
      </c>
      <c r="K494" s="71">
        <v>0.53061670521153104</v>
      </c>
      <c r="L494" s="68">
        <v>8.1039755351681997</v>
      </c>
      <c r="M494" s="71">
        <v>0.33222591362126302</v>
      </c>
      <c r="N494" s="68">
        <v>9.9388379204893003</v>
      </c>
      <c r="O494" s="71">
        <v>0.129028264132031</v>
      </c>
      <c r="P494" s="68">
        <v>3.2159264931087299</v>
      </c>
      <c r="Q494" s="71"/>
      <c r="R494" s="68"/>
    </row>
    <row r="495" spans="1:18" x14ac:dyDescent="0.2">
      <c r="A495" s="72" t="s">
        <v>1299</v>
      </c>
      <c r="B495" s="66" t="s">
        <v>1300</v>
      </c>
      <c r="C495" s="67">
        <v>69</v>
      </c>
      <c r="D495" s="67" t="s">
        <v>334</v>
      </c>
      <c r="E495" s="71">
        <v>0.69836612382803498</v>
      </c>
      <c r="F495" s="68">
        <v>58.409785932721697</v>
      </c>
      <c r="G495" s="71">
        <v>0.76433375357729405</v>
      </c>
      <c r="H495" s="68">
        <v>45.107033639143701</v>
      </c>
      <c r="I495" s="71">
        <v>0.873945673298274</v>
      </c>
      <c r="J495" s="68">
        <v>95.871559633027502</v>
      </c>
      <c r="K495" s="71">
        <v>0.89328061815701398</v>
      </c>
      <c r="L495" s="68">
        <v>84.709480122324194</v>
      </c>
      <c r="M495" s="71">
        <v>0.55842228034212205</v>
      </c>
      <c r="N495" s="68">
        <v>48.776758409785899</v>
      </c>
      <c r="O495" s="71">
        <v>0.40184829376547099</v>
      </c>
      <c r="P495" s="68">
        <v>34.762633996937197</v>
      </c>
      <c r="Q495" s="71"/>
      <c r="R495" s="68"/>
    </row>
    <row r="496" spans="1:18" x14ac:dyDescent="0.2">
      <c r="A496" s="72" t="s">
        <v>1301</v>
      </c>
      <c r="B496" s="66" t="s">
        <v>1302</v>
      </c>
      <c r="C496" s="67">
        <v>69</v>
      </c>
      <c r="D496" s="67" t="s">
        <v>334</v>
      </c>
      <c r="E496" s="71">
        <v>0.43327918972915602</v>
      </c>
      <c r="F496" s="68">
        <v>4.2813455657492296</v>
      </c>
      <c r="G496" s="71">
        <v>0.59931858271252403</v>
      </c>
      <c r="H496" s="68">
        <v>9.9388379204893003</v>
      </c>
      <c r="I496" s="71">
        <v>0.70488400640605298</v>
      </c>
      <c r="J496" s="68">
        <v>35.015290519877702</v>
      </c>
      <c r="K496" s="71">
        <v>0.64846537308778696</v>
      </c>
      <c r="L496" s="68">
        <v>21.253822629969399</v>
      </c>
      <c r="M496" s="71">
        <v>3.5343182300134501E-2</v>
      </c>
      <c r="N496" s="68">
        <v>1.5290519877675799</v>
      </c>
      <c r="O496" s="71">
        <v>0.17838480413928401</v>
      </c>
      <c r="P496" s="68">
        <v>5.5130168453292496</v>
      </c>
      <c r="Q496" s="71"/>
      <c r="R496" s="68"/>
    </row>
    <row r="497" spans="1:18" x14ac:dyDescent="0.2">
      <c r="A497" s="72" t="s">
        <v>1303</v>
      </c>
      <c r="B497" s="66" t="s">
        <v>1304</v>
      </c>
      <c r="C497" s="67">
        <v>69</v>
      </c>
      <c r="D497" s="67" t="s">
        <v>334</v>
      </c>
      <c r="E497" s="71">
        <v>0.43174649630401102</v>
      </c>
      <c r="F497" s="68">
        <v>4.1284403669724803</v>
      </c>
      <c r="G497" s="71">
        <v>0.63690826137864598</v>
      </c>
      <c r="H497" s="68">
        <v>12.6911314984709</v>
      </c>
      <c r="I497" s="71">
        <v>0.66527696292090699</v>
      </c>
      <c r="J497" s="68">
        <v>18.348623853210999</v>
      </c>
      <c r="K497" s="71">
        <v>0.53286857827510203</v>
      </c>
      <c r="L497" s="68">
        <v>8.4097859327217108</v>
      </c>
      <c r="M497" s="71">
        <v>0.268608185481021</v>
      </c>
      <c r="N497" s="68">
        <v>6.11620795107034</v>
      </c>
      <c r="O497" s="71">
        <v>5.5070493464380497E-2</v>
      </c>
      <c r="P497" s="68">
        <v>1.68453292496172</v>
      </c>
      <c r="Q497" s="71"/>
      <c r="R497" s="68"/>
    </row>
    <row r="498" spans="1:18" x14ac:dyDescent="0.2">
      <c r="A498" s="72" t="s">
        <v>1305</v>
      </c>
      <c r="B498" s="66" t="s">
        <v>1306</v>
      </c>
      <c r="C498" s="67">
        <v>69</v>
      </c>
      <c r="D498" s="67" t="s">
        <v>334</v>
      </c>
      <c r="E498" s="71">
        <v>0.58567823252977402</v>
      </c>
      <c r="F498" s="68">
        <v>27.370030581039799</v>
      </c>
      <c r="G498" s="71">
        <v>0.78566125351356397</v>
      </c>
      <c r="H498" s="68">
        <v>54.281345565749199</v>
      </c>
      <c r="I498" s="71">
        <v>0.72101980711105196</v>
      </c>
      <c r="J498" s="68">
        <v>42.354740061162097</v>
      </c>
      <c r="K498" s="71">
        <v>0.62059093601201398</v>
      </c>
      <c r="L498" s="68">
        <v>17.125382262996901</v>
      </c>
      <c r="M498" s="71">
        <v>0.54428500742206798</v>
      </c>
      <c r="N498" s="68">
        <v>43.883792048929699</v>
      </c>
      <c r="O498" s="71">
        <v>0.256834158590172</v>
      </c>
      <c r="P498" s="68">
        <v>12.4042879019908</v>
      </c>
      <c r="Q498" s="71"/>
      <c r="R498" s="68"/>
    </row>
    <row r="499" spans="1:18" x14ac:dyDescent="0.2">
      <c r="A499" s="72" t="s">
        <v>1307</v>
      </c>
      <c r="B499" s="66" t="s">
        <v>1308</v>
      </c>
      <c r="C499" s="67">
        <v>69</v>
      </c>
      <c r="D499" s="67" t="s">
        <v>334</v>
      </c>
      <c r="E499" s="71">
        <v>0.26122752232670299</v>
      </c>
      <c r="F499" s="68">
        <v>0.61162079510703404</v>
      </c>
      <c r="G499" s="71">
        <v>0.45942044125311299</v>
      </c>
      <c r="H499" s="68">
        <v>2.2935779816513802</v>
      </c>
      <c r="I499" s="71">
        <v>0.54062553351736997</v>
      </c>
      <c r="J499" s="68">
        <v>3.6697247706421998</v>
      </c>
      <c r="K499" s="71">
        <v>0.263679818102871</v>
      </c>
      <c r="L499" s="68">
        <v>0.45871559633027498</v>
      </c>
      <c r="M499" s="71">
        <v>4.2411818760161202E-2</v>
      </c>
      <c r="N499" s="68">
        <v>1.6819571865443399</v>
      </c>
      <c r="O499" s="71">
        <v>0</v>
      </c>
      <c r="P499" s="68">
        <v>0.61255742725880602</v>
      </c>
      <c r="Q499" s="71"/>
      <c r="R499" s="68"/>
    </row>
    <row r="500" spans="1:18" x14ac:dyDescent="0.2">
      <c r="A500" s="72" t="s">
        <v>1309</v>
      </c>
      <c r="B500" s="66" t="s">
        <v>1310</v>
      </c>
      <c r="C500" s="67">
        <v>69</v>
      </c>
      <c r="D500" s="67" t="s">
        <v>334</v>
      </c>
      <c r="E500" s="71">
        <v>0.79803293807135001</v>
      </c>
      <c r="F500" s="68">
        <v>87.461773700305798</v>
      </c>
      <c r="G500" s="71">
        <v>0.76909316132165495</v>
      </c>
      <c r="H500" s="68">
        <v>46.636085626911303</v>
      </c>
      <c r="I500" s="71">
        <v>0.84380697438940999</v>
      </c>
      <c r="J500" s="68">
        <v>91.590214067278296</v>
      </c>
      <c r="K500" s="71">
        <v>0.79528440850572801</v>
      </c>
      <c r="L500" s="68">
        <v>53.822629969418998</v>
      </c>
      <c r="M500" s="71">
        <v>0.81289319290308903</v>
      </c>
      <c r="N500" s="68">
        <v>89.908256880733902</v>
      </c>
      <c r="O500" s="71">
        <v>0.76908695323686704</v>
      </c>
      <c r="P500" s="68">
        <v>92.955589586523701</v>
      </c>
      <c r="Q500" s="71"/>
      <c r="R500" s="68"/>
    </row>
    <row r="501" spans="1:18" x14ac:dyDescent="0.2">
      <c r="A501" s="72" t="s">
        <v>1311</v>
      </c>
      <c r="B501" s="66" t="s">
        <v>1312</v>
      </c>
      <c r="C501" s="67">
        <v>69</v>
      </c>
      <c r="D501" s="67" t="s">
        <v>334</v>
      </c>
      <c r="E501" s="71">
        <v>0.87630429780249297</v>
      </c>
      <c r="F501" s="68">
        <v>98.165137614678898</v>
      </c>
      <c r="G501" s="71">
        <v>0.84002698823759303</v>
      </c>
      <c r="H501" s="68">
        <v>76.605504587156005</v>
      </c>
      <c r="I501" s="71">
        <v>0.84899917346860898</v>
      </c>
      <c r="J501" s="68">
        <v>92.813455657492398</v>
      </c>
      <c r="K501" s="71">
        <v>0.89356515275402804</v>
      </c>
      <c r="L501" s="68">
        <v>84.862385321100902</v>
      </c>
      <c r="M501" s="71">
        <v>1</v>
      </c>
      <c r="N501" s="68">
        <v>100</v>
      </c>
      <c r="O501" s="71">
        <v>0.79893017455223503</v>
      </c>
      <c r="P501" s="68">
        <v>94.793261868300107</v>
      </c>
      <c r="Q501" s="71"/>
      <c r="R501" s="68"/>
    </row>
    <row r="502" spans="1:18" x14ac:dyDescent="0.2">
      <c r="A502" s="72" t="s">
        <v>1313</v>
      </c>
      <c r="B502" s="66" t="s">
        <v>1314</v>
      </c>
      <c r="C502" s="67">
        <v>69</v>
      </c>
      <c r="D502" s="67" t="s">
        <v>334</v>
      </c>
      <c r="E502" s="71">
        <v>0.85421123016039502</v>
      </c>
      <c r="F502" s="68">
        <v>95.412844036697294</v>
      </c>
      <c r="G502" s="71">
        <v>0.91657592210606897</v>
      </c>
      <c r="H502" s="68">
        <v>95.565749235474001</v>
      </c>
      <c r="I502" s="71">
        <v>0.81706348238209003</v>
      </c>
      <c r="J502" s="68">
        <v>86.391437308868504</v>
      </c>
      <c r="K502" s="71">
        <v>0.92340110177583401</v>
      </c>
      <c r="L502" s="68">
        <v>93.119266055045898</v>
      </c>
      <c r="M502" s="71">
        <v>0.85530501166325001</v>
      </c>
      <c r="N502" s="68">
        <v>92.660550458715605</v>
      </c>
      <c r="O502" s="71">
        <v>0.75871063287472995</v>
      </c>
      <c r="P502" s="68">
        <v>92.036753445635497</v>
      </c>
      <c r="Q502" s="71"/>
      <c r="R502" s="68"/>
    </row>
    <row r="503" spans="1:18" x14ac:dyDescent="0.2">
      <c r="A503" s="72" t="s">
        <v>599</v>
      </c>
      <c r="B503" s="66" t="s">
        <v>1315</v>
      </c>
      <c r="C503" s="67">
        <v>69</v>
      </c>
      <c r="D503" s="67" t="s">
        <v>334</v>
      </c>
      <c r="E503" s="71">
        <v>0.849762994701312</v>
      </c>
      <c r="F503" s="68">
        <v>94.954128440367001</v>
      </c>
      <c r="G503" s="71">
        <v>0.92531020308348799</v>
      </c>
      <c r="H503" s="68">
        <v>96.941896024464796</v>
      </c>
      <c r="I503" s="71">
        <v>0.79441256360074097</v>
      </c>
      <c r="J503" s="68">
        <v>78.440366972477094</v>
      </c>
      <c r="K503" s="71">
        <v>0.89152454920630697</v>
      </c>
      <c r="L503" s="68">
        <v>84.403669724770694</v>
      </c>
      <c r="M503" s="71">
        <v>0.968403195023679</v>
      </c>
      <c r="N503" s="68">
        <v>97.706422018348604</v>
      </c>
      <c r="O503" s="71">
        <v>0.66916446259234497</v>
      </c>
      <c r="P503" s="68">
        <v>82.542113323123999</v>
      </c>
      <c r="Q503" s="71"/>
      <c r="R503" s="68"/>
    </row>
    <row r="504" spans="1:18" x14ac:dyDescent="0.2">
      <c r="A504" s="72" t="s">
        <v>1316</v>
      </c>
      <c r="B504" s="66" t="s">
        <v>1317</v>
      </c>
      <c r="C504" s="67">
        <v>69</v>
      </c>
      <c r="D504" s="67" t="s">
        <v>334</v>
      </c>
      <c r="E504" s="71">
        <v>0.83631125177474797</v>
      </c>
      <c r="F504" s="68">
        <v>93.119266055045898</v>
      </c>
      <c r="G504" s="71">
        <v>0.90922662540425903</v>
      </c>
      <c r="H504" s="68">
        <v>94.495412844036693</v>
      </c>
      <c r="I504" s="71">
        <v>0.82436152826632003</v>
      </c>
      <c r="J504" s="68">
        <v>88.073394495412899</v>
      </c>
      <c r="K504" s="71">
        <v>0.92171223100086297</v>
      </c>
      <c r="L504" s="68">
        <v>92.507645259938798</v>
      </c>
      <c r="M504" s="71">
        <v>0.94012864918357197</v>
      </c>
      <c r="N504" s="68">
        <v>96.788990825688103</v>
      </c>
      <c r="O504" s="71">
        <v>0.58612722501872805</v>
      </c>
      <c r="P504" s="68">
        <v>68.300153139356794</v>
      </c>
      <c r="Q504" s="71"/>
      <c r="R504" s="68"/>
    </row>
    <row r="505" spans="1:18" x14ac:dyDescent="0.2">
      <c r="A505" s="72" t="s">
        <v>1318</v>
      </c>
      <c r="B505" s="66" t="s">
        <v>1319</v>
      </c>
      <c r="C505" s="67">
        <v>69</v>
      </c>
      <c r="D505" s="67" t="s">
        <v>334</v>
      </c>
      <c r="E505" s="71">
        <v>0.82027257185512803</v>
      </c>
      <c r="F505" s="68">
        <v>90.672782874617695</v>
      </c>
      <c r="G505" s="71">
        <v>0.82467364780849195</v>
      </c>
      <c r="H505" s="68">
        <v>70.948012232415905</v>
      </c>
      <c r="I505" s="71">
        <v>0.80859045129275997</v>
      </c>
      <c r="J505" s="68">
        <v>83.0275229357798</v>
      </c>
      <c r="K505" s="71">
        <v>0.87622341644481305</v>
      </c>
      <c r="L505" s="68">
        <v>80.581039755351696</v>
      </c>
      <c r="M505" s="71">
        <v>0.95426592210362604</v>
      </c>
      <c r="N505" s="68">
        <v>97.247706422018396</v>
      </c>
      <c r="O505" s="71">
        <v>0.63760942162594902</v>
      </c>
      <c r="P505" s="68">
        <v>77.794793261868307</v>
      </c>
      <c r="Q505" s="71"/>
      <c r="R505" s="68"/>
    </row>
    <row r="506" spans="1:18" x14ac:dyDescent="0.2">
      <c r="A506" s="72" t="s">
        <v>1320</v>
      </c>
      <c r="B506" s="66" t="s">
        <v>1321</v>
      </c>
      <c r="C506" s="67">
        <v>69</v>
      </c>
      <c r="D506" s="67" t="s">
        <v>334</v>
      </c>
      <c r="E506" s="71">
        <v>0.72387771396574396</v>
      </c>
      <c r="F506" s="68">
        <v>68.195718654434202</v>
      </c>
      <c r="G506" s="71">
        <v>0.84133896887689696</v>
      </c>
      <c r="H506" s="68">
        <v>77.064220183486199</v>
      </c>
      <c r="I506" s="71">
        <v>0.74177325639443903</v>
      </c>
      <c r="J506" s="68">
        <v>54.740061162079499</v>
      </c>
      <c r="K506" s="71">
        <v>0.767794140122118</v>
      </c>
      <c r="L506" s="68">
        <v>45.107033639143701</v>
      </c>
      <c r="M506" s="71">
        <v>0.65031455432247098</v>
      </c>
      <c r="N506" s="68">
        <v>69.571865443425096</v>
      </c>
      <c r="O506" s="71">
        <v>0.61816765011279695</v>
      </c>
      <c r="P506" s="68">
        <v>73.966309341500803</v>
      </c>
      <c r="Q506" s="71"/>
      <c r="R506" s="68"/>
    </row>
    <row r="507" spans="1:18" x14ac:dyDescent="0.2">
      <c r="A507" s="72" t="s">
        <v>1322</v>
      </c>
      <c r="B507" s="66" t="s">
        <v>1323</v>
      </c>
      <c r="C507" s="67">
        <v>69</v>
      </c>
      <c r="D507" s="67" t="s">
        <v>334</v>
      </c>
      <c r="E507" s="71">
        <v>0.77407907179917601</v>
      </c>
      <c r="F507" s="68">
        <v>82.568807339449506</v>
      </c>
      <c r="G507" s="71">
        <v>0.86629829732279795</v>
      </c>
      <c r="H507" s="68">
        <v>85.474006116207903</v>
      </c>
      <c r="I507" s="71">
        <v>0.80030187084201898</v>
      </c>
      <c r="J507" s="68">
        <v>80.428134556574904</v>
      </c>
      <c r="K507" s="71">
        <v>0.88717735750609406</v>
      </c>
      <c r="L507" s="68">
        <v>82.874617737003007</v>
      </c>
      <c r="M507" s="71">
        <v>0.68565773662260598</v>
      </c>
      <c r="N507" s="68">
        <v>75.076452599388404</v>
      </c>
      <c r="O507" s="71">
        <v>0.63096009670236397</v>
      </c>
      <c r="P507" s="68">
        <v>75.957120980091901</v>
      </c>
      <c r="Q507" s="71"/>
      <c r="R507" s="68"/>
    </row>
    <row r="508" spans="1:18" x14ac:dyDescent="0.2">
      <c r="A508" s="72" t="s">
        <v>1324</v>
      </c>
      <c r="B508" s="66" t="s">
        <v>1325</v>
      </c>
      <c r="C508" s="67">
        <v>69</v>
      </c>
      <c r="D508" s="67" t="s">
        <v>334</v>
      </c>
      <c r="E508" s="71">
        <v>0.83281963459714303</v>
      </c>
      <c r="F508" s="68">
        <v>92.507645259938798</v>
      </c>
      <c r="G508" s="71">
        <v>0.92052126525272204</v>
      </c>
      <c r="H508" s="68">
        <v>96.330275229357795</v>
      </c>
      <c r="I508" s="71">
        <v>0.78590019430838898</v>
      </c>
      <c r="J508" s="68">
        <v>75.535168195718697</v>
      </c>
      <c r="K508" s="71">
        <v>0.87644969973046405</v>
      </c>
      <c r="L508" s="68">
        <v>80.733944954128404</v>
      </c>
      <c r="M508" s="71">
        <v>0.80582455644306195</v>
      </c>
      <c r="N508" s="68">
        <v>89.602446483180401</v>
      </c>
      <c r="O508" s="71">
        <v>0.77540245725107704</v>
      </c>
      <c r="P508" s="68">
        <v>93.415007656967802</v>
      </c>
      <c r="Q508" s="71"/>
      <c r="R508" s="68"/>
    </row>
    <row r="509" spans="1:18" x14ac:dyDescent="0.2">
      <c r="A509" s="72" t="s">
        <v>1326</v>
      </c>
      <c r="B509" s="66" t="s">
        <v>1327</v>
      </c>
      <c r="C509" s="67">
        <v>69</v>
      </c>
      <c r="D509" s="67" t="s">
        <v>334</v>
      </c>
      <c r="E509" s="71">
        <v>0.81272876000272098</v>
      </c>
      <c r="F509" s="68">
        <v>89.908256880733902</v>
      </c>
      <c r="G509" s="71">
        <v>0.85906612288849504</v>
      </c>
      <c r="H509" s="68">
        <v>83.0275229357798</v>
      </c>
      <c r="I509" s="71">
        <v>0.78576518710404797</v>
      </c>
      <c r="J509" s="68">
        <v>75.382262996941904</v>
      </c>
      <c r="K509" s="71">
        <v>0.81614896937396497</v>
      </c>
      <c r="L509" s="68">
        <v>59.785932721712499</v>
      </c>
      <c r="M509" s="71">
        <v>0.87651092104332995</v>
      </c>
      <c r="N509" s="68">
        <v>94.6483180428135</v>
      </c>
      <c r="O509" s="71">
        <v>0.72615259960376599</v>
      </c>
      <c r="P509" s="68">
        <v>89.280245022970902</v>
      </c>
      <c r="Q509" s="71"/>
      <c r="R509" s="68"/>
    </row>
    <row r="510" spans="1:18" x14ac:dyDescent="0.2">
      <c r="A510" s="72" t="s">
        <v>1328</v>
      </c>
      <c r="B510" s="66" t="s">
        <v>1329</v>
      </c>
      <c r="C510" s="67">
        <v>69</v>
      </c>
      <c r="D510" s="67" t="s">
        <v>334</v>
      </c>
      <c r="E510" s="71">
        <v>0.82812004943992001</v>
      </c>
      <c r="F510" s="68">
        <v>92.048929663608604</v>
      </c>
      <c r="G510" s="71">
        <v>0.83808996058457796</v>
      </c>
      <c r="H510" s="68">
        <v>75.688073394495405</v>
      </c>
      <c r="I510" s="71">
        <v>0.74139146798702704</v>
      </c>
      <c r="J510" s="68">
        <v>54.587155963302699</v>
      </c>
      <c r="K510" s="71">
        <v>0.83616856437237297</v>
      </c>
      <c r="L510" s="68">
        <v>66.6666666666667</v>
      </c>
      <c r="M510" s="71">
        <v>0.92599137626351902</v>
      </c>
      <c r="N510" s="68">
        <v>96.330275229357795</v>
      </c>
      <c r="O510" s="71">
        <v>0.79895887799210297</v>
      </c>
      <c r="P510" s="68">
        <v>94.946401225114897</v>
      </c>
      <c r="Q510" s="71"/>
      <c r="R510" s="68"/>
    </row>
    <row r="511" spans="1:18" x14ac:dyDescent="0.2">
      <c r="A511" s="72" t="s">
        <v>1330</v>
      </c>
      <c r="B511" s="66" t="s">
        <v>1331</v>
      </c>
      <c r="C511" s="67">
        <v>69</v>
      </c>
      <c r="D511" s="67" t="s">
        <v>334</v>
      </c>
      <c r="E511" s="71">
        <v>0.80182011519385299</v>
      </c>
      <c r="F511" s="68">
        <v>88.226299694189606</v>
      </c>
      <c r="G511" s="71">
        <v>0.90204275502218101</v>
      </c>
      <c r="H511" s="68">
        <v>93.272171253822606</v>
      </c>
      <c r="I511" s="71">
        <v>0.792059730764756</v>
      </c>
      <c r="J511" s="68">
        <v>78.134556574923593</v>
      </c>
      <c r="K511" s="71">
        <v>0.89888787729212705</v>
      </c>
      <c r="L511" s="68">
        <v>86.544342507645297</v>
      </c>
      <c r="M511" s="71">
        <v>0.79875591998303497</v>
      </c>
      <c r="N511" s="68">
        <v>89.296636085626901</v>
      </c>
      <c r="O511" s="71">
        <v>0.61735429290716304</v>
      </c>
      <c r="P511" s="68">
        <v>73.813169984686098</v>
      </c>
      <c r="Q511" s="71"/>
      <c r="R511" s="68"/>
    </row>
    <row r="512" spans="1:18" x14ac:dyDescent="0.2">
      <c r="A512" s="72" t="s">
        <v>1332</v>
      </c>
      <c r="B512" s="66" t="s">
        <v>1333</v>
      </c>
      <c r="C512" s="67">
        <v>69</v>
      </c>
      <c r="D512" s="67" t="s">
        <v>334</v>
      </c>
      <c r="E512" s="71">
        <v>0.71152282234470898</v>
      </c>
      <c r="F512" s="68">
        <v>63.302752293578003</v>
      </c>
      <c r="G512" s="71">
        <v>0.82069835457584495</v>
      </c>
      <c r="H512" s="68">
        <v>68.960244648318096</v>
      </c>
      <c r="I512" s="71">
        <v>0.748753373964403</v>
      </c>
      <c r="J512" s="68">
        <v>58.868501529051997</v>
      </c>
      <c r="K512" s="71">
        <v>0.83766114733998898</v>
      </c>
      <c r="L512" s="68">
        <v>67.125382262996993</v>
      </c>
      <c r="M512" s="71">
        <v>0.55842228034212205</v>
      </c>
      <c r="N512" s="68">
        <v>48.776758409785899</v>
      </c>
      <c r="O512" s="71">
        <v>0.59207895550118705</v>
      </c>
      <c r="P512" s="68">
        <v>69.372128637059703</v>
      </c>
      <c r="Q512" s="71"/>
      <c r="R512" s="68"/>
    </row>
    <row r="513" spans="1:18" x14ac:dyDescent="0.2">
      <c r="A513" s="72" t="s">
        <v>1334</v>
      </c>
      <c r="B513" s="66" t="s">
        <v>1335</v>
      </c>
      <c r="C513" s="67">
        <v>69</v>
      </c>
      <c r="D513" s="67" t="s">
        <v>334</v>
      </c>
      <c r="E513" s="71">
        <v>0.66478683623177004</v>
      </c>
      <c r="F513" s="68">
        <v>48.165137614678898</v>
      </c>
      <c r="G513" s="71">
        <v>0.84935815433774897</v>
      </c>
      <c r="H513" s="68">
        <v>80.581039755351696</v>
      </c>
      <c r="I513" s="71">
        <v>0.75437878078806397</v>
      </c>
      <c r="J513" s="68">
        <v>61.4678899082569</v>
      </c>
      <c r="K513" s="71">
        <v>0.76211831713873701</v>
      </c>
      <c r="L513" s="68">
        <v>43.577981651376099</v>
      </c>
      <c r="M513" s="71">
        <v>0.572559553262176</v>
      </c>
      <c r="N513" s="68">
        <v>51.070336391437301</v>
      </c>
      <c r="O513" s="71">
        <v>0.38551937563212502</v>
      </c>
      <c r="P513" s="68">
        <v>31.699846860643198</v>
      </c>
      <c r="Q513" s="71"/>
      <c r="R513" s="68"/>
    </row>
    <row r="514" spans="1:18" x14ac:dyDescent="0.2">
      <c r="A514" s="72" t="s">
        <v>1336</v>
      </c>
      <c r="B514" s="66" t="s">
        <v>1337</v>
      </c>
      <c r="C514" s="67">
        <v>69</v>
      </c>
      <c r="D514" s="67" t="s">
        <v>334</v>
      </c>
      <c r="E514" s="71">
        <v>0.72568809544539603</v>
      </c>
      <c r="F514" s="68">
        <v>68.960244648318096</v>
      </c>
      <c r="G514" s="71">
        <v>0.83638977999929098</v>
      </c>
      <c r="H514" s="68">
        <v>75.076452599388404</v>
      </c>
      <c r="I514" s="71">
        <v>0.78503414725077603</v>
      </c>
      <c r="J514" s="68">
        <v>75.229357798165097</v>
      </c>
      <c r="K514" s="71">
        <v>0.78208964168447803</v>
      </c>
      <c r="L514" s="68">
        <v>49.6941896024465</v>
      </c>
      <c r="M514" s="71">
        <v>0.67858910016257901</v>
      </c>
      <c r="N514" s="68">
        <v>73.700305810397595</v>
      </c>
      <c r="O514" s="71">
        <v>0.546337808129856</v>
      </c>
      <c r="P514" s="68">
        <v>59.724349157733499</v>
      </c>
      <c r="Q514" s="71"/>
      <c r="R514" s="68"/>
    </row>
    <row r="515" spans="1:18" x14ac:dyDescent="0.2">
      <c r="A515" s="72" t="s">
        <v>1338</v>
      </c>
      <c r="B515" s="66" t="s">
        <v>1339</v>
      </c>
      <c r="C515" s="67">
        <v>70</v>
      </c>
      <c r="D515" s="67" t="s">
        <v>334</v>
      </c>
      <c r="E515" s="71">
        <v>0.83070862872741102</v>
      </c>
      <c r="F515" s="68">
        <v>85.225048923679097</v>
      </c>
      <c r="G515" s="71">
        <v>0.89765421352863195</v>
      </c>
      <c r="H515" s="68">
        <v>88.454011741683004</v>
      </c>
      <c r="I515" s="71">
        <v>0.80157558415866204</v>
      </c>
      <c r="J515" s="68">
        <v>66.242661448140893</v>
      </c>
      <c r="K515" s="71">
        <v>0.86963633903889703</v>
      </c>
      <c r="L515" s="68">
        <v>56.5557729941292</v>
      </c>
      <c r="M515" s="71">
        <v>0.88605333673599596</v>
      </c>
      <c r="N515" s="68">
        <v>86.203522504892405</v>
      </c>
      <c r="O515" s="71">
        <v>0.69862367017486604</v>
      </c>
      <c r="P515" s="68">
        <v>78.3545543584721</v>
      </c>
      <c r="Q515" s="71"/>
      <c r="R515" s="68"/>
    </row>
    <row r="516" spans="1:18" x14ac:dyDescent="0.2">
      <c r="A516" s="72" t="s">
        <v>669</v>
      </c>
      <c r="B516" s="66" t="s">
        <v>1340</v>
      </c>
      <c r="C516" s="67">
        <v>69</v>
      </c>
      <c r="D516" s="67" t="s">
        <v>334</v>
      </c>
      <c r="E516" s="71">
        <v>0.788212118869145</v>
      </c>
      <c r="F516" s="68">
        <v>85.779816513761503</v>
      </c>
      <c r="G516" s="71">
        <v>0.91018114693530905</v>
      </c>
      <c r="H516" s="68">
        <v>94.6483180428135</v>
      </c>
      <c r="I516" s="71">
        <v>0.85621263409309001</v>
      </c>
      <c r="J516" s="68">
        <v>93.730886850152899</v>
      </c>
      <c r="K516" s="71">
        <v>0.87087134449822501</v>
      </c>
      <c r="L516" s="68">
        <v>78.134556574923593</v>
      </c>
      <c r="M516" s="71">
        <v>0.74927546476284701</v>
      </c>
      <c r="N516" s="68">
        <v>84.097859327217094</v>
      </c>
      <c r="O516" s="71">
        <v>0.55452000405625501</v>
      </c>
      <c r="P516" s="68">
        <v>62.327718223583503</v>
      </c>
      <c r="Q516" s="71"/>
      <c r="R516" s="68"/>
    </row>
    <row r="517" spans="1:18" x14ac:dyDescent="0.2">
      <c r="A517" s="72" t="s">
        <v>1341</v>
      </c>
      <c r="B517" s="66" t="s">
        <v>1342</v>
      </c>
      <c r="C517" s="67">
        <v>69</v>
      </c>
      <c r="D517" s="67" t="s">
        <v>334</v>
      </c>
      <c r="E517" s="71">
        <v>0.74993693992287302</v>
      </c>
      <c r="F517" s="68">
        <v>75.993883792048905</v>
      </c>
      <c r="G517" s="71">
        <v>0.86000757044258702</v>
      </c>
      <c r="H517" s="68">
        <v>83.792048929663594</v>
      </c>
      <c r="I517" s="71">
        <v>0.79434534063621498</v>
      </c>
      <c r="J517" s="68">
        <v>78.287461773700301</v>
      </c>
      <c r="K517" s="71">
        <v>0.81843783041676799</v>
      </c>
      <c r="L517" s="68">
        <v>60.397553516819599</v>
      </c>
      <c r="M517" s="71">
        <v>0.73513819184279405</v>
      </c>
      <c r="N517" s="68">
        <v>81.651376146789005</v>
      </c>
      <c r="O517" s="71">
        <v>0.54175576627599997</v>
      </c>
      <c r="P517" s="68">
        <v>59.264931087289398</v>
      </c>
      <c r="Q517" s="71"/>
      <c r="R517" s="68"/>
    </row>
    <row r="518" spans="1:18" x14ac:dyDescent="0.2">
      <c r="A518" s="72" t="s">
        <v>671</v>
      </c>
      <c r="B518" s="66" t="s">
        <v>1343</v>
      </c>
      <c r="C518" s="67">
        <v>69</v>
      </c>
      <c r="D518" s="67" t="s">
        <v>334</v>
      </c>
      <c r="E518" s="71">
        <v>0.87063439141994703</v>
      </c>
      <c r="F518" s="68">
        <v>97.859327217125397</v>
      </c>
      <c r="G518" s="71">
        <v>0.97705759984572604</v>
      </c>
      <c r="H518" s="68">
        <v>99.847094801223193</v>
      </c>
      <c r="I518" s="71">
        <v>0.85830639498385197</v>
      </c>
      <c r="J518" s="68">
        <v>94.6483180428135</v>
      </c>
      <c r="K518" s="71">
        <v>0.90228064337376301</v>
      </c>
      <c r="L518" s="68">
        <v>87.308868501529005</v>
      </c>
      <c r="M518" s="71">
        <v>0.91185410334346495</v>
      </c>
      <c r="N518" s="68">
        <v>95.718654434250794</v>
      </c>
      <c r="O518" s="71">
        <v>0.70367321555293105</v>
      </c>
      <c r="P518" s="68">
        <v>86.983154670750395</v>
      </c>
      <c r="Q518" s="71"/>
      <c r="R518" s="68"/>
    </row>
    <row r="519" spans="1:18" x14ac:dyDescent="0.2">
      <c r="A519" s="72" t="s">
        <v>1344</v>
      </c>
      <c r="B519" s="66" t="s">
        <v>1345</v>
      </c>
      <c r="C519" s="67">
        <v>69</v>
      </c>
      <c r="D519" s="67" t="s">
        <v>334</v>
      </c>
      <c r="E519" s="71">
        <v>0.881803259777448</v>
      </c>
      <c r="F519" s="68">
        <v>98.623853211009205</v>
      </c>
      <c r="G519" s="71">
        <v>0.85096774226774097</v>
      </c>
      <c r="H519" s="68">
        <v>81.345565749235504</v>
      </c>
      <c r="I519" s="71">
        <v>0.81314493610127003</v>
      </c>
      <c r="J519" s="68">
        <v>85.168195718654403</v>
      </c>
      <c r="K519" s="71">
        <v>0.89825669182264101</v>
      </c>
      <c r="L519" s="68">
        <v>86.391437308868504</v>
      </c>
      <c r="M519" s="71">
        <v>0.98254046794373395</v>
      </c>
      <c r="N519" s="68">
        <v>98.623853211009205</v>
      </c>
      <c r="O519" s="71">
        <v>0.86410646075185604</v>
      </c>
      <c r="P519" s="68">
        <v>97.702909647779506</v>
      </c>
      <c r="Q519" s="71"/>
      <c r="R519" s="68"/>
    </row>
    <row r="520" spans="1:18" x14ac:dyDescent="0.2">
      <c r="A520" s="72" t="s">
        <v>1346</v>
      </c>
      <c r="B520" s="66" t="s">
        <v>1347</v>
      </c>
      <c r="C520" s="67">
        <v>69</v>
      </c>
      <c r="D520" s="67" t="s">
        <v>334</v>
      </c>
      <c r="E520" s="71">
        <v>0.79016594657467798</v>
      </c>
      <c r="F520" s="68">
        <v>86.238532110091796</v>
      </c>
      <c r="G520" s="71">
        <v>0.84198450133383995</v>
      </c>
      <c r="H520" s="68">
        <v>77.6758409785933</v>
      </c>
      <c r="I520" s="71">
        <v>0.81691178157392697</v>
      </c>
      <c r="J520" s="68">
        <v>86.238532110091796</v>
      </c>
      <c r="K520" s="71">
        <v>0.900741693457069</v>
      </c>
      <c r="L520" s="68">
        <v>86.850152905198797</v>
      </c>
      <c r="M520" s="71">
        <v>0.77755001060295503</v>
      </c>
      <c r="N520" s="68">
        <v>87.308868501529005</v>
      </c>
      <c r="O520" s="71">
        <v>0.61364174590560205</v>
      </c>
      <c r="P520" s="68">
        <v>73.0474732006126</v>
      </c>
      <c r="Q520" s="71"/>
      <c r="R520" s="68"/>
    </row>
    <row r="521" spans="1:18" x14ac:dyDescent="0.2">
      <c r="A521" s="72" t="s">
        <v>1348</v>
      </c>
      <c r="B521" s="66" t="s">
        <v>1349</v>
      </c>
      <c r="C521" s="67">
        <v>69</v>
      </c>
      <c r="D521" s="67" t="s">
        <v>334</v>
      </c>
      <c r="E521" s="71">
        <v>0.665447434729312</v>
      </c>
      <c r="F521" s="68">
        <v>48.623853211009198</v>
      </c>
      <c r="G521" s="71">
        <v>0.82038774236873302</v>
      </c>
      <c r="H521" s="68">
        <v>68.501529051987802</v>
      </c>
      <c r="I521" s="71">
        <v>0.741211228547354</v>
      </c>
      <c r="J521" s="68">
        <v>54.434250764525999</v>
      </c>
      <c r="K521" s="71">
        <v>0.80466103972950698</v>
      </c>
      <c r="L521" s="68">
        <v>55.3516819571865</v>
      </c>
      <c r="M521" s="71">
        <v>0.62910864494239105</v>
      </c>
      <c r="N521" s="68">
        <v>64.678899082568805</v>
      </c>
      <c r="O521" s="71">
        <v>0.33186851805857398</v>
      </c>
      <c r="P521" s="68">
        <v>21.8989280245023</v>
      </c>
      <c r="Q521" s="71"/>
      <c r="R521" s="68"/>
    </row>
    <row r="522" spans="1:18" x14ac:dyDescent="0.2">
      <c r="A522" s="72" t="s">
        <v>1350</v>
      </c>
      <c r="B522" s="66" t="s">
        <v>1351</v>
      </c>
      <c r="C522" s="67">
        <v>70</v>
      </c>
      <c r="D522" s="67" t="s">
        <v>334</v>
      </c>
      <c r="E522" s="71">
        <v>0.76321502612675796</v>
      </c>
      <c r="F522" s="68">
        <v>57.5342465753425</v>
      </c>
      <c r="G522" s="71">
        <v>0.83604733955126398</v>
      </c>
      <c r="H522" s="68">
        <v>65.1663405088063</v>
      </c>
      <c r="I522" s="71">
        <v>0.71661438751885498</v>
      </c>
      <c r="J522" s="68">
        <v>29.8434442270059</v>
      </c>
      <c r="K522" s="71">
        <v>0.78296925094268399</v>
      </c>
      <c r="L522" s="68">
        <v>23.189823874755401</v>
      </c>
      <c r="M522" s="71">
        <v>0.83076006975458305</v>
      </c>
      <c r="N522" s="68">
        <v>70.254403131115495</v>
      </c>
      <c r="O522" s="71">
        <v>0.649684082866404</v>
      </c>
      <c r="P522" s="68">
        <v>71.008814887365304</v>
      </c>
      <c r="Q522" s="71"/>
      <c r="R522" s="68"/>
    </row>
    <row r="523" spans="1:18" x14ac:dyDescent="0.2">
      <c r="A523" s="72" t="s">
        <v>1352</v>
      </c>
      <c r="B523" s="66" t="s">
        <v>1353</v>
      </c>
      <c r="C523" s="67">
        <v>69</v>
      </c>
      <c r="D523" s="67" t="s">
        <v>334</v>
      </c>
      <c r="E523" s="71">
        <v>0.778635075424289</v>
      </c>
      <c r="F523" s="68">
        <v>83.944954128440401</v>
      </c>
      <c r="G523" s="71">
        <v>0.88526881251936096</v>
      </c>
      <c r="H523" s="68">
        <v>90.366972477064195</v>
      </c>
      <c r="I523" s="71">
        <v>0.85708414467840299</v>
      </c>
      <c r="J523" s="68">
        <v>94.0366972477064</v>
      </c>
      <c r="K523" s="71">
        <v>0.91618810138413598</v>
      </c>
      <c r="L523" s="68">
        <v>90.978593272171295</v>
      </c>
      <c r="M523" s="71">
        <v>0.65031455432247098</v>
      </c>
      <c r="N523" s="68">
        <v>69.571865443425096</v>
      </c>
      <c r="O523" s="71">
        <v>0.58431976421707399</v>
      </c>
      <c r="P523" s="68">
        <v>67.534456355283297</v>
      </c>
      <c r="Q523" s="71"/>
      <c r="R523" s="68"/>
    </row>
    <row r="524" spans="1:18" x14ac:dyDescent="0.2">
      <c r="A524" s="72" t="s">
        <v>1354</v>
      </c>
      <c r="B524" s="66" t="s">
        <v>1355</v>
      </c>
      <c r="C524" s="67">
        <v>70</v>
      </c>
      <c r="D524" s="67" t="s">
        <v>334</v>
      </c>
      <c r="E524" s="71">
        <v>0.79124860014419995</v>
      </c>
      <c r="F524" s="68">
        <v>69.373776908023501</v>
      </c>
      <c r="G524" s="71">
        <v>0.74979162649299602</v>
      </c>
      <c r="H524" s="68">
        <v>34.344422700587103</v>
      </c>
      <c r="I524" s="71">
        <v>0.83131257171291095</v>
      </c>
      <c r="J524" s="68">
        <v>79.647749510763205</v>
      </c>
      <c r="K524" s="71">
        <v>0.80555753981392098</v>
      </c>
      <c r="L524" s="68">
        <v>29.549902152641899</v>
      </c>
      <c r="M524" s="71">
        <v>0.860533367359959</v>
      </c>
      <c r="N524" s="68">
        <v>79.745596868884505</v>
      </c>
      <c r="O524" s="71">
        <v>0.70904789534121304</v>
      </c>
      <c r="P524" s="68">
        <v>80.705190989226296</v>
      </c>
      <c r="Q524" s="71"/>
      <c r="R524" s="68"/>
    </row>
    <row r="525" spans="1:18" x14ac:dyDescent="0.2">
      <c r="A525" s="72" t="s">
        <v>1356</v>
      </c>
      <c r="B525" s="66" t="s">
        <v>1357</v>
      </c>
      <c r="C525" s="67">
        <v>70</v>
      </c>
      <c r="D525" s="67" t="s">
        <v>334</v>
      </c>
      <c r="E525" s="71">
        <v>0.83979618946307699</v>
      </c>
      <c r="F525" s="68">
        <v>88.258317025440306</v>
      </c>
      <c r="G525" s="71">
        <v>0.85781129654064903</v>
      </c>
      <c r="H525" s="68">
        <v>74.461839530332696</v>
      </c>
      <c r="I525" s="71">
        <v>0.80651751202215505</v>
      </c>
      <c r="J525" s="68">
        <v>69.5694716242661</v>
      </c>
      <c r="K525" s="71">
        <v>0.85051595928629098</v>
      </c>
      <c r="L525" s="68">
        <v>48.140900195694698</v>
      </c>
      <c r="M525" s="71">
        <v>0.89881332142401504</v>
      </c>
      <c r="N525" s="68">
        <v>89.041095890411</v>
      </c>
      <c r="O525" s="71">
        <v>0.78532285804227697</v>
      </c>
      <c r="P525" s="68">
        <v>89.715964740450502</v>
      </c>
      <c r="Q525" s="71"/>
      <c r="R525" s="68"/>
    </row>
    <row r="526" spans="1:18" x14ac:dyDescent="0.2">
      <c r="A526" s="72" t="s">
        <v>1358</v>
      </c>
      <c r="B526" s="66" t="s">
        <v>1359</v>
      </c>
      <c r="C526" s="67">
        <v>69</v>
      </c>
      <c r="D526" s="67" t="s">
        <v>334</v>
      </c>
      <c r="E526" s="71">
        <v>0.79045601483587102</v>
      </c>
      <c r="F526" s="68">
        <v>86.544342507645297</v>
      </c>
      <c r="G526" s="71">
        <v>0.84033173492734803</v>
      </c>
      <c r="H526" s="68">
        <v>76.758409785932699</v>
      </c>
      <c r="I526" s="71">
        <v>0.87180314258829394</v>
      </c>
      <c r="J526" s="68">
        <v>95.565749235474001</v>
      </c>
      <c r="K526" s="71">
        <v>0.87188036050786299</v>
      </c>
      <c r="L526" s="68">
        <v>78.899082568807302</v>
      </c>
      <c r="M526" s="71">
        <v>0.84116773874319595</v>
      </c>
      <c r="N526" s="68">
        <v>91.896024464831797</v>
      </c>
      <c r="O526" s="71">
        <v>0.52709709741265598</v>
      </c>
      <c r="P526" s="68">
        <v>56.661562021439501</v>
      </c>
      <c r="Q526" s="71"/>
      <c r="R526" s="68"/>
    </row>
    <row r="527" spans="1:18" x14ac:dyDescent="0.2">
      <c r="A527" s="72" t="s">
        <v>1360</v>
      </c>
      <c r="B527" s="66" t="s">
        <v>1361</v>
      </c>
      <c r="C527" s="67">
        <v>70</v>
      </c>
      <c r="D527" s="67" t="s">
        <v>334</v>
      </c>
      <c r="E527" s="71">
        <v>0.73020508579100096</v>
      </c>
      <c r="F527" s="68">
        <v>43.835616438356197</v>
      </c>
      <c r="G527" s="71">
        <v>0.84895952393872298</v>
      </c>
      <c r="H527" s="68">
        <v>70.743639921722107</v>
      </c>
      <c r="I527" s="71">
        <v>0.72025245870766097</v>
      </c>
      <c r="J527" s="68">
        <v>31.311154598825802</v>
      </c>
      <c r="K527" s="71">
        <v>0.73277758089858602</v>
      </c>
      <c r="L527" s="68">
        <v>15.557729941291599</v>
      </c>
      <c r="M527" s="71">
        <v>0.88180000850665696</v>
      </c>
      <c r="N527" s="68">
        <v>85.322896281800396</v>
      </c>
      <c r="O527" s="71">
        <v>0.46723585690337599</v>
      </c>
      <c r="P527" s="68">
        <v>37.904015670910901</v>
      </c>
      <c r="Q527" s="71"/>
      <c r="R527" s="68"/>
    </row>
    <row r="528" spans="1:18" x14ac:dyDescent="0.2">
      <c r="A528" s="72" t="s">
        <v>1362</v>
      </c>
      <c r="B528" s="66" t="s">
        <v>1363</v>
      </c>
      <c r="C528" s="67">
        <v>70</v>
      </c>
      <c r="D528" s="67" t="s">
        <v>334</v>
      </c>
      <c r="E528" s="71">
        <v>0.81037528490979904</v>
      </c>
      <c r="F528" s="68">
        <v>77.788649706457903</v>
      </c>
      <c r="G528" s="71">
        <v>0.831880098954217</v>
      </c>
      <c r="H528" s="68">
        <v>63.209393346379599</v>
      </c>
      <c r="I528" s="71">
        <v>0.78352299718876395</v>
      </c>
      <c r="J528" s="68">
        <v>58.806262230919799</v>
      </c>
      <c r="K528" s="71">
        <v>0.85991135578095401</v>
      </c>
      <c r="L528" s="68">
        <v>52.2504892367906</v>
      </c>
      <c r="M528" s="71">
        <v>0.90306664965335404</v>
      </c>
      <c r="N528" s="68">
        <v>89.823874755381595</v>
      </c>
      <c r="O528" s="71">
        <v>0.673495322971706</v>
      </c>
      <c r="P528" s="68">
        <v>75.024485798236995</v>
      </c>
      <c r="Q528" s="71"/>
      <c r="R528" s="68"/>
    </row>
    <row r="529" spans="1:18" x14ac:dyDescent="0.2">
      <c r="A529" s="72" t="s">
        <v>1364</v>
      </c>
      <c r="B529" s="66" t="s">
        <v>1365</v>
      </c>
      <c r="C529" s="67">
        <v>70</v>
      </c>
      <c r="D529" s="67" t="s">
        <v>334</v>
      </c>
      <c r="E529" s="71">
        <v>0.80112815455112296</v>
      </c>
      <c r="F529" s="68">
        <v>74.070450097847399</v>
      </c>
      <c r="G529" s="71">
        <v>0.85810399443898699</v>
      </c>
      <c r="H529" s="68">
        <v>74.657534246575295</v>
      </c>
      <c r="I529" s="71">
        <v>0.75465753098152899</v>
      </c>
      <c r="J529" s="68">
        <v>44.324853228962802</v>
      </c>
      <c r="K529" s="71">
        <v>0.84104010062872603</v>
      </c>
      <c r="L529" s="68">
        <v>43.4442270058708</v>
      </c>
      <c r="M529" s="71">
        <v>0.88180000850665696</v>
      </c>
      <c r="N529" s="68">
        <v>85.322896281800396</v>
      </c>
      <c r="O529" s="71">
        <v>0.67003913819971705</v>
      </c>
      <c r="P529" s="68">
        <v>74.534769833496597</v>
      </c>
      <c r="Q529" s="71"/>
      <c r="R529" s="68"/>
    </row>
    <row r="530" spans="1:18" x14ac:dyDescent="0.2">
      <c r="A530" s="72" t="s">
        <v>740</v>
      </c>
      <c r="B530" s="66" t="s">
        <v>1366</v>
      </c>
      <c r="C530" s="67">
        <v>70</v>
      </c>
      <c r="D530" s="67" t="s">
        <v>334</v>
      </c>
      <c r="E530" s="71">
        <v>0.78518958989045196</v>
      </c>
      <c r="F530" s="68">
        <v>66.829745596868904</v>
      </c>
      <c r="G530" s="71">
        <v>0.88410247190950997</v>
      </c>
      <c r="H530" s="68">
        <v>84.637964774951101</v>
      </c>
      <c r="I530" s="71">
        <v>0.78471889577405596</v>
      </c>
      <c r="J530" s="68">
        <v>59.686888454011701</v>
      </c>
      <c r="K530" s="71">
        <v>0.82684428271863397</v>
      </c>
      <c r="L530" s="68">
        <v>37.573385518591003</v>
      </c>
      <c r="M530" s="71">
        <v>0.924333290800051</v>
      </c>
      <c r="N530" s="68">
        <v>93.933463796477497</v>
      </c>
      <c r="O530" s="71">
        <v>0.50594900825000499</v>
      </c>
      <c r="P530" s="68">
        <v>46.1312438785504</v>
      </c>
      <c r="Q530" s="71"/>
      <c r="R530" s="68"/>
    </row>
    <row r="531" spans="1:18" x14ac:dyDescent="0.2">
      <c r="A531" s="72" t="s">
        <v>1367</v>
      </c>
      <c r="B531" s="66" t="s">
        <v>1368</v>
      </c>
      <c r="C531" s="67">
        <v>70</v>
      </c>
      <c r="D531" s="67" t="s">
        <v>334</v>
      </c>
      <c r="E531" s="71">
        <v>0.74300420404127498</v>
      </c>
      <c r="F531" s="68">
        <v>49.217221135029398</v>
      </c>
      <c r="G531" s="71">
        <v>0.84208244369432705</v>
      </c>
      <c r="H531" s="68">
        <v>67.808219178082197</v>
      </c>
      <c r="I531" s="71">
        <v>0.72740309334174003</v>
      </c>
      <c r="J531" s="68">
        <v>34.540117416829702</v>
      </c>
      <c r="K531" s="71">
        <v>0.80628236134104003</v>
      </c>
      <c r="L531" s="68">
        <v>30.039138943248499</v>
      </c>
      <c r="M531" s="71">
        <v>0.860533367359959</v>
      </c>
      <c r="N531" s="68">
        <v>79.745596868884505</v>
      </c>
      <c r="O531" s="71">
        <v>0.47871975446930798</v>
      </c>
      <c r="P531" s="68">
        <v>40.352595494613098</v>
      </c>
      <c r="Q531" s="71"/>
      <c r="R531" s="68"/>
    </row>
    <row r="532" spans="1:18" x14ac:dyDescent="0.2">
      <c r="A532" s="72" t="s">
        <v>742</v>
      </c>
      <c r="B532" s="66" t="s">
        <v>1369</v>
      </c>
      <c r="C532" s="67">
        <v>70</v>
      </c>
      <c r="D532" s="67" t="s">
        <v>334</v>
      </c>
      <c r="E532" s="71">
        <v>0.76471626265432102</v>
      </c>
      <c r="F532" s="68">
        <v>58.219178082191803</v>
      </c>
      <c r="G532" s="71">
        <v>0.87134555849103401</v>
      </c>
      <c r="H532" s="68">
        <v>79.647749510763205</v>
      </c>
      <c r="I532" s="71">
        <v>0.77740086057535596</v>
      </c>
      <c r="J532" s="68">
        <v>55.3816046966732</v>
      </c>
      <c r="K532" s="71">
        <v>0.81555016901319299</v>
      </c>
      <c r="L532" s="68">
        <v>34.050880626223098</v>
      </c>
      <c r="M532" s="71">
        <v>0.92007996257071201</v>
      </c>
      <c r="N532" s="68">
        <v>92.759295499021505</v>
      </c>
      <c r="O532" s="71">
        <v>0.43920476262131097</v>
      </c>
      <c r="P532" s="68">
        <v>32.419196865817803</v>
      </c>
      <c r="Q532" s="71"/>
      <c r="R532" s="68"/>
    </row>
    <row r="533" spans="1:18" x14ac:dyDescent="0.2">
      <c r="A533" s="72" t="s">
        <v>1370</v>
      </c>
      <c r="B533" s="66" t="s">
        <v>1371</v>
      </c>
      <c r="C533" s="67">
        <v>69</v>
      </c>
      <c r="D533" s="67" t="s">
        <v>334</v>
      </c>
      <c r="E533" s="71">
        <v>0.76819103249608101</v>
      </c>
      <c r="F533" s="68">
        <v>80.886850152905197</v>
      </c>
      <c r="G533" s="71">
        <v>0.90366013878947604</v>
      </c>
      <c r="H533" s="68">
        <v>93.577981651376106</v>
      </c>
      <c r="I533" s="71">
        <v>0.80386391453054895</v>
      </c>
      <c r="J533" s="68">
        <v>81.192660550458697</v>
      </c>
      <c r="K533" s="71">
        <v>0.84567353954707902</v>
      </c>
      <c r="L533" s="68">
        <v>69.877675840978597</v>
      </c>
      <c r="M533" s="71">
        <v>0.71393228246271301</v>
      </c>
      <c r="N533" s="68">
        <v>78.746177370030594</v>
      </c>
      <c r="O533" s="71">
        <v>0.573825287150588</v>
      </c>
      <c r="P533" s="68">
        <v>65.696784073506905</v>
      </c>
      <c r="Q533" s="71"/>
      <c r="R533" s="68"/>
    </row>
    <row r="534" spans="1:18" x14ac:dyDescent="0.2">
      <c r="A534" s="72" t="s">
        <v>1372</v>
      </c>
      <c r="B534" s="66" t="s">
        <v>1373</v>
      </c>
      <c r="C534" s="67">
        <v>69</v>
      </c>
      <c r="D534" s="67" t="s">
        <v>334</v>
      </c>
      <c r="E534" s="71">
        <v>0.71561130931091999</v>
      </c>
      <c r="F534" s="68">
        <v>64.525993883792097</v>
      </c>
      <c r="G534" s="71">
        <v>0.85820678150699004</v>
      </c>
      <c r="H534" s="68">
        <v>82.874617737003007</v>
      </c>
      <c r="I534" s="71">
        <v>0.77856185799421596</v>
      </c>
      <c r="J534" s="68">
        <v>73.394495412843995</v>
      </c>
      <c r="K534" s="71">
        <v>0.78067283282361499</v>
      </c>
      <c r="L534" s="68">
        <v>48.776758409785899</v>
      </c>
      <c r="M534" s="71">
        <v>0.66445182724252505</v>
      </c>
      <c r="N534" s="68">
        <v>72.171253822630007</v>
      </c>
      <c r="O534" s="71">
        <v>0.496163246987254</v>
      </c>
      <c r="P534" s="68">
        <v>51.301684532925002</v>
      </c>
      <c r="Q534" s="71"/>
      <c r="R534" s="68"/>
    </row>
    <row r="535" spans="1:18" x14ac:dyDescent="0.2">
      <c r="A535" s="72" t="s">
        <v>1374</v>
      </c>
      <c r="B535" s="66" t="s">
        <v>1375</v>
      </c>
      <c r="C535" s="67">
        <v>69</v>
      </c>
      <c r="D535" s="67" t="s">
        <v>334</v>
      </c>
      <c r="E535" s="71">
        <v>0.72485976534724506</v>
      </c>
      <c r="F535" s="68">
        <v>68.654434250764496</v>
      </c>
      <c r="G535" s="71">
        <v>0.79502640087341703</v>
      </c>
      <c r="H535" s="68">
        <v>57.645259938837903</v>
      </c>
      <c r="I535" s="71">
        <v>0.83715134702064298</v>
      </c>
      <c r="J535" s="68">
        <v>90.366972477064195</v>
      </c>
      <c r="K535" s="71">
        <v>0.85258628298549799</v>
      </c>
      <c r="L535" s="68">
        <v>72.629969418960201</v>
      </c>
      <c r="M535" s="71">
        <v>0.62910864494239105</v>
      </c>
      <c r="N535" s="68">
        <v>64.678899082568805</v>
      </c>
      <c r="O535" s="71">
        <v>0.51042615091427501</v>
      </c>
      <c r="P535" s="68">
        <v>53.598774885145502</v>
      </c>
      <c r="Q535" s="71"/>
      <c r="R535" s="68"/>
    </row>
    <row r="536" spans="1:18" x14ac:dyDescent="0.2">
      <c r="A536" s="72" t="s">
        <v>1376</v>
      </c>
      <c r="B536" s="66" t="s">
        <v>1377</v>
      </c>
      <c r="C536" s="67">
        <v>69</v>
      </c>
      <c r="D536" s="67" t="s">
        <v>334</v>
      </c>
      <c r="E536" s="71">
        <v>0.74534557706721905</v>
      </c>
      <c r="F536" s="68">
        <v>74.464831804281303</v>
      </c>
      <c r="G536" s="71">
        <v>0.85912676550338596</v>
      </c>
      <c r="H536" s="68">
        <v>83.180428134556607</v>
      </c>
      <c r="I536" s="71">
        <v>0.81431598441368902</v>
      </c>
      <c r="J536" s="68">
        <v>85.474006116207903</v>
      </c>
      <c r="K536" s="71">
        <v>0.79710430668799503</v>
      </c>
      <c r="L536" s="68">
        <v>53.975535168195698</v>
      </c>
      <c r="M536" s="71">
        <v>0.70686364600268603</v>
      </c>
      <c r="N536" s="68">
        <v>77.828746177369993</v>
      </c>
      <c r="O536" s="71">
        <v>0.54931718272833596</v>
      </c>
      <c r="P536" s="68">
        <v>60.490045941806997</v>
      </c>
      <c r="Q536" s="71"/>
      <c r="R536" s="68"/>
    </row>
    <row r="537" spans="1:18" x14ac:dyDescent="0.2">
      <c r="A537" s="72" t="s">
        <v>603</v>
      </c>
      <c r="B537" s="66" t="s">
        <v>1378</v>
      </c>
      <c r="C537" s="67">
        <v>70</v>
      </c>
      <c r="D537" s="67" t="s">
        <v>334</v>
      </c>
      <c r="E537" s="71">
        <v>0.795607639624895</v>
      </c>
      <c r="F537" s="68">
        <v>71.7221135029354</v>
      </c>
      <c r="G537" s="71">
        <v>0.87593189398332005</v>
      </c>
      <c r="H537" s="68">
        <v>81.898238747553805</v>
      </c>
      <c r="I537" s="71">
        <v>0.77494384230943003</v>
      </c>
      <c r="J537" s="68">
        <v>54.3052837573386</v>
      </c>
      <c r="K537" s="71">
        <v>0.87679298852386101</v>
      </c>
      <c r="L537" s="68">
        <v>60.958904109589</v>
      </c>
      <c r="M537" s="71">
        <v>0.88180000850665696</v>
      </c>
      <c r="N537" s="68">
        <v>85.322896281800396</v>
      </c>
      <c r="O537" s="71">
        <v>0.56856946480120896</v>
      </c>
      <c r="P537" s="68">
        <v>56.807051909892301</v>
      </c>
      <c r="Q537" s="71"/>
      <c r="R537" s="68"/>
    </row>
    <row r="538" spans="1:18" x14ac:dyDescent="0.2">
      <c r="A538" s="72" t="s">
        <v>1379</v>
      </c>
      <c r="B538" s="66" t="s">
        <v>1380</v>
      </c>
      <c r="C538" s="67">
        <v>69</v>
      </c>
      <c r="D538" s="67" t="s">
        <v>334</v>
      </c>
      <c r="E538" s="71">
        <v>0.76633743122451703</v>
      </c>
      <c r="F538" s="68">
        <v>80.275229357798196</v>
      </c>
      <c r="G538" s="71">
        <v>0.82801051123240099</v>
      </c>
      <c r="H538" s="68">
        <v>71.865443425076407</v>
      </c>
      <c r="I538" s="71">
        <v>0.85529951538320004</v>
      </c>
      <c r="J538" s="68">
        <v>93.425076452599399</v>
      </c>
      <c r="K538" s="71">
        <v>0.73470434870613999</v>
      </c>
      <c r="L538" s="68">
        <v>37.003058103975498</v>
      </c>
      <c r="M538" s="71">
        <v>0.85530501166325001</v>
      </c>
      <c r="N538" s="68">
        <v>92.660550458715605</v>
      </c>
      <c r="O538" s="71">
        <v>0.55836776913759201</v>
      </c>
      <c r="P538" s="68">
        <v>62.787136294027597</v>
      </c>
      <c r="Q538" s="71"/>
      <c r="R538" s="68"/>
    </row>
    <row r="539" spans="1:18" x14ac:dyDescent="0.2">
      <c r="A539" s="72" t="s">
        <v>1381</v>
      </c>
      <c r="B539" s="66" t="s">
        <v>1382</v>
      </c>
      <c r="C539" s="67">
        <v>69</v>
      </c>
      <c r="D539" s="67" t="s">
        <v>334</v>
      </c>
      <c r="E539" s="71">
        <v>0.75122213190519604</v>
      </c>
      <c r="F539" s="68">
        <v>76.452599388379198</v>
      </c>
      <c r="G539" s="71">
        <v>0.86804862175097297</v>
      </c>
      <c r="H539" s="68">
        <v>86.544342507645297</v>
      </c>
      <c r="I539" s="71">
        <v>0.84248063719700095</v>
      </c>
      <c r="J539" s="68">
        <v>91.437308868501503</v>
      </c>
      <c r="K539" s="71">
        <v>0.82884134357242401</v>
      </c>
      <c r="L539" s="68">
        <v>63.455657492354703</v>
      </c>
      <c r="M539" s="71">
        <v>0.68565773662260598</v>
      </c>
      <c r="N539" s="68">
        <v>75.076452599388404</v>
      </c>
      <c r="O539" s="71">
        <v>0.53108232038297798</v>
      </c>
      <c r="P539" s="68">
        <v>57.427258805512999</v>
      </c>
      <c r="Q539" s="71"/>
      <c r="R539" s="68"/>
    </row>
    <row r="540" spans="1:18" x14ac:dyDescent="0.2">
      <c r="A540" s="72" t="s">
        <v>1383</v>
      </c>
      <c r="B540" s="66" t="s">
        <v>1384</v>
      </c>
      <c r="C540" s="67">
        <v>69</v>
      </c>
      <c r="D540" s="67" t="s">
        <v>334</v>
      </c>
      <c r="E540" s="71">
        <v>0.664987042756637</v>
      </c>
      <c r="F540" s="68">
        <v>48.470948012232398</v>
      </c>
      <c r="G540" s="71">
        <v>0.81811063180102594</v>
      </c>
      <c r="H540" s="68">
        <v>67.431192660550494</v>
      </c>
      <c r="I540" s="71">
        <v>0.81574019198162995</v>
      </c>
      <c r="J540" s="68">
        <v>85.932721712538196</v>
      </c>
      <c r="K540" s="71">
        <v>0.70330631962886503</v>
      </c>
      <c r="L540" s="68">
        <v>29.9694189602446</v>
      </c>
      <c r="M540" s="71">
        <v>0.71393228246271301</v>
      </c>
      <c r="N540" s="68">
        <v>78.746177370030594</v>
      </c>
      <c r="O540" s="71">
        <v>0.27384578790894798</v>
      </c>
      <c r="P540" s="68">
        <v>14.548238897396599</v>
      </c>
      <c r="Q540" s="71"/>
      <c r="R540" s="68"/>
    </row>
    <row r="541" spans="1:18" x14ac:dyDescent="0.2">
      <c r="A541" s="72" t="s">
        <v>591</v>
      </c>
      <c r="B541" s="66" t="s">
        <v>1385</v>
      </c>
      <c r="C541" s="67">
        <v>70</v>
      </c>
      <c r="D541" s="67" t="s">
        <v>334</v>
      </c>
      <c r="E541" s="71">
        <v>0.70481115239008996</v>
      </c>
      <c r="F541" s="68">
        <v>34.148727984344397</v>
      </c>
      <c r="G541" s="71">
        <v>0.83884811923862501</v>
      </c>
      <c r="H541" s="68">
        <v>66.438356164383606</v>
      </c>
      <c r="I541" s="71">
        <v>0.73120339676320001</v>
      </c>
      <c r="J541" s="68">
        <v>35.9099804305284</v>
      </c>
      <c r="K541" s="71">
        <v>0.75764799127475901</v>
      </c>
      <c r="L541" s="68">
        <v>19.5694716242661</v>
      </c>
      <c r="M541" s="71">
        <v>0.82225341329590396</v>
      </c>
      <c r="N541" s="68">
        <v>66.438356164383606</v>
      </c>
      <c r="O541" s="71">
        <v>0.37410284137796301</v>
      </c>
      <c r="P541" s="68">
        <v>23.212536728697401</v>
      </c>
      <c r="Q541" s="71"/>
      <c r="R541" s="68"/>
    </row>
    <row r="542" spans="1:18" x14ac:dyDescent="0.2">
      <c r="A542" s="72" t="s">
        <v>1386</v>
      </c>
      <c r="B542" s="66" t="s">
        <v>1387</v>
      </c>
      <c r="C542" s="67">
        <v>70</v>
      </c>
      <c r="D542" s="67" t="s">
        <v>334</v>
      </c>
      <c r="E542" s="71">
        <v>0.67212005768115801</v>
      </c>
      <c r="F542" s="68">
        <v>24.3639921722114</v>
      </c>
      <c r="G542" s="71">
        <v>0.78794349005765996</v>
      </c>
      <c r="H542" s="68">
        <v>46.477495107632102</v>
      </c>
      <c r="I542" s="71">
        <v>0.71009038241509204</v>
      </c>
      <c r="J542" s="68">
        <v>27.005870841487301</v>
      </c>
      <c r="K542" s="71">
        <v>0.72872131626999004</v>
      </c>
      <c r="L542" s="68">
        <v>14.579256360078301</v>
      </c>
      <c r="M542" s="71">
        <v>0.76696014631449105</v>
      </c>
      <c r="N542" s="68">
        <v>46.183953033268097</v>
      </c>
      <c r="O542" s="71">
        <v>0.36688495334855997</v>
      </c>
      <c r="P542" s="68">
        <v>21.449559255631701</v>
      </c>
      <c r="Q542" s="71"/>
      <c r="R542" s="68"/>
    </row>
    <row r="543" spans="1:18" x14ac:dyDescent="0.2">
      <c r="A543" s="72" t="s">
        <v>1388</v>
      </c>
      <c r="B543" s="66" t="s">
        <v>1389</v>
      </c>
      <c r="C543" s="67">
        <v>69</v>
      </c>
      <c r="D543" s="67" t="s">
        <v>334</v>
      </c>
      <c r="E543" s="71">
        <v>0.381093809542838</v>
      </c>
      <c r="F543" s="68">
        <v>1.9877675840978599</v>
      </c>
      <c r="G543" s="71">
        <v>0.57467712144429794</v>
      </c>
      <c r="H543" s="68">
        <v>7.6452599388379197</v>
      </c>
      <c r="I543" s="71">
        <v>0.61574224479127004</v>
      </c>
      <c r="J543" s="68">
        <v>9.3272171253822602</v>
      </c>
      <c r="K543" s="71">
        <v>0.379934603856665</v>
      </c>
      <c r="L543" s="68">
        <v>1.6819571865443399</v>
      </c>
      <c r="M543" s="71">
        <v>0.31808864070120901</v>
      </c>
      <c r="N543" s="68">
        <v>9.1743119266054993</v>
      </c>
      <c r="O543" s="71">
        <v>1.7026436920749798E-2</v>
      </c>
      <c r="P543" s="68">
        <v>1.37825421133231</v>
      </c>
      <c r="Q543" s="71"/>
      <c r="R543" s="68"/>
    </row>
    <row r="544" spans="1:18" x14ac:dyDescent="0.2">
      <c r="A544" s="72" t="s">
        <v>1390</v>
      </c>
      <c r="B544" s="66" t="s">
        <v>1391</v>
      </c>
      <c r="C544" s="67">
        <v>70</v>
      </c>
      <c r="D544" s="67" t="s">
        <v>334</v>
      </c>
      <c r="E544" s="71">
        <v>0.79592407548090804</v>
      </c>
      <c r="F544" s="68">
        <v>71.917808219178099</v>
      </c>
      <c r="G544" s="71">
        <v>0.85501832110054699</v>
      </c>
      <c r="H544" s="68">
        <v>73.679060665362002</v>
      </c>
      <c r="I544" s="71">
        <v>0.76471965804099096</v>
      </c>
      <c r="J544" s="68">
        <v>50.684931506849303</v>
      </c>
      <c r="K544" s="71">
        <v>0.81421589086676804</v>
      </c>
      <c r="L544" s="68">
        <v>33.6594911937378</v>
      </c>
      <c r="M544" s="71">
        <v>0.89030666496533595</v>
      </c>
      <c r="N544" s="68">
        <v>87.573385518590996</v>
      </c>
      <c r="O544" s="71">
        <v>0.65535984243089795</v>
      </c>
      <c r="P544" s="68">
        <v>71.890303623898106</v>
      </c>
      <c r="Q544" s="71"/>
      <c r="R544" s="68"/>
    </row>
    <row r="545" spans="1:18" x14ac:dyDescent="0.2">
      <c r="A545" s="72" t="s">
        <v>1392</v>
      </c>
      <c r="B545" s="66" t="s">
        <v>1393</v>
      </c>
      <c r="C545" s="67">
        <v>70</v>
      </c>
      <c r="D545" s="67" t="s">
        <v>334</v>
      </c>
      <c r="E545" s="71">
        <v>0.79734283845842702</v>
      </c>
      <c r="F545" s="68">
        <v>72.407045009784696</v>
      </c>
      <c r="G545" s="71">
        <v>0.86018518335914596</v>
      </c>
      <c r="H545" s="68">
        <v>75.733855185910002</v>
      </c>
      <c r="I545" s="71">
        <v>0.80081320800590805</v>
      </c>
      <c r="J545" s="68">
        <v>65.851272015655596</v>
      </c>
      <c r="K545" s="71">
        <v>0.83994434270609597</v>
      </c>
      <c r="L545" s="68">
        <v>42.954990215264203</v>
      </c>
      <c r="M545" s="71">
        <v>0.90731997788269303</v>
      </c>
      <c r="N545" s="68">
        <v>90.900195694716203</v>
      </c>
      <c r="O545" s="71">
        <v>0.57845148033829397</v>
      </c>
      <c r="P545" s="68">
        <v>58.961802154750202</v>
      </c>
      <c r="Q545" s="71"/>
      <c r="R545" s="68"/>
    </row>
    <row r="546" spans="1:18" x14ac:dyDescent="0.2">
      <c r="A546" s="72" t="s">
        <v>1394</v>
      </c>
      <c r="B546" s="66" t="s">
        <v>1395</v>
      </c>
      <c r="C546" s="67">
        <v>70</v>
      </c>
      <c r="D546" s="67" t="s">
        <v>334</v>
      </c>
      <c r="E546" s="71">
        <v>0.82938202662820804</v>
      </c>
      <c r="F546" s="68">
        <v>84.540117416829702</v>
      </c>
      <c r="G546" s="71">
        <v>0.87236356219558298</v>
      </c>
      <c r="H546" s="68">
        <v>80.332681017612501</v>
      </c>
      <c r="I546" s="71">
        <v>0.78317122904524805</v>
      </c>
      <c r="J546" s="68">
        <v>58.512720156555801</v>
      </c>
      <c r="K546" s="71">
        <v>0.88930732560832304</v>
      </c>
      <c r="L546" s="68">
        <v>67.514677103718199</v>
      </c>
      <c r="M546" s="71">
        <v>0.87754668027731697</v>
      </c>
      <c r="N546" s="68">
        <v>83.855185909980406</v>
      </c>
      <c r="O546" s="71">
        <v>0.72452133601457003</v>
      </c>
      <c r="P546" s="68">
        <v>83.055827619980406</v>
      </c>
      <c r="Q546" s="71"/>
      <c r="R546" s="68"/>
    </row>
    <row r="547" spans="1:18" x14ac:dyDescent="0.2">
      <c r="A547" s="72" t="s">
        <v>1396</v>
      </c>
      <c r="B547" s="66" t="s">
        <v>1397</v>
      </c>
      <c r="C547" s="67">
        <v>70</v>
      </c>
      <c r="D547" s="67" t="s">
        <v>334</v>
      </c>
      <c r="E547" s="71">
        <v>0.84448780435982496</v>
      </c>
      <c r="F547" s="68">
        <v>89.921722113502895</v>
      </c>
      <c r="G547" s="71">
        <v>0.92875796981823799</v>
      </c>
      <c r="H547" s="68">
        <v>96.086105675146797</v>
      </c>
      <c r="I547" s="71">
        <v>0.79068489486071203</v>
      </c>
      <c r="J547" s="68">
        <v>62.426614481408997</v>
      </c>
      <c r="K547" s="71">
        <v>0.89531776059545298</v>
      </c>
      <c r="L547" s="68">
        <v>70.547945205479493</v>
      </c>
      <c r="M547" s="71">
        <v>0.94985326017608795</v>
      </c>
      <c r="N547" s="68">
        <v>96.673189823874793</v>
      </c>
      <c r="O547" s="71">
        <v>0.65782513634863304</v>
      </c>
      <c r="P547" s="68">
        <v>72.575905974534805</v>
      </c>
      <c r="Q547" s="71"/>
      <c r="R547" s="68"/>
    </row>
    <row r="548" spans="1:18" x14ac:dyDescent="0.2">
      <c r="A548" s="72" t="s">
        <v>996</v>
      </c>
      <c r="B548" s="66" t="s">
        <v>1398</v>
      </c>
      <c r="C548" s="67">
        <v>70</v>
      </c>
      <c r="D548" s="67" t="s">
        <v>334</v>
      </c>
      <c r="E548" s="71">
        <v>0.78869747397246104</v>
      </c>
      <c r="F548" s="68">
        <v>68.199608610567495</v>
      </c>
      <c r="G548" s="71">
        <v>0.88460870895969002</v>
      </c>
      <c r="H548" s="68">
        <v>84.7358121330724</v>
      </c>
      <c r="I548" s="71">
        <v>0.76155985005244897</v>
      </c>
      <c r="J548" s="68">
        <v>48.630136986301402</v>
      </c>
      <c r="K548" s="71">
        <v>0.84941110774253603</v>
      </c>
      <c r="L548" s="68">
        <v>47.651663405088101</v>
      </c>
      <c r="M548" s="71">
        <v>0.860533367359959</v>
      </c>
      <c r="N548" s="68">
        <v>79.745596868884505</v>
      </c>
      <c r="O548" s="71">
        <v>0.58737433574767195</v>
      </c>
      <c r="P548" s="68">
        <v>60.8227228207639</v>
      </c>
      <c r="Q548" s="71"/>
      <c r="R548" s="68"/>
    </row>
    <row r="549" spans="1:18" x14ac:dyDescent="0.2">
      <c r="A549" s="72" t="s">
        <v>1399</v>
      </c>
      <c r="B549" s="66" t="s">
        <v>1400</v>
      </c>
      <c r="C549" s="67">
        <v>70</v>
      </c>
      <c r="D549" s="67" t="s">
        <v>334</v>
      </c>
      <c r="E549" s="71">
        <v>0.70785492719772503</v>
      </c>
      <c r="F549" s="68">
        <v>34.931506849315099</v>
      </c>
      <c r="G549" s="71">
        <v>0.81878717260379996</v>
      </c>
      <c r="H549" s="68">
        <v>58.023483365949097</v>
      </c>
      <c r="I549" s="71">
        <v>0.78239199289575501</v>
      </c>
      <c r="J549" s="68">
        <v>57.5342465753425</v>
      </c>
      <c r="K549" s="71">
        <v>0.794478217833408</v>
      </c>
      <c r="L549" s="68">
        <v>26.418786692759301</v>
      </c>
      <c r="M549" s="71">
        <v>0.80949342860788598</v>
      </c>
      <c r="N549" s="68">
        <v>62.035225048923699</v>
      </c>
      <c r="O549" s="71">
        <v>0.33412382404777602</v>
      </c>
      <c r="P549" s="68">
        <v>18.2174338883448</v>
      </c>
      <c r="Q549" s="71"/>
      <c r="R549" s="68"/>
    </row>
    <row r="550" spans="1:18" x14ac:dyDescent="0.2">
      <c r="A550" s="72" t="s">
        <v>1401</v>
      </c>
      <c r="B550" s="66" t="s">
        <v>1402</v>
      </c>
      <c r="C550" s="67">
        <v>70</v>
      </c>
      <c r="D550" s="67" t="s">
        <v>334</v>
      </c>
      <c r="E550" s="71">
        <v>0.82543526191098304</v>
      </c>
      <c r="F550" s="68">
        <v>83.268101761252396</v>
      </c>
      <c r="G550" s="71">
        <v>0.912647578007589</v>
      </c>
      <c r="H550" s="68">
        <v>92.759295499021505</v>
      </c>
      <c r="I550" s="71">
        <v>0.80170227634768498</v>
      </c>
      <c r="J550" s="68">
        <v>66.340508806262207</v>
      </c>
      <c r="K550" s="71">
        <v>0.88020797916371196</v>
      </c>
      <c r="L550" s="68">
        <v>62.230919765166298</v>
      </c>
      <c r="M550" s="71">
        <v>0.924333290800051</v>
      </c>
      <c r="N550" s="68">
        <v>93.933463796477497</v>
      </c>
      <c r="O550" s="71">
        <v>0.60828518523587904</v>
      </c>
      <c r="P550" s="68">
        <v>64.446620959843301</v>
      </c>
      <c r="Q550" s="71"/>
      <c r="R550" s="68"/>
    </row>
    <row r="551" spans="1:18" x14ac:dyDescent="0.2">
      <c r="A551" s="72" t="s">
        <v>1403</v>
      </c>
      <c r="B551" s="66" t="s">
        <v>1404</v>
      </c>
      <c r="C551" s="67">
        <v>70</v>
      </c>
      <c r="D551" s="67" t="s">
        <v>334</v>
      </c>
      <c r="E551" s="71">
        <v>0.61884004559061001</v>
      </c>
      <c r="F551" s="68">
        <v>13.502935420743601</v>
      </c>
      <c r="G551" s="71">
        <v>0.71550210711621598</v>
      </c>
      <c r="H551" s="68">
        <v>25.440313111546001</v>
      </c>
      <c r="I551" s="71">
        <v>0.72077686014424203</v>
      </c>
      <c r="J551" s="68">
        <v>31.6046966731898</v>
      </c>
      <c r="K551" s="71">
        <v>0.72662021168886104</v>
      </c>
      <c r="L551" s="68">
        <v>14.187866927592999</v>
      </c>
      <c r="M551" s="71">
        <v>0.72017353579175702</v>
      </c>
      <c r="N551" s="68">
        <v>33.170254403131104</v>
      </c>
      <c r="O551" s="71">
        <v>0.21112751321197301</v>
      </c>
      <c r="P551" s="68">
        <v>9.1087169441723805</v>
      </c>
      <c r="Q551" s="71"/>
      <c r="R551" s="68"/>
    </row>
    <row r="552" spans="1:18" x14ac:dyDescent="0.2">
      <c r="A552" s="72" t="s">
        <v>1405</v>
      </c>
      <c r="B552" s="66" t="s">
        <v>1406</v>
      </c>
      <c r="C552" s="67">
        <v>70</v>
      </c>
      <c r="D552" s="67" t="s">
        <v>334</v>
      </c>
      <c r="E552" s="71">
        <v>0.78022430826853495</v>
      </c>
      <c r="F552" s="68">
        <v>64.579256360078304</v>
      </c>
      <c r="G552" s="71">
        <v>0.87761890354789296</v>
      </c>
      <c r="H552" s="68">
        <v>82.778864970645799</v>
      </c>
      <c r="I552" s="71">
        <v>0.77558288672519005</v>
      </c>
      <c r="J552" s="68">
        <v>54.4031311154599</v>
      </c>
      <c r="K552" s="71">
        <v>0.86383218493150804</v>
      </c>
      <c r="L552" s="68">
        <v>54.500978473581199</v>
      </c>
      <c r="M552" s="71">
        <v>0.86478669558929899</v>
      </c>
      <c r="N552" s="68">
        <v>81.213307240704495</v>
      </c>
      <c r="O552" s="71">
        <v>0.51930087054878704</v>
      </c>
      <c r="P552" s="68">
        <v>49.265426052889303</v>
      </c>
      <c r="Q552" s="71"/>
      <c r="R552" s="68"/>
    </row>
    <row r="553" spans="1:18" x14ac:dyDescent="0.2">
      <c r="A553" s="72" t="s">
        <v>1407</v>
      </c>
      <c r="B553" s="66" t="s">
        <v>1408</v>
      </c>
      <c r="C553" s="67">
        <v>70</v>
      </c>
      <c r="D553" s="67" t="s">
        <v>334</v>
      </c>
      <c r="E553" s="71">
        <v>0.53053537440729903</v>
      </c>
      <c r="F553" s="68">
        <v>6.1643835616438398</v>
      </c>
      <c r="G553" s="71">
        <v>0.55374855362943098</v>
      </c>
      <c r="H553" s="68">
        <v>6.7514677103718199</v>
      </c>
      <c r="I553" s="71">
        <v>0.67588542546715902</v>
      </c>
      <c r="J553" s="68">
        <v>16.3405088062622</v>
      </c>
      <c r="K553" s="71">
        <v>0.63232622852001097</v>
      </c>
      <c r="L553" s="68">
        <v>5.1859099804305302</v>
      </c>
      <c r="M553" s="71">
        <v>0.65212028412232603</v>
      </c>
      <c r="N553" s="68">
        <v>18.9823874755382</v>
      </c>
      <c r="O553" s="71">
        <v>0.13859638029756899</v>
      </c>
      <c r="P553" s="68">
        <v>4.9951028403526001</v>
      </c>
      <c r="Q553" s="71"/>
      <c r="R553" s="68"/>
    </row>
    <row r="554" spans="1:18" x14ac:dyDescent="0.2">
      <c r="A554" s="72" t="s">
        <v>1409</v>
      </c>
      <c r="B554" s="66" t="s">
        <v>1410</v>
      </c>
      <c r="C554" s="67">
        <v>70</v>
      </c>
      <c r="D554" s="67" t="s">
        <v>334</v>
      </c>
      <c r="E554" s="71">
        <v>0.77096382597541002</v>
      </c>
      <c r="F554" s="68">
        <v>60.958904109589</v>
      </c>
      <c r="G554" s="71">
        <v>0.81065013036933098</v>
      </c>
      <c r="H554" s="68">
        <v>55.088062622309202</v>
      </c>
      <c r="I554" s="71">
        <v>0.80010547932411502</v>
      </c>
      <c r="J554" s="68">
        <v>65.557729941291598</v>
      </c>
      <c r="K554" s="71">
        <v>0.91320925536032804</v>
      </c>
      <c r="L554" s="68">
        <v>80.332681017612501</v>
      </c>
      <c r="M554" s="71">
        <v>0.77121347454383105</v>
      </c>
      <c r="N554" s="68">
        <v>47.651663405088101</v>
      </c>
      <c r="O554" s="71">
        <v>0.55964079027944602</v>
      </c>
      <c r="P554" s="68">
        <v>55.044074436826598</v>
      </c>
      <c r="Q554" s="71"/>
      <c r="R554" s="68"/>
    </row>
    <row r="555" spans="1:18" x14ac:dyDescent="0.2">
      <c r="A555" s="72" t="s">
        <v>1411</v>
      </c>
      <c r="B555" s="66" t="s">
        <v>1412</v>
      </c>
      <c r="C555" s="67">
        <v>70</v>
      </c>
      <c r="D555" s="67" t="s">
        <v>334</v>
      </c>
      <c r="E555" s="71">
        <v>0.67762820817454705</v>
      </c>
      <c r="F555" s="68">
        <v>26.1252446183953</v>
      </c>
      <c r="G555" s="71">
        <v>0.66950210613741501</v>
      </c>
      <c r="H555" s="68">
        <v>17.612524461839499</v>
      </c>
      <c r="I555" s="71">
        <v>0.800878030961233</v>
      </c>
      <c r="J555" s="68">
        <v>65.949119373776895</v>
      </c>
      <c r="K555" s="71">
        <v>0.81203629024218704</v>
      </c>
      <c r="L555" s="68">
        <v>32.485322896281801</v>
      </c>
      <c r="M555" s="71">
        <v>0.88605333673599596</v>
      </c>
      <c r="N555" s="68">
        <v>86.203522504892405</v>
      </c>
      <c r="O555" s="71">
        <v>0.21967127679590501</v>
      </c>
      <c r="P555" s="68">
        <v>10.1860920666014</v>
      </c>
      <c r="Q555" s="71"/>
      <c r="R555" s="68"/>
    </row>
    <row r="556" spans="1:18" x14ac:dyDescent="0.2">
      <c r="A556" s="72" t="s">
        <v>1413</v>
      </c>
      <c r="B556" s="66" t="s">
        <v>1414</v>
      </c>
      <c r="C556" s="67">
        <v>70</v>
      </c>
      <c r="D556" s="67" t="s">
        <v>334</v>
      </c>
      <c r="E556" s="71">
        <v>0.61109709106343801</v>
      </c>
      <c r="F556" s="68">
        <v>12.5244618395303</v>
      </c>
      <c r="G556" s="71">
        <v>0.67478900009347997</v>
      </c>
      <c r="H556" s="68">
        <v>19.178082191780799</v>
      </c>
      <c r="I556" s="71">
        <v>0.70642152314634199</v>
      </c>
      <c r="J556" s="68">
        <v>25.929549902152601</v>
      </c>
      <c r="K556" s="71">
        <v>0.71649578470596598</v>
      </c>
      <c r="L556" s="68">
        <v>12.622309197651701</v>
      </c>
      <c r="M556" s="71">
        <v>0.75420016162647296</v>
      </c>
      <c r="N556" s="68">
        <v>42.563600782778899</v>
      </c>
      <c r="O556" s="71">
        <v>0.203578985744931</v>
      </c>
      <c r="P556" s="68">
        <v>8.6190009794319309</v>
      </c>
      <c r="Q556" s="71"/>
      <c r="R556" s="68"/>
    </row>
    <row r="557" spans="1:18" x14ac:dyDescent="0.2">
      <c r="A557" s="72" t="s">
        <v>1415</v>
      </c>
      <c r="B557" s="66" t="s">
        <v>1416</v>
      </c>
      <c r="C557" s="67">
        <v>69</v>
      </c>
      <c r="D557" s="67" t="s">
        <v>334</v>
      </c>
      <c r="E557" s="71">
        <v>0.40995970193544601</v>
      </c>
      <c r="F557" s="68">
        <v>2.44648318042813</v>
      </c>
      <c r="G557" s="71">
        <v>0.67381189311452405</v>
      </c>
      <c r="H557" s="68">
        <v>19.1131498470948</v>
      </c>
      <c r="I557" s="71">
        <v>0.44037338884974397</v>
      </c>
      <c r="J557" s="68">
        <v>0.61162079510703404</v>
      </c>
      <c r="K557" s="71">
        <v>0.63873049639183399</v>
      </c>
      <c r="L557" s="68">
        <v>19.5718654434251</v>
      </c>
      <c r="M557" s="71">
        <v>0.29688273132112802</v>
      </c>
      <c r="N557" s="68">
        <v>7.6452599388379197</v>
      </c>
      <c r="O557" s="71">
        <v>0</v>
      </c>
      <c r="P557" s="68">
        <v>0.61255742725880602</v>
      </c>
      <c r="Q557" s="71"/>
      <c r="R557" s="68"/>
    </row>
    <row r="558" spans="1:18" x14ac:dyDescent="0.2">
      <c r="A558" s="72" t="s">
        <v>1417</v>
      </c>
      <c r="B558" s="66" t="s">
        <v>1418</v>
      </c>
      <c r="C558" s="67">
        <v>70</v>
      </c>
      <c r="D558" s="67" t="s">
        <v>334</v>
      </c>
      <c r="E558" s="71">
        <v>0.27320120847117402</v>
      </c>
      <c r="F558" s="68">
        <v>0.48923679060665398</v>
      </c>
      <c r="G558" s="71">
        <v>0.23840723465438499</v>
      </c>
      <c r="H558" s="68">
        <v>0.88062622309197602</v>
      </c>
      <c r="I558" s="71">
        <v>0.45553023878475102</v>
      </c>
      <c r="J558" s="68">
        <v>0.68493150684931503</v>
      </c>
      <c r="K558" s="71">
        <v>0.57713428283787904</v>
      </c>
      <c r="L558" s="68">
        <v>2.3483365949119399</v>
      </c>
      <c r="M558" s="71">
        <v>9.4934286078856706E-2</v>
      </c>
      <c r="N558" s="68">
        <v>1.3698630136986301</v>
      </c>
      <c r="O558" s="71">
        <v>0</v>
      </c>
      <c r="P558" s="68">
        <v>0.685602350636631</v>
      </c>
      <c r="Q558" s="71"/>
      <c r="R558" s="68"/>
    </row>
    <row r="559" spans="1:18" x14ac:dyDescent="0.2">
      <c r="A559" s="72" t="s">
        <v>1419</v>
      </c>
      <c r="B559" s="66" t="s">
        <v>1420</v>
      </c>
      <c r="C559" s="67">
        <v>70</v>
      </c>
      <c r="D559" s="67" t="s">
        <v>334</v>
      </c>
      <c r="E559" s="71">
        <v>0.51913641911372199</v>
      </c>
      <c r="F559" s="68">
        <v>5.6751467710371797</v>
      </c>
      <c r="G559" s="71">
        <v>0.62944058721150398</v>
      </c>
      <c r="H559" s="68">
        <v>11.9373776908023</v>
      </c>
      <c r="I559" s="71">
        <v>0.65528984399917301</v>
      </c>
      <c r="J559" s="68">
        <v>12.426614481409</v>
      </c>
      <c r="K559" s="71">
        <v>0.68900072156811698</v>
      </c>
      <c r="L559" s="68">
        <v>8.7084148727984303</v>
      </c>
      <c r="M559" s="71">
        <v>0.55004040661817899</v>
      </c>
      <c r="N559" s="68">
        <v>8.3170254403131096</v>
      </c>
      <c r="O559" s="71">
        <v>7.19105361716387E-2</v>
      </c>
      <c r="P559" s="68">
        <v>2.9382957884427001</v>
      </c>
      <c r="Q559" s="71"/>
      <c r="R559" s="68"/>
    </row>
    <row r="560" spans="1:18" x14ac:dyDescent="0.2">
      <c r="A560" s="72" t="s">
        <v>1421</v>
      </c>
      <c r="B560" s="66" t="s">
        <v>1422</v>
      </c>
      <c r="C560" s="67">
        <v>70</v>
      </c>
      <c r="D560" s="67" t="s">
        <v>334</v>
      </c>
      <c r="E560" s="71">
        <v>0.58597131626158605</v>
      </c>
      <c r="F560" s="68">
        <v>9.5890410958904102</v>
      </c>
      <c r="G560" s="71">
        <v>0.77205520260666305</v>
      </c>
      <c r="H560" s="68">
        <v>40.998043052837602</v>
      </c>
      <c r="I560" s="71">
        <v>0.58648446295822698</v>
      </c>
      <c r="J560" s="68">
        <v>5.1859099804305302</v>
      </c>
      <c r="K560" s="71">
        <v>0.64957284875259103</v>
      </c>
      <c r="L560" s="68">
        <v>6.2622309197651704</v>
      </c>
      <c r="M560" s="71">
        <v>0.66488026881034401</v>
      </c>
      <c r="N560" s="68">
        <v>22.2113502935421</v>
      </c>
      <c r="O560" s="71">
        <v>0.25686379818010402</v>
      </c>
      <c r="P560" s="68">
        <v>12.340842311459401</v>
      </c>
      <c r="Q560" s="71"/>
      <c r="R560" s="68"/>
    </row>
    <row r="561" spans="1:18" x14ac:dyDescent="0.2">
      <c r="A561" s="72" t="s">
        <v>1423</v>
      </c>
      <c r="B561" s="66" t="s">
        <v>1424</v>
      </c>
      <c r="C561" s="67">
        <v>70</v>
      </c>
      <c r="D561" s="67" t="s">
        <v>334</v>
      </c>
      <c r="E561" s="71">
        <v>0.64560180382038101</v>
      </c>
      <c r="F561" s="68">
        <v>18.786692759295502</v>
      </c>
      <c r="G561" s="71">
        <v>0.71695164912377896</v>
      </c>
      <c r="H561" s="68">
        <v>25.733855185909999</v>
      </c>
      <c r="I561" s="71">
        <v>0.68692072990689901</v>
      </c>
      <c r="J561" s="68">
        <v>19.373776908023501</v>
      </c>
      <c r="K561" s="71">
        <v>0.773733566413771</v>
      </c>
      <c r="L561" s="68">
        <v>21.526418786692801</v>
      </c>
      <c r="M561" s="71">
        <v>0.72868019225043601</v>
      </c>
      <c r="N561" s="68">
        <v>35.714285714285701</v>
      </c>
      <c r="O561" s="71">
        <v>0.32172288140701999</v>
      </c>
      <c r="P561" s="68">
        <v>17.238001958863901</v>
      </c>
      <c r="Q561" s="71"/>
      <c r="R561" s="68"/>
    </row>
    <row r="562" spans="1:18" x14ac:dyDescent="0.2">
      <c r="A562" s="72" t="s">
        <v>1425</v>
      </c>
      <c r="B562" s="66" t="s">
        <v>1426</v>
      </c>
      <c r="C562" s="67">
        <v>70</v>
      </c>
      <c r="D562" s="67" t="s">
        <v>334</v>
      </c>
      <c r="E562" s="71">
        <v>0.74277902739301704</v>
      </c>
      <c r="F562" s="68">
        <v>49.021526418786699</v>
      </c>
      <c r="G562" s="71">
        <v>0.94269955318091303</v>
      </c>
      <c r="H562" s="68">
        <v>97.7495107632094</v>
      </c>
      <c r="I562" s="71">
        <v>0.68028953046528895</v>
      </c>
      <c r="J562" s="68">
        <v>17.318982387475501</v>
      </c>
      <c r="K562" s="71">
        <v>0.89983448399598598</v>
      </c>
      <c r="L562" s="68">
        <v>72.994129158512706</v>
      </c>
      <c r="M562" s="71">
        <v>0.82650674152524395</v>
      </c>
      <c r="N562" s="68">
        <v>68.982387475538204</v>
      </c>
      <c r="O562" s="71">
        <v>0.36456482779765198</v>
      </c>
      <c r="P562" s="68">
        <v>21.057786483839401</v>
      </c>
      <c r="Q562" s="71"/>
      <c r="R562" s="68"/>
    </row>
    <row r="563" spans="1:18" x14ac:dyDescent="0.2">
      <c r="A563" s="72" t="s">
        <v>1427</v>
      </c>
      <c r="B563" s="66" t="s">
        <v>1428</v>
      </c>
      <c r="C563" s="67">
        <v>70</v>
      </c>
      <c r="D563" s="67" t="s">
        <v>334</v>
      </c>
      <c r="E563" s="71">
        <v>0.68994352265497605</v>
      </c>
      <c r="F563" s="68">
        <v>29.256360078277901</v>
      </c>
      <c r="G563" s="71">
        <v>0.78485739464915205</v>
      </c>
      <c r="H563" s="68">
        <v>44.814090019569498</v>
      </c>
      <c r="I563" s="71">
        <v>0.75811925387998902</v>
      </c>
      <c r="J563" s="68">
        <v>46.183953033268097</v>
      </c>
      <c r="K563" s="71">
        <v>0.81054846996727803</v>
      </c>
      <c r="L563" s="68">
        <v>31.996086105675101</v>
      </c>
      <c r="M563" s="71">
        <v>0.80098677214920699</v>
      </c>
      <c r="N563" s="68">
        <v>58.7084148727984</v>
      </c>
      <c r="O563" s="71">
        <v>0.29520572262925299</v>
      </c>
      <c r="P563" s="68">
        <v>15.181194906954</v>
      </c>
      <c r="Q563" s="71"/>
      <c r="R563" s="68"/>
    </row>
    <row r="564" spans="1:18" x14ac:dyDescent="0.2">
      <c r="A564" s="72" t="s">
        <v>1429</v>
      </c>
      <c r="B564" s="66" t="s">
        <v>1430</v>
      </c>
      <c r="C564" s="67">
        <v>70</v>
      </c>
      <c r="D564" s="67" t="s">
        <v>334</v>
      </c>
      <c r="E564" s="71">
        <v>0.81881556425417701</v>
      </c>
      <c r="F564" s="68">
        <v>80.724070450097898</v>
      </c>
      <c r="G564" s="71">
        <v>0.85904029712566699</v>
      </c>
      <c r="H564" s="68">
        <v>75.244618395303306</v>
      </c>
      <c r="I564" s="71">
        <v>0.82825516778661101</v>
      </c>
      <c r="J564" s="68">
        <v>78.2778864970646</v>
      </c>
      <c r="K564" s="71">
        <v>0.91720391658190203</v>
      </c>
      <c r="L564" s="68">
        <v>82.191780821917803</v>
      </c>
      <c r="M564" s="71">
        <v>0.82225341329590396</v>
      </c>
      <c r="N564" s="68">
        <v>66.438356164383606</v>
      </c>
      <c r="O564" s="71">
        <v>0.66732502648079906</v>
      </c>
      <c r="P564" s="68">
        <v>74.045053868756099</v>
      </c>
      <c r="Q564" s="71"/>
      <c r="R564" s="68"/>
    </row>
    <row r="565" spans="1:18" x14ac:dyDescent="0.2">
      <c r="A565" s="72" t="s">
        <v>1431</v>
      </c>
      <c r="B565" s="66" t="s">
        <v>1432</v>
      </c>
      <c r="C565" s="67">
        <v>70</v>
      </c>
      <c r="D565" s="67" t="s">
        <v>334</v>
      </c>
      <c r="E565" s="71">
        <v>0.78055999724186298</v>
      </c>
      <c r="F565" s="68">
        <v>64.774951076320903</v>
      </c>
      <c r="G565" s="71">
        <v>0.82107095598044499</v>
      </c>
      <c r="H565" s="68">
        <v>58.7084148727984</v>
      </c>
      <c r="I565" s="71">
        <v>0.81225261269979698</v>
      </c>
      <c r="J565" s="68">
        <v>70.939334637964805</v>
      </c>
      <c r="K565" s="71">
        <v>0.93635859870939198</v>
      </c>
      <c r="L565" s="68">
        <v>89.726027397260296</v>
      </c>
      <c r="M565" s="71">
        <v>0.83501339798392304</v>
      </c>
      <c r="N565" s="68">
        <v>71.819960861056799</v>
      </c>
      <c r="O565" s="71">
        <v>0.49810442083575801</v>
      </c>
      <c r="P565" s="68">
        <v>44.466209598432897</v>
      </c>
      <c r="Q565" s="71"/>
      <c r="R565" s="68"/>
    </row>
    <row r="566" spans="1:18" x14ac:dyDescent="0.2">
      <c r="A566" s="72" t="s">
        <v>1433</v>
      </c>
      <c r="B566" s="66" t="s">
        <v>1434</v>
      </c>
      <c r="C566" s="67">
        <v>70</v>
      </c>
      <c r="D566" s="67" t="s">
        <v>334</v>
      </c>
      <c r="E566" s="71">
        <v>0.81322755752786202</v>
      </c>
      <c r="F566" s="68">
        <v>79.256360078277893</v>
      </c>
      <c r="G566" s="71">
        <v>0.86555949333870097</v>
      </c>
      <c r="H566" s="68">
        <v>77.592954990215304</v>
      </c>
      <c r="I566" s="71">
        <v>0.82334481055523101</v>
      </c>
      <c r="J566" s="68">
        <v>76.320939334637998</v>
      </c>
      <c r="K566" s="71">
        <v>0.92046886458389299</v>
      </c>
      <c r="L566" s="68">
        <v>84.148727984344404</v>
      </c>
      <c r="M566" s="71">
        <v>0.80949342860788598</v>
      </c>
      <c r="N566" s="68">
        <v>62.035225048923699</v>
      </c>
      <c r="O566" s="71">
        <v>0.64727119055360105</v>
      </c>
      <c r="P566" s="68">
        <v>70.617042115573</v>
      </c>
      <c r="Q566" s="71"/>
      <c r="R566" s="68"/>
    </row>
    <row r="567" spans="1:18" x14ac:dyDescent="0.2">
      <c r="A567" s="72" t="s">
        <v>1435</v>
      </c>
      <c r="B567" s="66" t="s">
        <v>1436</v>
      </c>
      <c r="C567" s="67">
        <v>70</v>
      </c>
      <c r="D567" s="67" t="s">
        <v>334</v>
      </c>
      <c r="E567" s="71">
        <v>0.83771292481064397</v>
      </c>
      <c r="F567" s="68">
        <v>87.769080234833694</v>
      </c>
      <c r="G567" s="71">
        <v>0.85192098442146902</v>
      </c>
      <c r="H567" s="68">
        <v>72.309197651663396</v>
      </c>
      <c r="I567" s="71">
        <v>0.85258137441623305</v>
      </c>
      <c r="J567" s="68">
        <v>86.301369863013704</v>
      </c>
      <c r="K567" s="71">
        <v>0.93511399851761001</v>
      </c>
      <c r="L567" s="68">
        <v>89.236790606653599</v>
      </c>
      <c r="M567" s="71">
        <v>0.86904002381863799</v>
      </c>
      <c r="N567" s="68">
        <v>82.093933463796503</v>
      </c>
      <c r="O567" s="71">
        <v>0.67990824287926899</v>
      </c>
      <c r="P567" s="68">
        <v>75.710088148873695</v>
      </c>
      <c r="Q567" s="71"/>
      <c r="R567" s="68"/>
    </row>
    <row r="568" spans="1:18" x14ac:dyDescent="0.2">
      <c r="A568" s="72" t="s">
        <v>1437</v>
      </c>
      <c r="B568" s="66" t="s">
        <v>1438</v>
      </c>
      <c r="C568" s="67">
        <v>70</v>
      </c>
      <c r="D568" s="67" t="s">
        <v>334</v>
      </c>
      <c r="E568" s="71">
        <v>0.79758546773148997</v>
      </c>
      <c r="F568" s="68">
        <v>72.602739726027394</v>
      </c>
      <c r="G568" s="71">
        <v>0.90761575780317905</v>
      </c>
      <c r="H568" s="68">
        <v>90.900195694716203</v>
      </c>
      <c r="I568" s="71">
        <v>0.74876708934219904</v>
      </c>
      <c r="J568" s="68">
        <v>42.3679060665362</v>
      </c>
      <c r="K568" s="71">
        <v>0.94637806512826705</v>
      </c>
      <c r="L568" s="68">
        <v>92.563600782778906</v>
      </c>
      <c r="M568" s="71">
        <v>0.81800008506656496</v>
      </c>
      <c r="N568" s="68">
        <v>65.068493150684901</v>
      </c>
      <c r="O568" s="71">
        <v>0.56716634131723997</v>
      </c>
      <c r="P568" s="68">
        <v>56.513222331047999</v>
      </c>
      <c r="Q568" s="71"/>
      <c r="R568" s="68"/>
    </row>
    <row r="569" spans="1:18" x14ac:dyDescent="0.2">
      <c r="A569" s="72" t="s">
        <v>1439</v>
      </c>
      <c r="B569" s="66" t="s">
        <v>1440</v>
      </c>
      <c r="C569" s="67">
        <v>70</v>
      </c>
      <c r="D569" s="67" t="s">
        <v>334</v>
      </c>
      <c r="E569" s="71">
        <v>0.67659041054465696</v>
      </c>
      <c r="F569" s="68">
        <v>25.733855185909999</v>
      </c>
      <c r="G569" s="71">
        <v>0.76451491618859202</v>
      </c>
      <c r="H569" s="68">
        <v>38.160469667318999</v>
      </c>
      <c r="I569" s="71">
        <v>0.642809292913748</v>
      </c>
      <c r="J569" s="68">
        <v>10.176125244618399</v>
      </c>
      <c r="K569" s="71">
        <v>0.79494077573007704</v>
      </c>
      <c r="L569" s="68">
        <v>26.516634050880601</v>
      </c>
      <c r="M569" s="71">
        <v>0.77972013100251003</v>
      </c>
      <c r="N569" s="68">
        <v>50.684931506849303</v>
      </c>
      <c r="O569" s="71">
        <v>0.400966936888356</v>
      </c>
      <c r="P569" s="68">
        <v>26.640548481880501</v>
      </c>
      <c r="Q569" s="71"/>
      <c r="R569" s="68"/>
    </row>
    <row r="570" spans="1:18" x14ac:dyDescent="0.2">
      <c r="A570" s="72" t="s">
        <v>1441</v>
      </c>
      <c r="B570" s="66" t="s">
        <v>1442</v>
      </c>
      <c r="C570" s="67">
        <v>70</v>
      </c>
      <c r="D570" s="67" t="s">
        <v>334</v>
      </c>
      <c r="E570" s="71">
        <v>0.78683968447973596</v>
      </c>
      <c r="F570" s="68">
        <v>67.123287671232902</v>
      </c>
      <c r="G570" s="71">
        <v>0.87187145415156497</v>
      </c>
      <c r="H570" s="68">
        <v>80.136986301369902</v>
      </c>
      <c r="I570" s="71">
        <v>0.77764259585792195</v>
      </c>
      <c r="J570" s="68">
        <v>55.675146771037198</v>
      </c>
      <c r="K570" s="71">
        <v>0.90296301287853897</v>
      </c>
      <c r="L570" s="68">
        <v>75.048923679060707</v>
      </c>
      <c r="M570" s="71">
        <v>0.860533367359959</v>
      </c>
      <c r="N570" s="68">
        <v>79.745596868884505</v>
      </c>
      <c r="O570" s="71">
        <v>0.521187992150696</v>
      </c>
      <c r="P570" s="68">
        <v>49.461312438785498</v>
      </c>
      <c r="Q570" s="71"/>
      <c r="R570" s="68"/>
    </row>
    <row r="571" spans="1:18" x14ac:dyDescent="0.2">
      <c r="A571" s="72" t="s">
        <v>1443</v>
      </c>
      <c r="B571" s="66" t="s">
        <v>1444</v>
      </c>
      <c r="C571" s="67">
        <v>70</v>
      </c>
      <c r="D571" s="67" t="s">
        <v>334</v>
      </c>
      <c r="E571" s="71">
        <v>0.72973147566353302</v>
      </c>
      <c r="F571" s="68">
        <v>43.4442270058708</v>
      </c>
      <c r="G571" s="71">
        <v>0.76614986301211896</v>
      </c>
      <c r="H571" s="68">
        <v>39.041095890411</v>
      </c>
      <c r="I571" s="71">
        <v>0.68804882708955695</v>
      </c>
      <c r="J571" s="68">
        <v>19.765166340508799</v>
      </c>
      <c r="K571" s="71">
        <v>0.86530472998323704</v>
      </c>
      <c r="L571" s="68">
        <v>55.088062622309202</v>
      </c>
      <c r="M571" s="71">
        <v>0.80524010037854599</v>
      </c>
      <c r="N571" s="68">
        <v>60.469667318982403</v>
      </c>
      <c r="O571" s="71">
        <v>0.52391385785420697</v>
      </c>
      <c r="P571" s="68">
        <v>50.048971596473997</v>
      </c>
      <c r="Q571" s="71"/>
      <c r="R571" s="68"/>
    </row>
    <row r="572" spans="1:18" x14ac:dyDescent="0.2">
      <c r="A572" s="72" t="s">
        <v>1445</v>
      </c>
      <c r="B572" s="66" t="s">
        <v>1446</v>
      </c>
      <c r="C572" s="67">
        <v>69</v>
      </c>
      <c r="D572" s="67" t="s">
        <v>334</v>
      </c>
      <c r="E572" s="71">
        <v>0.51262208310634905</v>
      </c>
      <c r="F572" s="68">
        <v>11.773700305810401</v>
      </c>
      <c r="G572" s="71">
        <v>0.59302224495223199</v>
      </c>
      <c r="H572" s="68">
        <v>9.6330275229357802</v>
      </c>
      <c r="I572" s="71">
        <v>0.71554869769885199</v>
      </c>
      <c r="J572" s="68">
        <v>40.061162079510702</v>
      </c>
      <c r="K572" s="71">
        <v>0.74048004516241805</v>
      </c>
      <c r="L572" s="68">
        <v>38.379204892966399</v>
      </c>
      <c r="M572" s="71">
        <v>0</v>
      </c>
      <c r="N572" s="68">
        <v>1.2232415902140701</v>
      </c>
      <c r="O572" s="71">
        <v>0.51405942771824398</v>
      </c>
      <c r="P572" s="68">
        <v>54.364471669219</v>
      </c>
      <c r="Q572" s="71"/>
      <c r="R572" s="68"/>
    </row>
    <row r="573" spans="1:18" x14ac:dyDescent="0.2">
      <c r="A573" s="72" t="s">
        <v>1447</v>
      </c>
      <c r="B573" s="66" t="s">
        <v>1448</v>
      </c>
      <c r="C573" s="67">
        <v>69</v>
      </c>
      <c r="D573" s="67" t="s">
        <v>334</v>
      </c>
      <c r="E573" s="71">
        <v>0.61005916186890397</v>
      </c>
      <c r="F573" s="68">
        <v>33.792048929663601</v>
      </c>
      <c r="G573" s="71">
        <v>0.61309966594033105</v>
      </c>
      <c r="H573" s="68">
        <v>10.8562691131498</v>
      </c>
      <c r="I573" s="71">
        <v>0.76808246590443996</v>
      </c>
      <c r="J573" s="68">
        <v>68.348623853210995</v>
      </c>
      <c r="K573" s="71">
        <v>0.78059939798070899</v>
      </c>
      <c r="L573" s="68">
        <v>48.623853211009198</v>
      </c>
      <c r="M573" s="71">
        <v>0.43825546052166497</v>
      </c>
      <c r="N573" s="68">
        <v>20.183486238532101</v>
      </c>
      <c r="O573" s="71">
        <v>0.45025881899737502</v>
      </c>
      <c r="P573" s="68">
        <v>43.032159264931103</v>
      </c>
      <c r="Q573" s="71"/>
      <c r="R573" s="68"/>
    </row>
    <row r="574" spans="1:18" x14ac:dyDescent="0.2">
      <c r="A574" s="72" t="s">
        <v>1449</v>
      </c>
      <c r="B574" s="66" t="s">
        <v>1450</v>
      </c>
      <c r="C574" s="67">
        <v>69</v>
      </c>
      <c r="D574" s="67" t="s">
        <v>334</v>
      </c>
      <c r="E574" s="71">
        <v>0.41329773788997298</v>
      </c>
      <c r="F574" s="68">
        <v>2.59938837920489</v>
      </c>
      <c r="G574" s="71">
        <v>0.49745577688405301</v>
      </c>
      <c r="H574" s="68">
        <v>3.05810397553517</v>
      </c>
      <c r="I574" s="71">
        <v>0.53044533327404297</v>
      </c>
      <c r="J574" s="68">
        <v>2.44648318042813</v>
      </c>
      <c r="K574" s="71">
        <v>0.61133640833245695</v>
      </c>
      <c r="L574" s="68">
        <v>15.902140672782901</v>
      </c>
      <c r="M574" s="71">
        <v>2.1205909380080799E-2</v>
      </c>
      <c r="N574" s="68">
        <v>1.3761467889908301</v>
      </c>
      <c r="O574" s="71">
        <v>0.40604526157923199</v>
      </c>
      <c r="P574" s="68">
        <v>35.222052067381298</v>
      </c>
      <c r="Q574" s="71"/>
      <c r="R574" s="68"/>
    </row>
    <row r="575" spans="1:18" x14ac:dyDescent="0.2">
      <c r="A575" s="72" t="s">
        <v>1451</v>
      </c>
      <c r="B575" s="66" t="s">
        <v>1452</v>
      </c>
      <c r="C575" s="67">
        <v>69</v>
      </c>
      <c r="D575" s="67" t="s">
        <v>334</v>
      </c>
      <c r="E575" s="71">
        <v>0.60888657302401605</v>
      </c>
      <c r="F575" s="68">
        <v>33.4862385321101</v>
      </c>
      <c r="G575" s="71">
        <v>0.60094656222687604</v>
      </c>
      <c r="H575" s="68">
        <v>10.397553516819601</v>
      </c>
      <c r="I575" s="71">
        <v>0.59033356099301904</v>
      </c>
      <c r="J575" s="68">
        <v>6.11620795107034</v>
      </c>
      <c r="K575" s="71">
        <v>0.81006078303708295</v>
      </c>
      <c r="L575" s="68">
        <v>57.339449541284402</v>
      </c>
      <c r="M575" s="71">
        <v>0.40291227822153097</v>
      </c>
      <c r="N575" s="68">
        <v>14.831804281345599</v>
      </c>
      <c r="O575" s="71">
        <v>0.64017968064157005</v>
      </c>
      <c r="P575" s="68">
        <v>78.407350689127099</v>
      </c>
      <c r="Q575" s="71"/>
      <c r="R575" s="68"/>
    </row>
    <row r="576" spans="1:18" x14ac:dyDescent="0.2">
      <c r="A576" s="72" t="s">
        <v>1453</v>
      </c>
      <c r="B576" s="66" t="s">
        <v>1454</v>
      </c>
      <c r="C576" s="67">
        <v>69</v>
      </c>
      <c r="D576" s="67" t="s">
        <v>334</v>
      </c>
      <c r="E576" s="71">
        <v>0.57473004446724196</v>
      </c>
      <c r="F576" s="68">
        <v>24.159021406727799</v>
      </c>
      <c r="G576" s="71">
        <v>0.67753082334905002</v>
      </c>
      <c r="H576" s="68">
        <v>19.5718654434251</v>
      </c>
      <c r="I576" s="71">
        <v>0.75781433104925</v>
      </c>
      <c r="J576" s="68">
        <v>63.761467889908303</v>
      </c>
      <c r="K576" s="71">
        <v>0.80357242956210695</v>
      </c>
      <c r="L576" s="68">
        <v>55.198776758409799</v>
      </c>
      <c r="M576" s="71">
        <v>0.169647275040645</v>
      </c>
      <c r="N576" s="68">
        <v>3.05810397553517</v>
      </c>
      <c r="O576" s="71">
        <v>0.46508536333515799</v>
      </c>
      <c r="P576" s="68">
        <v>46.248085758039799</v>
      </c>
      <c r="Q576" s="71"/>
      <c r="R576" s="68"/>
    </row>
    <row r="577" spans="1:18" x14ac:dyDescent="0.2">
      <c r="A577" s="72" t="s">
        <v>1455</v>
      </c>
      <c r="B577" s="66" t="s">
        <v>1456</v>
      </c>
      <c r="C577" s="67">
        <v>69</v>
      </c>
      <c r="D577" s="67" t="s">
        <v>334</v>
      </c>
      <c r="E577" s="71">
        <v>0.497963126910834</v>
      </c>
      <c r="F577" s="68">
        <v>9.0214067278287509</v>
      </c>
      <c r="G577" s="71">
        <v>0.59959407974221302</v>
      </c>
      <c r="H577" s="68">
        <v>10.0917431192661</v>
      </c>
      <c r="I577" s="71">
        <v>0.70469957334085198</v>
      </c>
      <c r="J577" s="68">
        <v>34.709480122324202</v>
      </c>
      <c r="K577" s="71">
        <v>0.56451504298599198</v>
      </c>
      <c r="L577" s="68">
        <v>11.1620795107034</v>
      </c>
      <c r="M577" s="71">
        <v>0.22619636672085899</v>
      </c>
      <c r="N577" s="68">
        <v>4.2813455657492296</v>
      </c>
      <c r="O577" s="71">
        <v>0.39481057176425499</v>
      </c>
      <c r="P577" s="68">
        <v>33.384379785604899</v>
      </c>
      <c r="Q577" s="71"/>
      <c r="R577" s="68"/>
    </row>
    <row r="578" spans="1:18" x14ac:dyDescent="0.2">
      <c r="A578" s="72" t="s">
        <v>1457</v>
      </c>
      <c r="B578" s="66" t="s">
        <v>1458</v>
      </c>
      <c r="C578" s="67">
        <v>69</v>
      </c>
      <c r="D578" s="67" t="s">
        <v>334</v>
      </c>
      <c r="E578" s="71">
        <v>0.69747602967671596</v>
      </c>
      <c r="F578" s="68">
        <v>57.951070336391403</v>
      </c>
      <c r="G578" s="71">
        <v>0.78161835120816803</v>
      </c>
      <c r="H578" s="68">
        <v>52.752293577981597</v>
      </c>
      <c r="I578" s="71">
        <v>0.80494001653764702</v>
      </c>
      <c r="J578" s="68">
        <v>82.110091743119298</v>
      </c>
      <c r="K578" s="71">
        <v>0.94410187612427399</v>
      </c>
      <c r="L578" s="68">
        <v>95.718654434250794</v>
      </c>
      <c r="M578" s="71">
        <v>0.35343182300134302</v>
      </c>
      <c r="N578" s="68">
        <v>11.0091743119266</v>
      </c>
      <c r="O578" s="71">
        <v>0.60328808151214597</v>
      </c>
      <c r="P578" s="68">
        <v>71.209800918836095</v>
      </c>
      <c r="Q578" s="71"/>
      <c r="R578" s="68"/>
    </row>
    <row r="579" spans="1:18" x14ac:dyDescent="0.2">
      <c r="A579" s="72" t="s">
        <v>1459</v>
      </c>
      <c r="B579" s="66" t="s">
        <v>1460</v>
      </c>
      <c r="C579" s="67">
        <v>69</v>
      </c>
      <c r="D579" s="67" t="s">
        <v>334</v>
      </c>
      <c r="E579" s="71">
        <v>0.56862458655800896</v>
      </c>
      <c r="F579" s="68">
        <v>22.782874617737001</v>
      </c>
      <c r="G579" s="71">
        <v>0.72649047234004105</v>
      </c>
      <c r="H579" s="68">
        <v>33.3333333333333</v>
      </c>
      <c r="I579" s="71">
        <v>0.71740186429078401</v>
      </c>
      <c r="J579" s="68">
        <v>40.978593272171302</v>
      </c>
      <c r="K579" s="71">
        <v>0.78527743504150904</v>
      </c>
      <c r="L579" s="68">
        <v>51.070336391437301</v>
      </c>
      <c r="M579" s="71">
        <v>0.197921820880752</v>
      </c>
      <c r="N579" s="68">
        <v>3.6697247706421998</v>
      </c>
      <c r="O579" s="71">
        <v>0.41603134023695998</v>
      </c>
      <c r="P579" s="68">
        <v>37.366003062787101</v>
      </c>
      <c r="Q579" s="71"/>
      <c r="R579" s="68"/>
    </row>
    <row r="580" spans="1:18" x14ac:dyDescent="0.2">
      <c r="A580" s="72" t="s">
        <v>1461</v>
      </c>
      <c r="B580" s="66" t="s">
        <v>1462</v>
      </c>
      <c r="C580" s="67">
        <v>69</v>
      </c>
      <c r="D580" s="67" t="s">
        <v>334</v>
      </c>
      <c r="E580" s="71">
        <v>0.54238134823721296</v>
      </c>
      <c r="F580" s="68">
        <v>17.125382262996901</v>
      </c>
      <c r="G580" s="71">
        <v>0.71156242045440099</v>
      </c>
      <c r="H580" s="68">
        <v>27.9816513761468</v>
      </c>
      <c r="I580" s="71">
        <v>0.72715742608365397</v>
      </c>
      <c r="J580" s="68">
        <v>45.871559633027502</v>
      </c>
      <c r="K580" s="71">
        <v>0.64448497957437401</v>
      </c>
      <c r="L580" s="68">
        <v>20.795107033639098</v>
      </c>
      <c r="M580" s="71">
        <v>0.43825546052166497</v>
      </c>
      <c r="N580" s="68">
        <v>20.183486238532101</v>
      </c>
      <c r="O580" s="71">
        <v>0.19044645455197201</v>
      </c>
      <c r="P580" s="68">
        <v>6.2787136294027599</v>
      </c>
      <c r="Q580" s="71"/>
      <c r="R580" s="68"/>
    </row>
    <row r="581" spans="1:18" x14ac:dyDescent="0.2">
      <c r="A581" s="72" t="s">
        <v>1463</v>
      </c>
      <c r="B581" s="66" t="s">
        <v>1464</v>
      </c>
      <c r="C581" s="67">
        <v>69</v>
      </c>
      <c r="D581" s="67" t="s">
        <v>334</v>
      </c>
      <c r="E581" s="71">
        <v>0.55396264366572401</v>
      </c>
      <c r="F581" s="68">
        <v>18.807339449541299</v>
      </c>
      <c r="G581" s="71">
        <v>0.71783770453391604</v>
      </c>
      <c r="H581" s="68">
        <v>30.8868501529052</v>
      </c>
      <c r="I581" s="71">
        <v>0.59792965962551003</v>
      </c>
      <c r="J581" s="68">
        <v>7.1865443425076396</v>
      </c>
      <c r="K581" s="71">
        <v>0.68059423428660304</v>
      </c>
      <c r="L581" s="68">
        <v>26.452599388379198</v>
      </c>
      <c r="M581" s="71">
        <v>0.22619636672085899</v>
      </c>
      <c r="N581" s="68">
        <v>4.2813455657492296</v>
      </c>
      <c r="O581" s="71">
        <v>0.54725525316173096</v>
      </c>
      <c r="P581" s="68">
        <v>60.030627871362903</v>
      </c>
      <c r="Q581" s="71"/>
      <c r="R581" s="68"/>
    </row>
    <row r="582" spans="1:18" x14ac:dyDescent="0.2">
      <c r="A582" s="72" t="s">
        <v>1465</v>
      </c>
      <c r="B582" s="66" t="s">
        <v>1466</v>
      </c>
      <c r="C582" s="67">
        <v>69</v>
      </c>
      <c r="D582" s="67" t="s">
        <v>334</v>
      </c>
      <c r="E582" s="71">
        <v>0.56138765331117702</v>
      </c>
      <c r="F582" s="68">
        <v>20.489296636085601</v>
      </c>
      <c r="G582" s="71">
        <v>0.66974391010117496</v>
      </c>
      <c r="H582" s="68">
        <v>17.737003058104001</v>
      </c>
      <c r="I582" s="71">
        <v>0.72413985750704302</v>
      </c>
      <c r="J582" s="68">
        <v>43.730886850152899</v>
      </c>
      <c r="K582" s="71">
        <v>0.81424319758734898</v>
      </c>
      <c r="L582" s="68">
        <v>59.174311926605498</v>
      </c>
      <c r="M582" s="71">
        <v>0.13430409274051</v>
      </c>
      <c r="N582" s="68">
        <v>2.90519877675841</v>
      </c>
      <c r="O582" s="71">
        <v>0.46450720861980599</v>
      </c>
      <c r="P582" s="68">
        <v>46.094946401225101</v>
      </c>
      <c r="Q582" s="71"/>
      <c r="R582" s="68"/>
    </row>
    <row r="583" spans="1:18" x14ac:dyDescent="0.2">
      <c r="A583" s="72" t="s">
        <v>1467</v>
      </c>
      <c r="B583" s="66" t="s">
        <v>1468</v>
      </c>
      <c r="C583" s="67">
        <v>69</v>
      </c>
      <c r="D583" s="67" t="s">
        <v>334</v>
      </c>
      <c r="E583" s="71">
        <v>0.46784069589715299</v>
      </c>
      <c r="F583" s="68">
        <v>6.11620795107034</v>
      </c>
      <c r="G583" s="71">
        <v>0.57145827332122501</v>
      </c>
      <c r="H583" s="68">
        <v>7.1865443425076396</v>
      </c>
      <c r="I583" s="71">
        <v>0.67888992964756101</v>
      </c>
      <c r="J583" s="68">
        <v>24.4648318042813</v>
      </c>
      <c r="K583" s="71">
        <v>0.59397017613631997</v>
      </c>
      <c r="L583" s="68">
        <v>14.373088685015301</v>
      </c>
      <c r="M583" s="71">
        <v>5.6549091680214901E-2</v>
      </c>
      <c r="N583" s="68">
        <v>1.8348623853210999</v>
      </c>
      <c r="O583" s="71">
        <v>0.43833600870044098</v>
      </c>
      <c r="P583" s="68">
        <v>41.041347626339999</v>
      </c>
      <c r="Q583" s="71"/>
      <c r="R583" s="68"/>
    </row>
    <row r="584" spans="1:18" x14ac:dyDescent="0.2">
      <c r="A584" s="72" t="s">
        <v>1469</v>
      </c>
      <c r="B584" s="66" t="s">
        <v>1470</v>
      </c>
      <c r="C584" s="67">
        <v>69</v>
      </c>
      <c r="D584" s="67" t="s">
        <v>334</v>
      </c>
      <c r="E584" s="71">
        <v>0.50023583982515896</v>
      </c>
      <c r="F584" s="68">
        <v>9.6330275229357802</v>
      </c>
      <c r="G584" s="71">
        <v>0.65566262403328501</v>
      </c>
      <c r="H584" s="68">
        <v>15.2905198776758</v>
      </c>
      <c r="I584" s="71">
        <v>0.71386764348841203</v>
      </c>
      <c r="J584" s="68">
        <v>38.9908256880734</v>
      </c>
      <c r="K584" s="71">
        <v>0.57403065050723701</v>
      </c>
      <c r="L584" s="68">
        <v>12.3853211009174</v>
      </c>
      <c r="M584" s="71">
        <v>0.42411818760161202</v>
      </c>
      <c r="N584" s="68">
        <v>17.889908256880702</v>
      </c>
      <c r="O584" s="71">
        <v>0.133500093495248</v>
      </c>
      <c r="P584" s="68">
        <v>3.3690658499234298</v>
      </c>
      <c r="Q584" s="71"/>
      <c r="R584" s="68"/>
    </row>
    <row r="585" spans="1:18" x14ac:dyDescent="0.2">
      <c r="A585" s="72" t="s">
        <v>1471</v>
      </c>
      <c r="B585" s="66" t="s">
        <v>1472</v>
      </c>
      <c r="C585" s="67">
        <v>69</v>
      </c>
      <c r="D585" s="67" t="s">
        <v>334</v>
      </c>
      <c r="E585" s="71">
        <v>0.55537876882368997</v>
      </c>
      <c r="F585" s="68">
        <v>19.2660550458716</v>
      </c>
      <c r="G585" s="71">
        <v>0.733874229723956</v>
      </c>
      <c r="H585" s="68">
        <v>35.932721712538203</v>
      </c>
      <c r="I585" s="71">
        <v>0.57523297624672198</v>
      </c>
      <c r="J585" s="68">
        <v>5.81039755351682</v>
      </c>
      <c r="K585" s="71">
        <v>0.65508865010059603</v>
      </c>
      <c r="L585" s="68">
        <v>22.3241590214067</v>
      </c>
      <c r="M585" s="71">
        <v>0.52307909804198705</v>
      </c>
      <c r="N585" s="68">
        <v>37.308868501529098</v>
      </c>
      <c r="O585" s="71">
        <v>0.28961889000518598</v>
      </c>
      <c r="P585" s="68">
        <v>16.385911179173</v>
      </c>
      <c r="Q585" s="71"/>
      <c r="R585" s="68"/>
    </row>
    <row r="586" spans="1:18" x14ac:dyDescent="0.2">
      <c r="A586" s="72" t="s">
        <v>1473</v>
      </c>
      <c r="B586" s="66" t="s">
        <v>1474</v>
      </c>
      <c r="C586" s="67">
        <v>69</v>
      </c>
      <c r="D586" s="67" t="s">
        <v>334</v>
      </c>
      <c r="E586" s="71">
        <v>0.49318535388701401</v>
      </c>
      <c r="F586" s="68">
        <v>8.1039755351681997</v>
      </c>
      <c r="G586" s="71">
        <v>0.73268289135856302</v>
      </c>
      <c r="H586" s="68">
        <v>35.321100917431203</v>
      </c>
      <c r="I586" s="71">
        <v>0.66848681902669704</v>
      </c>
      <c r="J586" s="68">
        <v>19.5718654434251</v>
      </c>
      <c r="K586" s="71">
        <v>0.44385542365021102</v>
      </c>
      <c r="L586" s="68">
        <v>4.5871559633027497</v>
      </c>
      <c r="M586" s="71">
        <v>0.41704955114158498</v>
      </c>
      <c r="N586" s="68">
        <v>16.8195718654434</v>
      </c>
      <c r="O586" s="71">
        <v>0.20385208425801199</v>
      </c>
      <c r="P586" s="68">
        <v>7.35068912710567</v>
      </c>
      <c r="Q586" s="71"/>
      <c r="R586" s="68"/>
    </row>
    <row r="587" spans="1:18" x14ac:dyDescent="0.2">
      <c r="A587" s="72" t="s">
        <v>1475</v>
      </c>
      <c r="B587" s="66" t="s">
        <v>1476</v>
      </c>
      <c r="C587" s="67">
        <v>70</v>
      </c>
      <c r="D587" s="67" t="s">
        <v>334</v>
      </c>
      <c r="E587" s="71">
        <v>0.73647300936239402</v>
      </c>
      <c r="F587" s="68">
        <v>46.6731898238748</v>
      </c>
      <c r="G587" s="71">
        <v>0.80615014135821395</v>
      </c>
      <c r="H587" s="68">
        <v>53.620352250489198</v>
      </c>
      <c r="I587" s="71">
        <v>0.74324458844223995</v>
      </c>
      <c r="J587" s="68">
        <v>39.823874755381603</v>
      </c>
      <c r="K587" s="71">
        <v>0.84808869413411703</v>
      </c>
      <c r="L587" s="68">
        <v>46.868884540117399</v>
      </c>
      <c r="M587" s="71">
        <v>0.83501339798392304</v>
      </c>
      <c r="N587" s="68">
        <v>71.819960861056799</v>
      </c>
      <c r="O587" s="71">
        <v>0.449868224893475</v>
      </c>
      <c r="P587" s="68">
        <v>34.9657198824682</v>
      </c>
      <c r="Q587" s="71"/>
      <c r="R587" s="68"/>
    </row>
    <row r="588" spans="1:18" x14ac:dyDescent="0.2">
      <c r="A588" s="72" t="s">
        <v>1477</v>
      </c>
      <c r="B588" s="66" t="s">
        <v>1478</v>
      </c>
      <c r="C588" s="67">
        <v>69</v>
      </c>
      <c r="D588" s="67" t="s">
        <v>334</v>
      </c>
      <c r="E588" s="71">
        <v>0.68937709245446199</v>
      </c>
      <c r="F588" s="68">
        <v>55.6574923547401</v>
      </c>
      <c r="G588" s="71">
        <v>0.79084805770250999</v>
      </c>
      <c r="H588" s="68">
        <v>55.8103975535168</v>
      </c>
      <c r="I588" s="71">
        <v>0.765553299877338</v>
      </c>
      <c r="J588" s="68">
        <v>67.125382262996993</v>
      </c>
      <c r="K588" s="71">
        <v>0.87114819571609503</v>
      </c>
      <c r="L588" s="68">
        <v>78.287461773700301</v>
      </c>
      <c r="M588" s="71">
        <v>0.52307909804198705</v>
      </c>
      <c r="N588" s="68">
        <v>37.308868501529098</v>
      </c>
      <c r="O588" s="71">
        <v>0.49625681093437901</v>
      </c>
      <c r="P588" s="68">
        <v>51.4548238897397</v>
      </c>
      <c r="Q588" s="71"/>
      <c r="R588" s="68"/>
    </row>
    <row r="589" spans="1:18" x14ac:dyDescent="0.2">
      <c r="A589" s="72" t="s">
        <v>603</v>
      </c>
      <c r="B589" s="66" t="s">
        <v>1479</v>
      </c>
      <c r="C589" s="67">
        <v>69</v>
      </c>
      <c r="D589" s="67" t="s">
        <v>334</v>
      </c>
      <c r="E589" s="71">
        <v>0.65767115327361503</v>
      </c>
      <c r="F589" s="68">
        <v>45.718654434250801</v>
      </c>
      <c r="G589" s="71">
        <v>0.82349025794533404</v>
      </c>
      <c r="H589" s="68">
        <v>70.489296636085598</v>
      </c>
      <c r="I589" s="71">
        <v>0.75335038842899404</v>
      </c>
      <c r="J589" s="68">
        <v>61.1620795107034</v>
      </c>
      <c r="K589" s="71">
        <v>0.86893851115397402</v>
      </c>
      <c r="L589" s="68">
        <v>77.217125382263006</v>
      </c>
      <c r="M589" s="71">
        <v>0.42411818760161202</v>
      </c>
      <c r="N589" s="68">
        <v>17.889908256880702</v>
      </c>
      <c r="O589" s="71">
        <v>0.41845842123816201</v>
      </c>
      <c r="P589" s="68">
        <v>37.978560490045901</v>
      </c>
      <c r="Q589" s="71"/>
      <c r="R589" s="68"/>
    </row>
    <row r="590" spans="1:18" x14ac:dyDescent="0.2">
      <c r="A590" s="72" t="s">
        <v>1480</v>
      </c>
      <c r="B590" s="66" t="s">
        <v>1481</v>
      </c>
      <c r="C590" s="67">
        <v>69</v>
      </c>
      <c r="D590" s="67" t="s">
        <v>334</v>
      </c>
      <c r="E590" s="71">
        <v>0.60224766985691303</v>
      </c>
      <c r="F590" s="68">
        <v>31.345565749235501</v>
      </c>
      <c r="G590" s="71">
        <v>0.71280091038176097</v>
      </c>
      <c r="H590" s="68">
        <v>28.746177370030601</v>
      </c>
      <c r="I590" s="71">
        <v>0.73821778980161001</v>
      </c>
      <c r="J590" s="68">
        <v>52.293577981651403</v>
      </c>
      <c r="K590" s="71">
        <v>0.65743171955133195</v>
      </c>
      <c r="L590" s="68">
        <v>22.629969418960201</v>
      </c>
      <c r="M590" s="71">
        <v>0.52307909804198705</v>
      </c>
      <c r="N590" s="68">
        <v>37.308868501529098</v>
      </c>
      <c r="O590" s="71">
        <v>0.37970883150787599</v>
      </c>
      <c r="P590" s="68">
        <v>30.934150076569701</v>
      </c>
      <c r="Q590" s="71"/>
      <c r="R590" s="68"/>
    </row>
    <row r="591" spans="1:18" x14ac:dyDescent="0.2">
      <c r="A591" s="72" t="s">
        <v>1482</v>
      </c>
      <c r="B591" s="66" t="s">
        <v>1483</v>
      </c>
      <c r="C591" s="67">
        <v>69</v>
      </c>
      <c r="D591" s="67" t="s">
        <v>334</v>
      </c>
      <c r="E591" s="71">
        <v>0.49827464710901498</v>
      </c>
      <c r="F591" s="68">
        <v>9.1743119266054993</v>
      </c>
      <c r="G591" s="71">
        <v>0.656038143490418</v>
      </c>
      <c r="H591" s="68">
        <v>15.4434250764526</v>
      </c>
      <c r="I591" s="71">
        <v>0.73657335287787395</v>
      </c>
      <c r="J591" s="68">
        <v>50.611620795107001</v>
      </c>
      <c r="K591" s="71">
        <v>0.63102004235082299</v>
      </c>
      <c r="L591" s="68">
        <v>18.807339449541299</v>
      </c>
      <c r="M591" s="71">
        <v>0.204990457340779</v>
      </c>
      <c r="N591" s="68">
        <v>3.9755351681957198</v>
      </c>
      <c r="O591" s="71">
        <v>0.26275123948518198</v>
      </c>
      <c r="P591" s="68">
        <v>12.8637059724349</v>
      </c>
      <c r="Q591" s="71"/>
      <c r="R591" s="68"/>
    </row>
    <row r="592" spans="1:18" x14ac:dyDescent="0.2">
      <c r="A592" s="72" t="s">
        <v>1484</v>
      </c>
      <c r="B592" s="66" t="s">
        <v>1485</v>
      </c>
      <c r="C592" s="67">
        <v>69</v>
      </c>
      <c r="D592" s="67" t="s">
        <v>334</v>
      </c>
      <c r="E592" s="71">
        <v>0.65865914390955405</v>
      </c>
      <c r="F592" s="68">
        <v>46.024464831804302</v>
      </c>
      <c r="G592" s="71">
        <v>0.85431833886589204</v>
      </c>
      <c r="H592" s="68">
        <v>82.110091743119298</v>
      </c>
      <c r="I592" s="71">
        <v>0.69853139095721595</v>
      </c>
      <c r="J592" s="68">
        <v>32.110091743119298</v>
      </c>
      <c r="K592" s="71">
        <v>0.815446373243635</v>
      </c>
      <c r="L592" s="68">
        <v>59.480122324158998</v>
      </c>
      <c r="M592" s="71">
        <v>0.60083409910228303</v>
      </c>
      <c r="N592" s="68">
        <v>57.798165137614703</v>
      </c>
      <c r="O592" s="71">
        <v>0.32416551737874399</v>
      </c>
      <c r="P592" s="68">
        <v>20.520673813169999</v>
      </c>
      <c r="Q592" s="71"/>
      <c r="R592" s="68"/>
    </row>
    <row r="593" spans="1:18" x14ac:dyDescent="0.2">
      <c r="A593" s="72" t="s">
        <v>1486</v>
      </c>
      <c r="B593" s="66" t="s">
        <v>1487</v>
      </c>
      <c r="C593" s="67">
        <v>69</v>
      </c>
      <c r="D593" s="67" t="s">
        <v>334</v>
      </c>
      <c r="E593" s="71">
        <v>0.63354991232732605</v>
      </c>
      <c r="F593" s="68">
        <v>39.602446483180401</v>
      </c>
      <c r="G593" s="71">
        <v>0.77552064046646596</v>
      </c>
      <c r="H593" s="68">
        <v>49.8470948012232</v>
      </c>
      <c r="I593" s="71">
        <v>0.76807727364608402</v>
      </c>
      <c r="J593" s="68">
        <v>68.195718654434202</v>
      </c>
      <c r="K593" s="71">
        <v>0.78843587310733798</v>
      </c>
      <c r="L593" s="68">
        <v>51.987767584097902</v>
      </c>
      <c r="M593" s="71">
        <v>0.51601046158196096</v>
      </c>
      <c r="N593" s="68">
        <v>35.779816513761503</v>
      </c>
      <c r="O593" s="71">
        <v>0.31970531283477999</v>
      </c>
      <c r="P593" s="68">
        <v>19.754977029096501</v>
      </c>
      <c r="Q593" s="71"/>
      <c r="R593" s="68"/>
    </row>
    <row r="594" spans="1:18" x14ac:dyDescent="0.2">
      <c r="A594" s="72" t="s">
        <v>1488</v>
      </c>
      <c r="B594" s="66" t="s">
        <v>1489</v>
      </c>
      <c r="C594" s="67">
        <v>70</v>
      </c>
      <c r="D594" s="67" t="s">
        <v>334</v>
      </c>
      <c r="E594" s="71">
        <v>0.680415819448139</v>
      </c>
      <c r="F594" s="68">
        <v>27.103718199608601</v>
      </c>
      <c r="G594" s="71">
        <v>0.82789126737709096</v>
      </c>
      <c r="H594" s="68">
        <v>61.448140900195703</v>
      </c>
      <c r="I594" s="71">
        <v>0.67366935756476898</v>
      </c>
      <c r="J594" s="68">
        <v>15.7534246575342</v>
      </c>
      <c r="K594" s="71">
        <v>0.80689684128035499</v>
      </c>
      <c r="L594" s="68">
        <v>30.234833659491201</v>
      </c>
      <c r="M594" s="71">
        <v>0.82225341329590396</v>
      </c>
      <c r="N594" s="68">
        <v>66.438356164383606</v>
      </c>
      <c r="O594" s="71">
        <v>0.27136821772257302</v>
      </c>
      <c r="P594" s="68">
        <v>13.222331047992199</v>
      </c>
      <c r="Q594" s="71"/>
      <c r="R594" s="68"/>
    </row>
    <row r="595" spans="1:18" x14ac:dyDescent="0.2">
      <c r="A595" s="72" t="s">
        <v>1490</v>
      </c>
      <c r="B595" s="66" t="s">
        <v>1491</v>
      </c>
      <c r="C595" s="67">
        <v>70</v>
      </c>
      <c r="D595" s="67" t="s">
        <v>334</v>
      </c>
      <c r="E595" s="71">
        <v>0.61597865587622702</v>
      </c>
      <c r="F595" s="68">
        <v>13.209393346379599</v>
      </c>
      <c r="G595" s="71">
        <v>0.76047808151860996</v>
      </c>
      <c r="H595" s="68">
        <v>37.181996086105698</v>
      </c>
      <c r="I595" s="71">
        <v>0.65584483656821402</v>
      </c>
      <c r="J595" s="68">
        <v>12.622309197651701</v>
      </c>
      <c r="K595" s="71">
        <v>0.77040249044333597</v>
      </c>
      <c r="L595" s="68">
        <v>20.841487279843399</v>
      </c>
      <c r="M595" s="71">
        <v>0.77121347454383105</v>
      </c>
      <c r="N595" s="68">
        <v>47.651663405088101</v>
      </c>
      <c r="O595" s="71">
        <v>0.121954396307146</v>
      </c>
      <c r="P595" s="68">
        <v>4.3095004897159601</v>
      </c>
      <c r="Q595" s="71"/>
      <c r="R595" s="68"/>
    </row>
    <row r="596" spans="1:18" x14ac:dyDescent="0.2">
      <c r="A596" s="72" t="s">
        <v>1492</v>
      </c>
      <c r="B596" s="66" t="s">
        <v>1493</v>
      </c>
      <c r="C596" s="67">
        <v>69</v>
      </c>
      <c r="D596" s="67" t="s">
        <v>334</v>
      </c>
      <c r="E596" s="71">
        <v>0.61267917811549399</v>
      </c>
      <c r="F596" s="68">
        <v>34.556574923547402</v>
      </c>
      <c r="G596" s="71">
        <v>0.68468167220379506</v>
      </c>
      <c r="H596" s="68">
        <v>20.489296636085601</v>
      </c>
      <c r="I596" s="71">
        <v>0.71823185880294504</v>
      </c>
      <c r="J596" s="68">
        <v>41.284403669724803</v>
      </c>
      <c r="K596" s="71">
        <v>0.78454387972039297</v>
      </c>
      <c r="L596" s="68">
        <v>50.764525993883801</v>
      </c>
      <c r="M596" s="71">
        <v>0.29688273132112802</v>
      </c>
      <c r="N596" s="68">
        <v>7.6452599388379197</v>
      </c>
      <c r="O596" s="71">
        <v>0.57905574852920905</v>
      </c>
      <c r="P596" s="68">
        <v>66.921898928024504</v>
      </c>
      <c r="Q596" s="71"/>
      <c r="R596" s="68"/>
    </row>
    <row r="597" spans="1:18" x14ac:dyDescent="0.2">
      <c r="A597" s="72" t="s">
        <v>1494</v>
      </c>
      <c r="B597" s="66" t="s">
        <v>1495</v>
      </c>
      <c r="C597" s="67">
        <v>69</v>
      </c>
      <c r="D597" s="67" t="s">
        <v>334</v>
      </c>
      <c r="E597" s="71">
        <v>0.59249627894956103</v>
      </c>
      <c r="F597" s="68">
        <v>29.510703363914399</v>
      </c>
      <c r="G597" s="71">
        <v>0.71701617593931599</v>
      </c>
      <c r="H597" s="68">
        <v>30.5810397553517</v>
      </c>
      <c r="I597" s="71">
        <v>0.72822693376315295</v>
      </c>
      <c r="J597" s="68">
        <v>46.483180428134602</v>
      </c>
      <c r="K597" s="71">
        <v>0.73309371325477701</v>
      </c>
      <c r="L597" s="68">
        <v>36.544342507645297</v>
      </c>
      <c r="M597" s="71">
        <v>0.32515727716123499</v>
      </c>
      <c r="N597" s="68">
        <v>9.6330275229357802</v>
      </c>
      <c r="O597" s="71">
        <v>0.45898729462932297</v>
      </c>
      <c r="P597" s="68">
        <v>44.4104134762634</v>
      </c>
      <c r="Q597" s="71"/>
      <c r="R597" s="68"/>
    </row>
    <row r="598" spans="1:18" x14ac:dyDescent="0.2">
      <c r="A598" s="72" t="s">
        <v>1496</v>
      </c>
      <c r="B598" s="66" t="s">
        <v>1497</v>
      </c>
      <c r="C598" s="67">
        <v>69</v>
      </c>
      <c r="D598" s="67" t="s">
        <v>334</v>
      </c>
      <c r="E598" s="71">
        <v>0.68753329704919097</v>
      </c>
      <c r="F598" s="68">
        <v>55.5045871559633</v>
      </c>
      <c r="G598" s="71">
        <v>0.74486621305660194</v>
      </c>
      <c r="H598" s="68">
        <v>38.9908256880734</v>
      </c>
      <c r="I598" s="71">
        <v>0.76391363705844295</v>
      </c>
      <c r="J598" s="68">
        <v>66.207951070336406</v>
      </c>
      <c r="K598" s="71">
        <v>0.83543836435688801</v>
      </c>
      <c r="L598" s="68">
        <v>66.055045871559599</v>
      </c>
      <c r="M598" s="71">
        <v>0.45946136990174602</v>
      </c>
      <c r="N598" s="68">
        <v>23.700305810397602</v>
      </c>
      <c r="O598" s="71">
        <v>0.63398690087227405</v>
      </c>
      <c r="P598" s="68">
        <v>76.722817764165399</v>
      </c>
      <c r="Q598" s="71"/>
      <c r="R598" s="68"/>
    </row>
    <row r="599" spans="1:18" x14ac:dyDescent="0.2">
      <c r="A599" s="72" t="s">
        <v>716</v>
      </c>
      <c r="B599" s="66" t="s">
        <v>1498</v>
      </c>
      <c r="C599" s="67">
        <v>69</v>
      </c>
      <c r="D599" s="67" t="s">
        <v>334</v>
      </c>
      <c r="E599" s="71">
        <v>0.60410355243198</v>
      </c>
      <c r="F599" s="68">
        <v>31.957186544342498</v>
      </c>
      <c r="G599" s="71">
        <v>0.65994167289573102</v>
      </c>
      <c r="H599" s="68">
        <v>15.749235474006101</v>
      </c>
      <c r="I599" s="71">
        <v>0.73750922620511605</v>
      </c>
      <c r="J599" s="68">
        <v>51.529051987767602</v>
      </c>
      <c r="K599" s="71">
        <v>0.731189731707378</v>
      </c>
      <c r="L599" s="68">
        <v>35.932721712538203</v>
      </c>
      <c r="M599" s="71">
        <v>0.47359864282179998</v>
      </c>
      <c r="N599" s="68">
        <v>26.758409785932699</v>
      </c>
      <c r="O599" s="71">
        <v>0.41827848852987398</v>
      </c>
      <c r="P599" s="68">
        <v>37.825421133231202</v>
      </c>
      <c r="Q599" s="71"/>
      <c r="R599" s="68"/>
    </row>
    <row r="600" spans="1:18" x14ac:dyDescent="0.2">
      <c r="A600" s="72" t="s">
        <v>1445</v>
      </c>
      <c r="B600" s="66" t="s">
        <v>1499</v>
      </c>
      <c r="C600" s="67">
        <v>69</v>
      </c>
      <c r="D600" s="67" t="s">
        <v>334</v>
      </c>
      <c r="E600" s="71">
        <v>0.56395244398326905</v>
      </c>
      <c r="F600" s="68">
        <v>21.559633027522899</v>
      </c>
      <c r="G600" s="71">
        <v>0.545322691396811</v>
      </c>
      <c r="H600" s="68">
        <v>5.1987767584097897</v>
      </c>
      <c r="I600" s="71">
        <v>0.75741746304030999</v>
      </c>
      <c r="J600" s="68">
        <v>63.302752293578003</v>
      </c>
      <c r="K600" s="71">
        <v>0.770454772689395</v>
      </c>
      <c r="L600" s="68">
        <v>45.718654434250801</v>
      </c>
      <c r="M600" s="71">
        <v>0.28274545840107401</v>
      </c>
      <c r="N600" s="68">
        <v>7.0336391437308903</v>
      </c>
      <c r="O600" s="71">
        <v>0.46382183438875602</v>
      </c>
      <c r="P600" s="68">
        <v>45.482388973966302</v>
      </c>
      <c r="Q600" s="71"/>
      <c r="R600" s="68"/>
    </row>
    <row r="601" spans="1:18" x14ac:dyDescent="0.2">
      <c r="A601" s="72" t="s">
        <v>1447</v>
      </c>
      <c r="B601" s="66" t="s">
        <v>1500</v>
      </c>
      <c r="C601" s="67">
        <v>69</v>
      </c>
      <c r="D601" s="67" t="s">
        <v>334</v>
      </c>
      <c r="E601" s="71">
        <v>0.62886536082543298</v>
      </c>
      <c r="F601" s="68">
        <v>38.6850152905199</v>
      </c>
      <c r="G601" s="71">
        <v>0.66081743977061902</v>
      </c>
      <c r="H601" s="68">
        <v>15.902140672782901</v>
      </c>
      <c r="I601" s="71">
        <v>0.73325812459780104</v>
      </c>
      <c r="J601" s="68">
        <v>48.623853211009198</v>
      </c>
      <c r="K601" s="71">
        <v>0.71855128230166698</v>
      </c>
      <c r="L601" s="68">
        <v>33.1804281345566</v>
      </c>
      <c r="M601" s="71">
        <v>0.572559553262176</v>
      </c>
      <c r="N601" s="68">
        <v>51.070336391437301</v>
      </c>
      <c r="O601" s="71">
        <v>0.45914040419490398</v>
      </c>
      <c r="P601" s="68">
        <v>44.716692189892797</v>
      </c>
      <c r="Q601" s="71"/>
      <c r="R601" s="68"/>
    </row>
    <row r="602" spans="1:18" x14ac:dyDescent="0.2">
      <c r="A602" s="72" t="s">
        <v>1501</v>
      </c>
      <c r="B602" s="66" t="s">
        <v>1502</v>
      </c>
      <c r="C602" s="67">
        <v>69</v>
      </c>
      <c r="D602" s="67" t="s">
        <v>334</v>
      </c>
      <c r="E602" s="71">
        <v>0.61730758046342904</v>
      </c>
      <c r="F602" s="68">
        <v>35.015290519877702</v>
      </c>
      <c r="G602" s="71">
        <v>0.765579876718534</v>
      </c>
      <c r="H602" s="68">
        <v>45.412844036697201</v>
      </c>
      <c r="I602" s="71">
        <v>0.71159058722077095</v>
      </c>
      <c r="J602" s="68">
        <v>38.073394495412799</v>
      </c>
      <c r="K602" s="71">
        <v>0.79917173718448797</v>
      </c>
      <c r="L602" s="68">
        <v>54.281345565749199</v>
      </c>
      <c r="M602" s="71">
        <v>0.240333639640913</v>
      </c>
      <c r="N602" s="68">
        <v>4.5871559633027497</v>
      </c>
      <c r="O602" s="71">
        <v>0.56986206155243702</v>
      </c>
      <c r="P602" s="68">
        <v>65.390505359877494</v>
      </c>
      <c r="Q602" s="71"/>
      <c r="R602" s="68"/>
    </row>
    <row r="603" spans="1:18" x14ac:dyDescent="0.2">
      <c r="A603" s="72" t="s">
        <v>1503</v>
      </c>
      <c r="B603" s="66" t="s">
        <v>1504</v>
      </c>
      <c r="C603" s="67">
        <v>69</v>
      </c>
      <c r="D603" s="67" t="s">
        <v>334</v>
      </c>
      <c r="E603" s="71">
        <v>0.71992983289988999</v>
      </c>
      <c r="F603" s="68">
        <v>66.819571865443393</v>
      </c>
      <c r="G603" s="71">
        <v>0.88006530491812796</v>
      </c>
      <c r="H603" s="68">
        <v>90.061162079510694</v>
      </c>
      <c r="I603" s="71">
        <v>0.67443254786372397</v>
      </c>
      <c r="J603" s="68">
        <v>22.17125382263</v>
      </c>
      <c r="K603" s="71">
        <v>0.85146046522696095</v>
      </c>
      <c r="L603" s="68">
        <v>72.171253822630007</v>
      </c>
      <c r="M603" s="71">
        <v>0.572559553262176</v>
      </c>
      <c r="N603" s="68">
        <v>51.070336391437301</v>
      </c>
      <c r="O603" s="71">
        <v>0.62113129322846306</v>
      </c>
      <c r="P603" s="68">
        <v>74.578866768759596</v>
      </c>
      <c r="Q603" s="71"/>
      <c r="R603" s="68"/>
    </row>
    <row r="604" spans="1:18" x14ac:dyDescent="0.2">
      <c r="A604" s="72" t="s">
        <v>1505</v>
      </c>
      <c r="B604" s="66" t="s">
        <v>1506</v>
      </c>
      <c r="C604" s="67">
        <v>69</v>
      </c>
      <c r="D604" s="67" t="s">
        <v>334</v>
      </c>
      <c r="E604" s="71">
        <v>0.67302880933065901</v>
      </c>
      <c r="F604" s="68">
        <v>50.1529051987768</v>
      </c>
      <c r="G604" s="71">
        <v>0.78154966270168602</v>
      </c>
      <c r="H604" s="68">
        <v>52.446483180428103</v>
      </c>
      <c r="I604" s="71">
        <v>0.73362106765569002</v>
      </c>
      <c r="J604" s="68">
        <v>49.082568807339399</v>
      </c>
      <c r="K604" s="71">
        <v>0.720652816210132</v>
      </c>
      <c r="L604" s="68">
        <v>33.3333333333333</v>
      </c>
      <c r="M604" s="71">
        <v>0.63617728140241703</v>
      </c>
      <c r="N604" s="68">
        <v>66.360856269113199</v>
      </c>
      <c r="O604" s="71">
        <v>0.49314321868336702</v>
      </c>
      <c r="P604" s="68">
        <v>50.8422664624809</v>
      </c>
      <c r="Q604" s="71"/>
      <c r="R604" s="68"/>
    </row>
    <row r="605" spans="1:18" x14ac:dyDescent="0.2">
      <c r="A605" s="72" t="s">
        <v>1507</v>
      </c>
      <c r="B605" s="66" t="s">
        <v>1508</v>
      </c>
      <c r="C605" s="67">
        <v>69</v>
      </c>
      <c r="D605" s="67" t="s">
        <v>334</v>
      </c>
      <c r="E605" s="71">
        <v>0.54453354052005898</v>
      </c>
      <c r="F605" s="68">
        <v>17.278287461773701</v>
      </c>
      <c r="G605" s="71">
        <v>0.64571872348649095</v>
      </c>
      <c r="H605" s="68">
        <v>13.4556574923547</v>
      </c>
      <c r="I605" s="71">
        <v>0.68191638674148203</v>
      </c>
      <c r="J605" s="68">
        <v>25.688073394495401</v>
      </c>
      <c r="K605" s="71">
        <v>0.57590455948024499</v>
      </c>
      <c r="L605" s="68">
        <v>12.5382262996942</v>
      </c>
      <c r="M605" s="71">
        <v>0.47359864282179998</v>
      </c>
      <c r="N605" s="68">
        <v>26.758409785932699</v>
      </c>
      <c r="O605" s="71">
        <v>0.345529390070277</v>
      </c>
      <c r="P605" s="68">
        <v>23.583460949464001</v>
      </c>
      <c r="Q605" s="71"/>
      <c r="R605" s="68"/>
    </row>
    <row r="606" spans="1:18" x14ac:dyDescent="0.2">
      <c r="A606" s="72" t="s">
        <v>681</v>
      </c>
      <c r="B606" s="66" t="s">
        <v>1509</v>
      </c>
      <c r="C606" s="67">
        <v>69</v>
      </c>
      <c r="D606" s="67" t="s">
        <v>334</v>
      </c>
      <c r="E606" s="71">
        <v>0.73520193657354505</v>
      </c>
      <c r="F606" s="68">
        <v>71.865443425076407</v>
      </c>
      <c r="G606" s="71">
        <v>0.82437022474219701</v>
      </c>
      <c r="H606" s="68">
        <v>70.795107033639198</v>
      </c>
      <c r="I606" s="71">
        <v>0.75510296892825002</v>
      </c>
      <c r="J606" s="68">
        <v>61.620795107033601</v>
      </c>
      <c r="K606" s="71">
        <v>0.81704491236273902</v>
      </c>
      <c r="L606" s="68">
        <v>60.244648318042799</v>
      </c>
      <c r="M606" s="71">
        <v>0.59376546264225605</v>
      </c>
      <c r="N606" s="68">
        <v>55.045871559632999</v>
      </c>
      <c r="O606" s="71">
        <v>0.68572611419228402</v>
      </c>
      <c r="P606" s="68">
        <v>84.686064318529901</v>
      </c>
      <c r="Q606" s="71"/>
      <c r="R606" s="68"/>
    </row>
    <row r="607" spans="1:18" x14ac:dyDescent="0.2">
      <c r="A607" s="72" t="s">
        <v>1510</v>
      </c>
      <c r="B607" s="66" t="s">
        <v>1511</v>
      </c>
      <c r="C607" s="67">
        <v>69</v>
      </c>
      <c r="D607" s="67" t="s">
        <v>334</v>
      </c>
      <c r="E607" s="71">
        <v>0.64996884667843502</v>
      </c>
      <c r="F607" s="68">
        <v>43.272171253822599</v>
      </c>
      <c r="G607" s="71">
        <v>0.84613206182758005</v>
      </c>
      <c r="H607" s="68">
        <v>79.204892966360802</v>
      </c>
      <c r="I607" s="71">
        <v>0.72684752093899097</v>
      </c>
      <c r="J607" s="68">
        <v>45.412844036697201</v>
      </c>
      <c r="K607" s="71">
        <v>0.65029074533553599</v>
      </c>
      <c r="L607" s="68">
        <v>21.559633027522899</v>
      </c>
      <c r="M607" s="71">
        <v>0.65738319078249796</v>
      </c>
      <c r="N607" s="68">
        <v>70.948012232415905</v>
      </c>
      <c r="O607" s="71">
        <v>0.36919071450756802</v>
      </c>
      <c r="P607" s="68">
        <v>28.6370597243492</v>
      </c>
      <c r="Q607" s="71"/>
      <c r="R607" s="68"/>
    </row>
    <row r="608" spans="1:18" x14ac:dyDescent="0.2">
      <c r="A608" s="72" t="s">
        <v>1512</v>
      </c>
      <c r="B608" s="66" t="s">
        <v>1513</v>
      </c>
      <c r="C608" s="67">
        <v>69</v>
      </c>
      <c r="D608" s="67" t="s">
        <v>334</v>
      </c>
      <c r="E608" s="71">
        <v>0.48277117789698298</v>
      </c>
      <c r="F608" s="68">
        <v>7.3394495412843996</v>
      </c>
      <c r="G608" s="71">
        <v>0.74958210407956705</v>
      </c>
      <c r="H608" s="68">
        <v>39.602446483180401</v>
      </c>
      <c r="I608" s="71">
        <v>0.64717457092929598</v>
      </c>
      <c r="J608" s="68">
        <v>14.0672782874618</v>
      </c>
      <c r="K608" s="71">
        <v>0.38872776609118898</v>
      </c>
      <c r="L608" s="68">
        <v>1.9877675840978599</v>
      </c>
      <c r="M608" s="71">
        <v>0.48773591574185299</v>
      </c>
      <c r="N608" s="68">
        <v>30.122324159021399</v>
      </c>
      <c r="O608" s="71">
        <v>0.14063553264300899</v>
      </c>
      <c r="P608" s="68">
        <v>3.6753445635528301</v>
      </c>
      <c r="Q608" s="71"/>
      <c r="R608" s="68"/>
    </row>
    <row r="609" spans="1:18" x14ac:dyDescent="0.2">
      <c r="A609" s="72" t="s">
        <v>1514</v>
      </c>
      <c r="B609" s="66" t="s">
        <v>1515</v>
      </c>
      <c r="C609" s="67">
        <v>69</v>
      </c>
      <c r="D609" s="67" t="s">
        <v>334</v>
      </c>
      <c r="E609" s="71">
        <v>0.518805722953253</v>
      </c>
      <c r="F609" s="68">
        <v>12.5382262996942</v>
      </c>
      <c r="G609" s="71">
        <v>0.74987705054068399</v>
      </c>
      <c r="H609" s="68">
        <v>39.755351681957201</v>
      </c>
      <c r="I609" s="71">
        <v>0.67265508305246602</v>
      </c>
      <c r="J609" s="68">
        <v>21.406727828746199</v>
      </c>
      <c r="K609" s="71">
        <v>0.57108987175280701</v>
      </c>
      <c r="L609" s="68">
        <v>12.0795107033639</v>
      </c>
      <c r="M609" s="71">
        <v>0.374637732381424</v>
      </c>
      <c r="N609" s="68">
        <v>12.6911314984709</v>
      </c>
      <c r="O609" s="71">
        <v>0.22576887703888601</v>
      </c>
      <c r="P609" s="68">
        <v>9.1883614088820806</v>
      </c>
      <c r="Q609" s="71"/>
      <c r="R609" s="68"/>
    </row>
    <row r="610" spans="1:18" x14ac:dyDescent="0.2">
      <c r="A610" s="72" t="s">
        <v>1516</v>
      </c>
      <c r="B610" s="66" t="s">
        <v>1517</v>
      </c>
      <c r="C610" s="67">
        <v>69</v>
      </c>
      <c r="D610" s="67" t="s">
        <v>334</v>
      </c>
      <c r="E610" s="71">
        <v>0.63531141738586006</v>
      </c>
      <c r="F610" s="68">
        <v>39.908256880733902</v>
      </c>
      <c r="G610" s="71">
        <v>0.77744742131034195</v>
      </c>
      <c r="H610" s="68">
        <v>50.917431192660501</v>
      </c>
      <c r="I610" s="71">
        <v>0.73503018487317995</v>
      </c>
      <c r="J610" s="68">
        <v>49.8470948012232</v>
      </c>
      <c r="K610" s="71">
        <v>0.74271501971787501</v>
      </c>
      <c r="L610" s="68">
        <v>38.9908256880734</v>
      </c>
      <c r="M610" s="71">
        <v>0.54428500742206798</v>
      </c>
      <c r="N610" s="68">
        <v>43.883792048929699</v>
      </c>
      <c r="O610" s="71">
        <v>0.377079453605835</v>
      </c>
      <c r="P610" s="68">
        <v>30.474732006125599</v>
      </c>
      <c r="Q610" s="71"/>
      <c r="R610" s="68"/>
    </row>
    <row r="611" spans="1:18" x14ac:dyDescent="0.2">
      <c r="A611" s="72" t="s">
        <v>1518</v>
      </c>
      <c r="B611" s="66" t="s">
        <v>1519</v>
      </c>
      <c r="C611" s="67">
        <v>69</v>
      </c>
      <c r="D611" s="67" t="s">
        <v>334</v>
      </c>
      <c r="E611" s="71">
        <v>0.53804302220210498</v>
      </c>
      <c r="F611" s="68">
        <v>16.8195718654434</v>
      </c>
      <c r="G611" s="71">
        <v>0.68820540236586003</v>
      </c>
      <c r="H611" s="68">
        <v>21.865443425076499</v>
      </c>
      <c r="I611" s="71">
        <v>0.73208028459255203</v>
      </c>
      <c r="J611" s="68">
        <v>48.012232415902098</v>
      </c>
      <c r="K611" s="71">
        <v>0.65471393892568797</v>
      </c>
      <c r="L611" s="68">
        <v>22.17125382263</v>
      </c>
      <c r="M611" s="71">
        <v>0.33222591362126302</v>
      </c>
      <c r="N611" s="68">
        <v>9.9388379204893003</v>
      </c>
      <c r="O611" s="71">
        <v>0.28298957150516502</v>
      </c>
      <c r="P611" s="68">
        <v>15.7733537519142</v>
      </c>
      <c r="Q611" s="71"/>
      <c r="R611" s="68"/>
    </row>
    <row r="612" spans="1:18" x14ac:dyDescent="0.2">
      <c r="A612" s="72" t="s">
        <v>1520</v>
      </c>
      <c r="B612" s="66" t="s">
        <v>1521</v>
      </c>
      <c r="C612" s="67">
        <v>69</v>
      </c>
      <c r="D612" s="67" t="s">
        <v>334</v>
      </c>
      <c r="E612" s="71">
        <v>0.61769956049403496</v>
      </c>
      <c r="F612" s="68">
        <v>35.321100917431203</v>
      </c>
      <c r="G612" s="71">
        <v>0.76822877809498702</v>
      </c>
      <c r="H612" s="68">
        <v>46.483180428134602</v>
      </c>
      <c r="I612" s="71">
        <v>0.74492688034890997</v>
      </c>
      <c r="J612" s="68">
        <v>55.9633027522936</v>
      </c>
      <c r="K612" s="71">
        <v>0.72120547118975997</v>
      </c>
      <c r="L612" s="68">
        <v>33.792048929663601</v>
      </c>
      <c r="M612" s="71">
        <v>0.53014773450201502</v>
      </c>
      <c r="N612" s="68">
        <v>39.755351681957201</v>
      </c>
      <c r="O612" s="71">
        <v>0.32398893833450199</v>
      </c>
      <c r="P612" s="68">
        <v>20.367534456355301</v>
      </c>
      <c r="Q612" s="71"/>
      <c r="R612" s="68"/>
    </row>
    <row r="613" spans="1:18" x14ac:dyDescent="0.2">
      <c r="A613" s="72" t="s">
        <v>1522</v>
      </c>
      <c r="B613" s="66" t="s">
        <v>1523</v>
      </c>
      <c r="C613" s="67">
        <v>69</v>
      </c>
      <c r="D613" s="67" t="s">
        <v>334</v>
      </c>
      <c r="E613" s="71">
        <v>0.63340226356696305</v>
      </c>
      <c r="F613" s="68">
        <v>39.449541284403701</v>
      </c>
      <c r="G613" s="71">
        <v>0.78162570814256904</v>
      </c>
      <c r="H613" s="68">
        <v>52.905198776758397</v>
      </c>
      <c r="I613" s="71">
        <v>0.73336372457561105</v>
      </c>
      <c r="J613" s="68">
        <v>48.776758409785899</v>
      </c>
      <c r="K613" s="71">
        <v>0.77797851627520798</v>
      </c>
      <c r="L613" s="68">
        <v>48.012232415902098</v>
      </c>
      <c r="M613" s="71">
        <v>0.466530006361772</v>
      </c>
      <c r="N613" s="68">
        <v>24.9235474006116</v>
      </c>
      <c r="O613" s="71">
        <v>0.40751336247965703</v>
      </c>
      <c r="P613" s="68">
        <v>35.528330781010702</v>
      </c>
      <c r="Q613" s="71"/>
      <c r="R613" s="68"/>
    </row>
    <row r="614" spans="1:18" x14ac:dyDescent="0.2">
      <c r="A614" s="72" t="s">
        <v>1524</v>
      </c>
      <c r="B614" s="66" t="s">
        <v>1525</v>
      </c>
      <c r="C614" s="67">
        <v>69</v>
      </c>
      <c r="D614" s="67" t="s">
        <v>334</v>
      </c>
      <c r="E614" s="71">
        <v>0.453448950108708</v>
      </c>
      <c r="F614" s="68">
        <v>5.0458715596330297</v>
      </c>
      <c r="G614" s="71">
        <v>0.62586464707590095</v>
      </c>
      <c r="H614" s="68">
        <v>11.773700305810401</v>
      </c>
      <c r="I614" s="71">
        <v>0.69007898726916705</v>
      </c>
      <c r="J614" s="68">
        <v>27.9816513761468</v>
      </c>
      <c r="K614" s="71">
        <v>0.50686191747249898</v>
      </c>
      <c r="L614" s="68">
        <v>6.4220183486238502</v>
      </c>
      <c r="M614" s="71">
        <v>0.120166819820457</v>
      </c>
      <c r="N614" s="68">
        <v>2.75229357798165</v>
      </c>
      <c r="O614" s="71">
        <v>0.32427237890551702</v>
      </c>
      <c r="P614" s="68">
        <v>20.673813169984701</v>
      </c>
      <c r="Q614" s="71"/>
      <c r="R614" s="68"/>
    </row>
    <row r="615" spans="1:18" x14ac:dyDescent="0.2">
      <c r="A615" s="72" t="s">
        <v>1526</v>
      </c>
      <c r="B615" s="66" t="s">
        <v>1527</v>
      </c>
      <c r="C615" s="67">
        <v>69</v>
      </c>
      <c r="D615" s="67" t="s">
        <v>334</v>
      </c>
      <c r="E615" s="71">
        <v>0.58542478864033198</v>
      </c>
      <c r="F615" s="68">
        <v>27.217125382262999</v>
      </c>
      <c r="G615" s="71">
        <v>0.66592480507636997</v>
      </c>
      <c r="H615" s="68">
        <v>16.5137614678899</v>
      </c>
      <c r="I615" s="71">
        <v>0.760119199261307</v>
      </c>
      <c r="J615" s="68">
        <v>64.984709480122305</v>
      </c>
      <c r="K615" s="71">
        <v>0.65878441365876905</v>
      </c>
      <c r="L615" s="68">
        <v>22.935779816513801</v>
      </c>
      <c r="M615" s="71">
        <v>0.54428500742206798</v>
      </c>
      <c r="N615" s="68">
        <v>43.883792048929699</v>
      </c>
      <c r="O615" s="71">
        <v>0.29801051778314402</v>
      </c>
      <c r="P615" s="68">
        <v>17.457886676876001</v>
      </c>
      <c r="Q615" s="71"/>
      <c r="R615" s="68"/>
    </row>
    <row r="616" spans="1:18" x14ac:dyDescent="0.2">
      <c r="A616" s="72" t="s">
        <v>1528</v>
      </c>
      <c r="B616" s="66" t="s">
        <v>1529</v>
      </c>
      <c r="C616" s="67">
        <v>69</v>
      </c>
      <c r="D616" s="67" t="s">
        <v>334</v>
      </c>
      <c r="E616" s="71">
        <v>0.49396518393024702</v>
      </c>
      <c r="F616" s="68">
        <v>8.4097859327217108</v>
      </c>
      <c r="G616" s="71">
        <v>0.646079695911431</v>
      </c>
      <c r="H616" s="68">
        <v>13.7614678899083</v>
      </c>
      <c r="I616" s="71">
        <v>0.71804352028467</v>
      </c>
      <c r="J616" s="68">
        <v>41.131498470948003</v>
      </c>
      <c r="K616" s="71">
        <v>0.65186819002512397</v>
      </c>
      <c r="L616" s="68">
        <v>21.712538226299699</v>
      </c>
      <c r="M616" s="71">
        <v>0.19085318442072499</v>
      </c>
      <c r="N616" s="68">
        <v>3.5168195718654398</v>
      </c>
      <c r="O616" s="71">
        <v>0.262981329009285</v>
      </c>
      <c r="P616" s="68">
        <v>13.0168453292496</v>
      </c>
      <c r="Q616" s="71"/>
      <c r="R616" s="68"/>
    </row>
    <row r="617" spans="1:18" x14ac:dyDescent="0.2">
      <c r="A617" s="72" t="s">
        <v>1530</v>
      </c>
      <c r="B617" s="66" t="s">
        <v>1531</v>
      </c>
      <c r="C617" s="67">
        <v>69</v>
      </c>
      <c r="D617" s="67" t="s">
        <v>334</v>
      </c>
      <c r="E617" s="71">
        <v>0.49754660078148599</v>
      </c>
      <c r="F617" s="68">
        <v>8.86850152905199</v>
      </c>
      <c r="G617" s="71">
        <v>0.63837704315393595</v>
      </c>
      <c r="H617" s="68">
        <v>12.8440366972477</v>
      </c>
      <c r="I617" s="71">
        <v>0.71062479277591295</v>
      </c>
      <c r="J617" s="68">
        <v>37.308868501529098</v>
      </c>
      <c r="K617" s="71">
        <v>0.60407408714828803</v>
      </c>
      <c r="L617" s="68">
        <v>15.1376146788991</v>
      </c>
      <c r="M617" s="71">
        <v>0.32515727716123499</v>
      </c>
      <c r="N617" s="68">
        <v>9.6330275229357802</v>
      </c>
      <c r="O617" s="71">
        <v>0.20949980366805701</v>
      </c>
      <c r="P617" s="68">
        <v>7.8101071975497698</v>
      </c>
      <c r="Q617" s="71"/>
      <c r="R617" s="68"/>
    </row>
    <row r="618" spans="1:18" x14ac:dyDescent="0.2">
      <c r="A618" s="72" t="s">
        <v>1532</v>
      </c>
      <c r="B618" s="66" t="s">
        <v>1533</v>
      </c>
      <c r="C618" s="67">
        <v>69</v>
      </c>
      <c r="D618" s="67" t="s">
        <v>334</v>
      </c>
      <c r="E618" s="71">
        <v>0.52062313295886897</v>
      </c>
      <c r="F618" s="68">
        <v>13.149847094801199</v>
      </c>
      <c r="G618" s="71">
        <v>0.70002729036968103</v>
      </c>
      <c r="H618" s="68">
        <v>24.311926605504599</v>
      </c>
      <c r="I618" s="71">
        <v>0.69279622972489396</v>
      </c>
      <c r="J618" s="68">
        <v>29.051987767584102</v>
      </c>
      <c r="K618" s="71">
        <v>0.49868585681665201</v>
      </c>
      <c r="L618" s="68">
        <v>6.2691131498470902</v>
      </c>
      <c r="M618" s="71">
        <v>0.43825546052166497</v>
      </c>
      <c r="N618" s="68">
        <v>20.183486238532101</v>
      </c>
      <c r="O618" s="71">
        <v>0.273350827361451</v>
      </c>
      <c r="P618" s="68">
        <v>14.395099540581899</v>
      </c>
      <c r="Q618" s="71"/>
      <c r="R618" s="68"/>
    </row>
    <row r="619" spans="1:18" x14ac:dyDescent="0.2">
      <c r="A619" s="72" t="s">
        <v>1534</v>
      </c>
      <c r="B619" s="66" t="s">
        <v>1535</v>
      </c>
      <c r="C619" s="67">
        <v>69</v>
      </c>
      <c r="D619" s="67" t="s">
        <v>334</v>
      </c>
      <c r="E619" s="71">
        <v>0.42853313904374501</v>
      </c>
      <c r="F619" s="68">
        <v>3.8226299694189598</v>
      </c>
      <c r="G619" s="71">
        <v>0.46890888116060098</v>
      </c>
      <c r="H619" s="68">
        <v>2.44648318042813</v>
      </c>
      <c r="I619" s="71">
        <v>0.68340074093917103</v>
      </c>
      <c r="J619" s="68">
        <v>26.452599388379198</v>
      </c>
      <c r="K619" s="71">
        <v>0.37931056755438203</v>
      </c>
      <c r="L619" s="68">
        <v>1.5290519877675799</v>
      </c>
      <c r="M619" s="71">
        <v>0.44532409698169201</v>
      </c>
      <c r="N619" s="68">
        <v>21.406727828746199</v>
      </c>
      <c r="O619" s="71">
        <v>0.16572140858287901</v>
      </c>
      <c r="P619" s="68">
        <v>4.9004594180704402</v>
      </c>
      <c r="Q619" s="71"/>
      <c r="R619" s="68"/>
    </row>
    <row r="620" spans="1:18" x14ac:dyDescent="0.2">
      <c r="A620" s="72" t="s">
        <v>1536</v>
      </c>
      <c r="B620" s="66" t="s">
        <v>1537</v>
      </c>
      <c r="C620" s="67">
        <v>69</v>
      </c>
      <c r="D620" s="67" t="s">
        <v>334</v>
      </c>
      <c r="E620" s="71">
        <v>0.63233912142604098</v>
      </c>
      <c r="F620" s="68">
        <v>39.1437308868502</v>
      </c>
      <c r="G620" s="71">
        <v>0.82331800747852102</v>
      </c>
      <c r="H620" s="68">
        <v>70.183486238532097</v>
      </c>
      <c r="I620" s="71">
        <v>0.69893618062441898</v>
      </c>
      <c r="J620" s="68">
        <v>32.568807339449499</v>
      </c>
      <c r="K620" s="71">
        <v>0.70664444808445503</v>
      </c>
      <c r="L620" s="68">
        <v>30.8868501529052</v>
      </c>
      <c r="M620" s="71">
        <v>0.55842228034212205</v>
      </c>
      <c r="N620" s="68">
        <v>48.776758409785899</v>
      </c>
      <c r="O620" s="71">
        <v>0.37437469060068701</v>
      </c>
      <c r="P620" s="68">
        <v>29.5558958652374</v>
      </c>
      <c r="Q620" s="71"/>
      <c r="R620" s="68"/>
    </row>
    <row r="621" spans="1:18" x14ac:dyDescent="0.2">
      <c r="A621" s="72" t="s">
        <v>1538</v>
      </c>
      <c r="B621" s="66" t="s">
        <v>1539</v>
      </c>
      <c r="C621" s="67">
        <v>69</v>
      </c>
      <c r="D621" s="67" t="s">
        <v>334</v>
      </c>
      <c r="E621" s="71">
        <v>0.69011682161659105</v>
      </c>
      <c r="F621" s="68">
        <v>55.9633027522936</v>
      </c>
      <c r="G621" s="71">
        <v>0.85025835124461902</v>
      </c>
      <c r="H621" s="68">
        <v>81.192660550458697</v>
      </c>
      <c r="I621" s="71">
        <v>0.71847023003204202</v>
      </c>
      <c r="J621" s="68">
        <v>41.590214067278303</v>
      </c>
      <c r="K621" s="71">
        <v>0.78451361952835197</v>
      </c>
      <c r="L621" s="68">
        <v>50.611620795107001</v>
      </c>
      <c r="M621" s="71">
        <v>0.62910864494239105</v>
      </c>
      <c r="N621" s="68">
        <v>64.678899082568805</v>
      </c>
      <c r="O621" s="71">
        <v>0.46823326233555301</v>
      </c>
      <c r="P621" s="68">
        <v>47.166921898928003</v>
      </c>
      <c r="Q621" s="71"/>
      <c r="R621" s="68"/>
    </row>
    <row r="622" spans="1:18" x14ac:dyDescent="0.2">
      <c r="A622" s="72" t="s">
        <v>1540</v>
      </c>
      <c r="B622" s="66" t="s">
        <v>1541</v>
      </c>
      <c r="C622" s="67">
        <v>69</v>
      </c>
      <c r="D622" s="67" t="s">
        <v>334</v>
      </c>
      <c r="E622" s="71">
        <v>0.62866889053696096</v>
      </c>
      <c r="F622" s="68">
        <v>38.5321100917431</v>
      </c>
      <c r="G622" s="71">
        <v>0.77690526044987795</v>
      </c>
      <c r="H622" s="68">
        <v>50.611620795107001</v>
      </c>
      <c r="I622" s="71">
        <v>0.72397901039800205</v>
      </c>
      <c r="J622" s="68">
        <v>43.577981651376099</v>
      </c>
      <c r="K622" s="71">
        <v>0.624191562067414</v>
      </c>
      <c r="L622" s="68">
        <v>18.042813455657502</v>
      </c>
      <c r="M622" s="71">
        <v>0.68565773662260598</v>
      </c>
      <c r="N622" s="68">
        <v>75.076452599388404</v>
      </c>
      <c r="O622" s="71">
        <v>0.33261088314690701</v>
      </c>
      <c r="P622" s="68">
        <v>22.052067381316999</v>
      </c>
      <c r="Q622" s="71"/>
      <c r="R622" s="68"/>
    </row>
    <row r="623" spans="1:18" x14ac:dyDescent="0.2">
      <c r="A623" s="72" t="s">
        <v>1542</v>
      </c>
      <c r="B623" s="66" t="s">
        <v>1543</v>
      </c>
      <c r="C623" s="67">
        <v>70</v>
      </c>
      <c r="D623" s="67" t="s">
        <v>334</v>
      </c>
      <c r="E623" s="71">
        <v>0.742206238105792</v>
      </c>
      <c r="F623" s="68">
        <v>48.825831702544001</v>
      </c>
      <c r="G623" s="71">
        <v>0.87736112712843495</v>
      </c>
      <c r="H623" s="68">
        <v>82.5831702544031</v>
      </c>
      <c r="I623" s="71">
        <v>0.69057397595713499</v>
      </c>
      <c r="J623" s="68">
        <v>20.6457925636008</v>
      </c>
      <c r="K623" s="71">
        <v>0.83407449147665302</v>
      </c>
      <c r="L623" s="68">
        <v>39.823874755381603</v>
      </c>
      <c r="M623" s="71">
        <v>0.80098677214920699</v>
      </c>
      <c r="N623" s="68">
        <v>58.7084148727984</v>
      </c>
      <c r="O623" s="71">
        <v>0.50803482381753096</v>
      </c>
      <c r="P623" s="68">
        <v>46.620959843290898</v>
      </c>
      <c r="Q623" s="71"/>
      <c r="R623" s="68"/>
    </row>
    <row r="624" spans="1:18" x14ac:dyDescent="0.2">
      <c r="A624" s="72" t="s">
        <v>1544</v>
      </c>
      <c r="B624" s="66" t="s">
        <v>1545</v>
      </c>
      <c r="C624" s="67">
        <v>70</v>
      </c>
      <c r="D624" s="67" t="s">
        <v>334</v>
      </c>
      <c r="E624" s="71">
        <v>0.77130983759869398</v>
      </c>
      <c r="F624" s="68">
        <v>61.056751467710399</v>
      </c>
      <c r="G624" s="71">
        <v>0.85101945145419799</v>
      </c>
      <c r="H624" s="68">
        <v>71.917808219178099</v>
      </c>
      <c r="I624" s="71">
        <v>0.73412038940633495</v>
      </c>
      <c r="J624" s="68">
        <v>36.790606653620401</v>
      </c>
      <c r="K624" s="71">
        <v>0.84916068226330998</v>
      </c>
      <c r="L624" s="68">
        <v>47.455968688845402</v>
      </c>
      <c r="M624" s="71">
        <v>0.89455999319467505</v>
      </c>
      <c r="N624" s="68">
        <v>87.866927592954994</v>
      </c>
      <c r="O624" s="71">
        <v>0.52768867167495404</v>
      </c>
      <c r="P624" s="68">
        <v>50.636630754162603</v>
      </c>
      <c r="Q624" s="71"/>
      <c r="R624" s="68"/>
    </row>
    <row r="625" spans="1:18" x14ac:dyDescent="0.2">
      <c r="A625" s="72" t="s">
        <v>1546</v>
      </c>
      <c r="B625" s="66" t="s">
        <v>1547</v>
      </c>
      <c r="C625" s="67">
        <v>70</v>
      </c>
      <c r="D625" s="67" t="s">
        <v>334</v>
      </c>
      <c r="E625" s="71">
        <v>0.74519828059862103</v>
      </c>
      <c r="F625" s="68">
        <v>49.9021526418787</v>
      </c>
      <c r="G625" s="71">
        <v>0.88994384285239003</v>
      </c>
      <c r="H625" s="68">
        <v>86.594911937377702</v>
      </c>
      <c r="I625" s="71">
        <v>0.70084279312312103</v>
      </c>
      <c r="J625" s="68">
        <v>23.483365949119399</v>
      </c>
      <c r="K625" s="71">
        <v>0.86018525126521805</v>
      </c>
      <c r="L625" s="68">
        <v>52.446183953033298</v>
      </c>
      <c r="M625" s="71">
        <v>0.81800008506656496</v>
      </c>
      <c r="N625" s="68">
        <v>65.068493150684901</v>
      </c>
      <c r="O625" s="71">
        <v>0.45701943068581102</v>
      </c>
      <c r="P625" s="68">
        <v>36.238981390793299</v>
      </c>
      <c r="Q625" s="71"/>
      <c r="R625" s="68"/>
    </row>
    <row r="626" spans="1:18" x14ac:dyDescent="0.2">
      <c r="A626" s="72" t="s">
        <v>1548</v>
      </c>
      <c r="B626" s="66" t="s">
        <v>1549</v>
      </c>
      <c r="C626" s="67">
        <v>70</v>
      </c>
      <c r="D626" s="67" t="s">
        <v>334</v>
      </c>
      <c r="E626" s="71">
        <v>0.79482844342227199</v>
      </c>
      <c r="F626" s="68">
        <v>71.428571428571402</v>
      </c>
      <c r="G626" s="71">
        <v>0.87440217771346296</v>
      </c>
      <c r="H626" s="68">
        <v>81.311154598825794</v>
      </c>
      <c r="I626" s="71">
        <v>0.74928924064278102</v>
      </c>
      <c r="J626" s="68">
        <v>42.4657534246575</v>
      </c>
      <c r="K626" s="71">
        <v>0.88016652179431698</v>
      </c>
      <c r="L626" s="68">
        <v>62.133072407044999</v>
      </c>
      <c r="M626" s="71">
        <v>0.86478669558929899</v>
      </c>
      <c r="N626" s="68">
        <v>81.213307240704495</v>
      </c>
      <c r="O626" s="71">
        <v>0.605497581371501</v>
      </c>
      <c r="P626" s="68">
        <v>63.761018609206701</v>
      </c>
      <c r="Q626" s="71"/>
      <c r="R626" s="68"/>
    </row>
    <row r="627" spans="1:18" x14ac:dyDescent="0.2">
      <c r="A627" s="72" t="s">
        <v>1550</v>
      </c>
      <c r="B627" s="66" t="s">
        <v>1551</v>
      </c>
      <c r="C627" s="67">
        <v>70</v>
      </c>
      <c r="D627" s="67" t="s">
        <v>334</v>
      </c>
      <c r="E627" s="71">
        <v>0.77676308423294405</v>
      </c>
      <c r="F627" s="68">
        <v>63.013698630137</v>
      </c>
      <c r="G627" s="71">
        <v>0.84926679647433601</v>
      </c>
      <c r="H627" s="68">
        <v>71.037181996086105</v>
      </c>
      <c r="I627" s="71">
        <v>0.71366689652266002</v>
      </c>
      <c r="J627" s="68">
        <v>28.473581213307199</v>
      </c>
      <c r="K627" s="71">
        <v>0.88355939332217803</v>
      </c>
      <c r="L627" s="68">
        <v>64.285714285714306</v>
      </c>
      <c r="M627" s="71">
        <v>0.81374675683722497</v>
      </c>
      <c r="N627" s="68">
        <v>63.405088062622298</v>
      </c>
      <c r="O627" s="71">
        <v>0.62357557800831798</v>
      </c>
      <c r="P627" s="68">
        <v>66.601371204701294</v>
      </c>
      <c r="Q627" s="71"/>
      <c r="R627" s="68"/>
    </row>
    <row r="628" spans="1:18" x14ac:dyDescent="0.2">
      <c r="A628" s="72" t="s">
        <v>1552</v>
      </c>
      <c r="B628" s="66" t="s">
        <v>1553</v>
      </c>
      <c r="C628" s="67">
        <v>69</v>
      </c>
      <c r="D628" s="67" t="s">
        <v>334</v>
      </c>
      <c r="E628" s="71">
        <v>0.59902822900901898</v>
      </c>
      <c r="F628" s="68">
        <v>30.8868501529052</v>
      </c>
      <c r="G628" s="71">
        <v>0.72017325894932305</v>
      </c>
      <c r="H628" s="68">
        <v>31.804281345565698</v>
      </c>
      <c r="I628" s="71">
        <v>0.71474257421793996</v>
      </c>
      <c r="J628" s="68">
        <v>39.602446483180401</v>
      </c>
      <c r="K628" s="71">
        <v>0.76498327148233503</v>
      </c>
      <c r="L628" s="68">
        <v>44.6483180428135</v>
      </c>
      <c r="M628" s="71">
        <v>0.48773591574185299</v>
      </c>
      <c r="N628" s="68">
        <v>30.122324159021399</v>
      </c>
      <c r="O628" s="71">
        <v>0.30750612465364402</v>
      </c>
      <c r="P628" s="68">
        <v>18.223583460949499</v>
      </c>
      <c r="Q628" s="71"/>
      <c r="R628" s="68"/>
    </row>
    <row r="629" spans="1:18" x14ac:dyDescent="0.2">
      <c r="A629" s="72" t="s">
        <v>1554</v>
      </c>
      <c r="B629" s="66" t="s">
        <v>1555</v>
      </c>
      <c r="C629" s="67">
        <v>70</v>
      </c>
      <c r="D629" s="67" t="s">
        <v>334</v>
      </c>
      <c r="E629" s="71">
        <v>0.73091955118917495</v>
      </c>
      <c r="F629" s="68">
        <v>44.031311154598797</v>
      </c>
      <c r="G629" s="71">
        <v>0.86492808091947604</v>
      </c>
      <c r="H629" s="68">
        <v>77.397260273972606</v>
      </c>
      <c r="I629" s="71">
        <v>0.66737288063714595</v>
      </c>
      <c r="J629" s="68">
        <v>14.9706457925636</v>
      </c>
      <c r="K629" s="71">
        <v>0.84317338391750496</v>
      </c>
      <c r="L629" s="68">
        <v>44.911937377690798</v>
      </c>
      <c r="M629" s="71">
        <v>0.83076006975458305</v>
      </c>
      <c r="N629" s="68">
        <v>70.254403131115495</v>
      </c>
      <c r="O629" s="71">
        <v>0.44836334071716399</v>
      </c>
      <c r="P629" s="68">
        <v>34.378060724779601</v>
      </c>
      <c r="Q629" s="71"/>
      <c r="R629" s="68"/>
    </row>
    <row r="630" spans="1:18" x14ac:dyDescent="0.2">
      <c r="A630" s="72" t="s">
        <v>1556</v>
      </c>
      <c r="B630" s="66" t="s">
        <v>1557</v>
      </c>
      <c r="C630" s="67">
        <v>70</v>
      </c>
      <c r="D630" s="67" t="s">
        <v>334</v>
      </c>
      <c r="E630" s="71">
        <v>0.72333960588382296</v>
      </c>
      <c r="F630" s="68">
        <v>40.117416829745601</v>
      </c>
      <c r="G630" s="71">
        <v>0.83909259642189404</v>
      </c>
      <c r="H630" s="68">
        <v>66.634050880626205</v>
      </c>
      <c r="I630" s="71">
        <v>0.67826444826034005</v>
      </c>
      <c r="J630" s="68">
        <v>16.8297455968689</v>
      </c>
      <c r="K630" s="71">
        <v>0.80254924278897699</v>
      </c>
      <c r="L630" s="68">
        <v>28.7671232876712</v>
      </c>
      <c r="M630" s="71">
        <v>0.84777338267194102</v>
      </c>
      <c r="N630" s="68">
        <v>75.733855185910002</v>
      </c>
      <c r="O630" s="71">
        <v>0.44901835927596501</v>
      </c>
      <c r="P630" s="68">
        <v>34.573947110675803</v>
      </c>
      <c r="Q630" s="71"/>
      <c r="R630" s="68"/>
    </row>
    <row r="631" spans="1:18" x14ac:dyDescent="0.2">
      <c r="A631" s="72" t="s">
        <v>1558</v>
      </c>
      <c r="B631" s="66" t="s">
        <v>1559</v>
      </c>
      <c r="C631" s="67">
        <v>70</v>
      </c>
      <c r="D631" s="67" t="s">
        <v>334</v>
      </c>
      <c r="E631" s="71">
        <v>0.74909414854087997</v>
      </c>
      <c r="F631" s="68">
        <v>52.1526418786693</v>
      </c>
      <c r="G631" s="71">
        <v>0.84980395345839499</v>
      </c>
      <c r="H631" s="68">
        <v>71.232876712328803</v>
      </c>
      <c r="I631" s="71">
        <v>0.69604395211898196</v>
      </c>
      <c r="J631" s="68">
        <v>22.3091976516634</v>
      </c>
      <c r="K631" s="71">
        <v>0.82645128025700498</v>
      </c>
      <c r="L631" s="68">
        <v>37.279843444226998</v>
      </c>
      <c r="M631" s="71">
        <v>0.86904002381863799</v>
      </c>
      <c r="N631" s="68">
        <v>82.093933463796503</v>
      </c>
      <c r="O631" s="71">
        <v>0.50413153305138103</v>
      </c>
      <c r="P631" s="68">
        <v>45.641527913810002</v>
      </c>
      <c r="Q631" s="71"/>
      <c r="R631" s="68"/>
    </row>
    <row r="632" spans="1:18" x14ac:dyDescent="0.2">
      <c r="A632" s="72" t="s">
        <v>1560</v>
      </c>
      <c r="B632" s="66" t="s">
        <v>1561</v>
      </c>
      <c r="C632" s="67">
        <v>70</v>
      </c>
      <c r="D632" s="67" t="s">
        <v>334</v>
      </c>
      <c r="E632" s="71">
        <v>0.745372920847436</v>
      </c>
      <c r="F632" s="68">
        <v>50.0978473581213</v>
      </c>
      <c r="G632" s="71">
        <v>0.85610108734067303</v>
      </c>
      <c r="H632" s="68">
        <v>74.070450097847399</v>
      </c>
      <c r="I632" s="71">
        <v>0.70832668015785705</v>
      </c>
      <c r="J632" s="68">
        <v>26.418786692759301</v>
      </c>
      <c r="K632" s="71">
        <v>0.85413721897111206</v>
      </c>
      <c r="L632" s="68">
        <v>50.0978473581213</v>
      </c>
      <c r="M632" s="71">
        <v>0.87754668027731697</v>
      </c>
      <c r="N632" s="68">
        <v>83.855185909980406</v>
      </c>
      <c r="O632" s="71">
        <v>0.43075293749021898</v>
      </c>
      <c r="P632" s="68">
        <v>31.537708129285001</v>
      </c>
      <c r="Q632" s="71"/>
      <c r="R632" s="68"/>
    </row>
    <row r="633" spans="1:18" x14ac:dyDescent="0.2">
      <c r="A633" s="72" t="s">
        <v>1562</v>
      </c>
      <c r="B633" s="66" t="s">
        <v>1563</v>
      </c>
      <c r="C633" s="67">
        <v>70</v>
      </c>
      <c r="D633" s="67" t="s">
        <v>334</v>
      </c>
      <c r="E633" s="71">
        <v>0.66170500853947101</v>
      </c>
      <c r="F633" s="68">
        <v>22.2113502935421</v>
      </c>
      <c r="G633" s="71">
        <v>0.781140311069358</v>
      </c>
      <c r="H633" s="68">
        <v>43.542074363992199</v>
      </c>
      <c r="I633" s="71">
        <v>0.71959871042852097</v>
      </c>
      <c r="J633" s="68">
        <v>30.9197651663405</v>
      </c>
      <c r="K633" s="71">
        <v>0.83820547964455805</v>
      </c>
      <c r="L633" s="68">
        <v>41.878669275929497</v>
      </c>
      <c r="M633" s="71">
        <v>0.72017353579175702</v>
      </c>
      <c r="N633" s="68">
        <v>33.170254403131104</v>
      </c>
      <c r="O633" s="71">
        <v>0.249407005763159</v>
      </c>
      <c r="P633" s="68">
        <v>11.7531831537708</v>
      </c>
      <c r="Q633" s="71"/>
      <c r="R633" s="68"/>
    </row>
    <row r="634" spans="1:18" x14ac:dyDescent="0.2">
      <c r="A634" s="72" t="s">
        <v>1564</v>
      </c>
      <c r="B634" s="66" t="s">
        <v>1565</v>
      </c>
      <c r="C634" s="67">
        <v>70</v>
      </c>
      <c r="D634" s="67" t="s">
        <v>334</v>
      </c>
      <c r="E634" s="71">
        <v>0.68538097738371795</v>
      </c>
      <c r="F634" s="68">
        <v>28.375733855185899</v>
      </c>
      <c r="G634" s="71">
        <v>0.80516831383907705</v>
      </c>
      <c r="H634" s="68">
        <v>53.131115459882601</v>
      </c>
      <c r="I634" s="71">
        <v>0.68685389274235498</v>
      </c>
      <c r="J634" s="68">
        <v>19.178082191780799</v>
      </c>
      <c r="K634" s="71">
        <v>0.88195659148782002</v>
      </c>
      <c r="L634" s="68">
        <v>63.600782778865003</v>
      </c>
      <c r="M634" s="71">
        <v>0.80524010037854599</v>
      </c>
      <c r="N634" s="68">
        <v>60.469667318982403</v>
      </c>
      <c r="O634" s="71">
        <v>0.24768598847079301</v>
      </c>
      <c r="P634" s="68">
        <v>11.6552399608227</v>
      </c>
      <c r="Q634" s="71"/>
      <c r="R634" s="68"/>
    </row>
    <row r="635" spans="1:18" x14ac:dyDescent="0.2">
      <c r="A635" s="72" t="s">
        <v>1566</v>
      </c>
      <c r="B635" s="66" t="s">
        <v>1567</v>
      </c>
      <c r="C635" s="67">
        <v>70</v>
      </c>
      <c r="D635" s="67" t="s">
        <v>334</v>
      </c>
      <c r="E635" s="71">
        <v>0.539135594936478</v>
      </c>
      <c r="F635" s="68">
        <v>6.3600782778865002</v>
      </c>
      <c r="G635" s="71">
        <v>0.58231448082241599</v>
      </c>
      <c r="H635" s="68">
        <v>8.0234833659491205</v>
      </c>
      <c r="I635" s="71">
        <v>0.61980219815967896</v>
      </c>
      <c r="J635" s="68">
        <v>7.3385518590998</v>
      </c>
      <c r="K635" s="71">
        <v>0.78314246863468495</v>
      </c>
      <c r="L635" s="68">
        <v>23.287671232876701</v>
      </c>
      <c r="M635" s="71">
        <v>0.60108034537025201</v>
      </c>
      <c r="N635" s="68">
        <v>13.013698630137</v>
      </c>
      <c r="O635" s="71">
        <v>0.109338481695356</v>
      </c>
      <c r="P635" s="68">
        <v>3.9177277179235999</v>
      </c>
      <c r="Q635" s="71"/>
      <c r="R635" s="68"/>
    </row>
    <row r="636" spans="1:18" x14ac:dyDescent="0.2">
      <c r="A636" s="72" t="s">
        <v>1568</v>
      </c>
      <c r="B636" s="66" t="s">
        <v>1569</v>
      </c>
      <c r="C636" s="67">
        <v>70</v>
      </c>
      <c r="D636" s="67" t="s">
        <v>334</v>
      </c>
      <c r="E636" s="71">
        <v>0.72864497986882304</v>
      </c>
      <c r="F636" s="68">
        <v>42.661448140900198</v>
      </c>
      <c r="G636" s="71">
        <v>0.75714061723801795</v>
      </c>
      <c r="H636" s="68">
        <v>35.812133072407001</v>
      </c>
      <c r="I636" s="71">
        <v>0.71629605315390499</v>
      </c>
      <c r="J636" s="68">
        <v>29.647749510763202</v>
      </c>
      <c r="K636" s="71">
        <v>0.83736522043568595</v>
      </c>
      <c r="L636" s="68">
        <v>41.389432485322899</v>
      </c>
      <c r="M636" s="71">
        <v>0.85628003913062001</v>
      </c>
      <c r="N636" s="68">
        <v>77.690802348336604</v>
      </c>
      <c r="O636" s="71">
        <v>0.47614296938588602</v>
      </c>
      <c r="P636" s="68">
        <v>39.569049951028397</v>
      </c>
      <c r="Q636" s="71"/>
      <c r="R636" s="68"/>
    </row>
    <row r="637" spans="1:18" x14ac:dyDescent="0.2">
      <c r="A637" s="72" t="s">
        <v>1570</v>
      </c>
      <c r="B637" s="66" t="s">
        <v>1571</v>
      </c>
      <c r="C637" s="67">
        <v>70</v>
      </c>
      <c r="D637" s="67" t="s">
        <v>334</v>
      </c>
      <c r="E637" s="71">
        <v>0.70210547339072404</v>
      </c>
      <c r="F637" s="68">
        <v>33.268101761252403</v>
      </c>
      <c r="G637" s="71">
        <v>0.80405049519640404</v>
      </c>
      <c r="H637" s="68">
        <v>53.033268101761301</v>
      </c>
      <c r="I637" s="71">
        <v>0.69942162340657799</v>
      </c>
      <c r="J637" s="68">
        <v>22.896281800391399</v>
      </c>
      <c r="K637" s="71">
        <v>0.80889414959123496</v>
      </c>
      <c r="L637" s="68">
        <v>31.311154598825802</v>
      </c>
      <c r="M637" s="71">
        <v>0.83926672621326204</v>
      </c>
      <c r="N637" s="68">
        <v>73.287671232876704</v>
      </c>
      <c r="O637" s="71">
        <v>0.35889437254614198</v>
      </c>
      <c r="P637" s="68">
        <v>20.2742409402547</v>
      </c>
      <c r="Q637" s="71"/>
      <c r="R637" s="68"/>
    </row>
    <row r="638" spans="1:18" x14ac:dyDescent="0.2">
      <c r="A638" s="72" t="s">
        <v>1572</v>
      </c>
      <c r="B638" s="66" t="s">
        <v>1573</v>
      </c>
      <c r="C638" s="67">
        <v>70</v>
      </c>
      <c r="D638" s="67" t="s">
        <v>334</v>
      </c>
      <c r="E638" s="71">
        <v>0.470804017481949</v>
      </c>
      <c r="F638" s="68">
        <v>3.9138943248532301</v>
      </c>
      <c r="G638" s="71">
        <v>0.53034807354291102</v>
      </c>
      <c r="H638" s="68">
        <v>5.0880626223091996</v>
      </c>
      <c r="I638" s="71">
        <v>0.580543757325652</v>
      </c>
      <c r="J638" s="68">
        <v>5.0880626223091996</v>
      </c>
      <c r="K638" s="71">
        <v>0.75533031748421997</v>
      </c>
      <c r="L638" s="68">
        <v>18.9823874755382</v>
      </c>
      <c r="M638" s="71">
        <v>0.38841393390328</v>
      </c>
      <c r="N638" s="68">
        <v>3.5225048923679099</v>
      </c>
      <c r="O638" s="71">
        <v>9.9384005153681398E-2</v>
      </c>
      <c r="P638" s="68">
        <v>3.6238981390793299</v>
      </c>
      <c r="Q638" s="71"/>
      <c r="R638" s="68"/>
    </row>
    <row r="639" spans="1:18" x14ac:dyDescent="0.2">
      <c r="A639" s="72" t="s">
        <v>1532</v>
      </c>
      <c r="B639" s="66" t="s">
        <v>1574</v>
      </c>
      <c r="C639" s="67">
        <v>69</v>
      </c>
      <c r="D639" s="67" t="s">
        <v>334</v>
      </c>
      <c r="E639" s="71">
        <v>0.74178784601116299</v>
      </c>
      <c r="F639" s="68">
        <v>73.394495412843995</v>
      </c>
      <c r="G639" s="71">
        <v>0.83898119690603501</v>
      </c>
      <c r="H639" s="68">
        <v>75.993883792048905</v>
      </c>
      <c r="I639" s="71">
        <v>0.76841799539496103</v>
      </c>
      <c r="J639" s="68">
        <v>68.654434250764496</v>
      </c>
      <c r="K639" s="71">
        <v>0.89474651637223301</v>
      </c>
      <c r="L639" s="68">
        <v>85.321100917431195</v>
      </c>
      <c r="M639" s="71">
        <v>0.54428500742206798</v>
      </c>
      <c r="N639" s="68">
        <v>43.883792048929699</v>
      </c>
      <c r="O639" s="71">
        <v>0.66250851396051702</v>
      </c>
      <c r="P639" s="68">
        <v>81.3169984686064</v>
      </c>
      <c r="Q639" s="71"/>
      <c r="R639" s="68"/>
    </row>
    <row r="640" spans="1:18" x14ac:dyDescent="0.2">
      <c r="A640" s="72" t="s">
        <v>1575</v>
      </c>
      <c r="B640" s="66" t="s">
        <v>1576</v>
      </c>
      <c r="C640" s="67">
        <v>69</v>
      </c>
      <c r="D640" s="67" t="s">
        <v>334</v>
      </c>
      <c r="E640" s="71">
        <v>0.60519369693997005</v>
      </c>
      <c r="F640" s="68">
        <v>32.415902140672799</v>
      </c>
      <c r="G640" s="71">
        <v>0.74120839450985798</v>
      </c>
      <c r="H640" s="68">
        <v>37.614678899082598</v>
      </c>
      <c r="I640" s="71">
        <v>0.67041365972080302</v>
      </c>
      <c r="J640" s="68">
        <v>20.795107033639098</v>
      </c>
      <c r="K640" s="71">
        <v>0.67431660114831604</v>
      </c>
      <c r="L640" s="68">
        <v>26.299694189602398</v>
      </c>
      <c r="M640" s="71">
        <v>0.42411818760161202</v>
      </c>
      <c r="N640" s="68">
        <v>17.889908256880702</v>
      </c>
      <c r="O640" s="71">
        <v>0.51591164171925996</v>
      </c>
      <c r="P640" s="68">
        <v>54.670750382848396</v>
      </c>
      <c r="Q640" s="71"/>
      <c r="R640" s="68"/>
    </row>
    <row r="641" spans="1:18" x14ac:dyDescent="0.2">
      <c r="A641" s="72" t="s">
        <v>1577</v>
      </c>
      <c r="B641" s="66" t="s">
        <v>1578</v>
      </c>
      <c r="C641" s="67">
        <v>69</v>
      </c>
      <c r="D641" s="67" t="s">
        <v>334</v>
      </c>
      <c r="E641" s="71">
        <v>0.63705830571251199</v>
      </c>
      <c r="F641" s="68">
        <v>40.366972477064202</v>
      </c>
      <c r="G641" s="71">
        <v>0.80689042933976496</v>
      </c>
      <c r="H641" s="68">
        <v>63.761467889908303</v>
      </c>
      <c r="I641" s="71">
        <v>0.702134770347557</v>
      </c>
      <c r="J641" s="68">
        <v>33.792048929663601</v>
      </c>
      <c r="K641" s="71">
        <v>0.63884854689405401</v>
      </c>
      <c r="L641" s="68">
        <v>19.724770642201801</v>
      </c>
      <c r="M641" s="71">
        <v>0.56549091680214902</v>
      </c>
      <c r="N641" s="68">
        <v>50</v>
      </c>
      <c r="O641" s="71">
        <v>0.47192686517903498</v>
      </c>
      <c r="P641" s="68">
        <v>47.779479326186802</v>
      </c>
      <c r="Q641" s="71"/>
      <c r="R641" s="68"/>
    </row>
    <row r="642" spans="1:18" x14ac:dyDescent="0.2">
      <c r="A642" s="72" t="s">
        <v>1579</v>
      </c>
      <c r="B642" s="66" t="s">
        <v>1580</v>
      </c>
      <c r="C642" s="67">
        <v>69</v>
      </c>
      <c r="D642" s="67" t="s">
        <v>334</v>
      </c>
      <c r="E642" s="71">
        <v>0.63600434735164602</v>
      </c>
      <c r="F642" s="68">
        <v>40.061162079510702</v>
      </c>
      <c r="G642" s="71">
        <v>0.80117261875189005</v>
      </c>
      <c r="H642" s="68">
        <v>61.1620795107034</v>
      </c>
      <c r="I642" s="71">
        <v>0.65468164092180003</v>
      </c>
      <c r="J642" s="68">
        <v>15.902140672782901</v>
      </c>
      <c r="K642" s="71">
        <v>0.67122234176920603</v>
      </c>
      <c r="L642" s="68">
        <v>25.993883792048901</v>
      </c>
      <c r="M642" s="71">
        <v>0.60083409910228303</v>
      </c>
      <c r="N642" s="68">
        <v>57.798165137614703</v>
      </c>
      <c r="O642" s="71">
        <v>0.45211103621305299</v>
      </c>
      <c r="P642" s="68">
        <v>43.185298621745801</v>
      </c>
      <c r="Q642" s="71"/>
      <c r="R642" s="68"/>
    </row>
    <row r="643" spans="1:18" x14ac:dyDescent="0.2">
      <c r="A643" s="72" t="s">
        <v>1581</v>
      </c>
      <c r="B643" s="66" t="s">
        <v>1582</v>
      </c>
      <c r="C643" s="67">
        <v>69</v>
      </c>
      <c r="D643" s="67" t="s">
        <v>334</v>
      </c>
      <c r="E643" s="71">
        <v>0.604549025099549</v>
      </c>
      <c r="F643" s="68">
        <v>32.262996941895999</v>
      </c>
      <c r="G643" s="71">
        <v>0.76932178461328304</v>
      </c>
      <c r="H643" s="68">
        <v>46.788990825688103</v>
      </c>
      <c r="I643" s="71">
        <v>0.68571733612715602</v>
      </c>
      <c r="J643" s="68">
        <v>26.911314984709499</v>
      </c>
      <c r="K643" s="71">
        <v>0.66384230553520196</v>
      </c>
      <c r="L643" s="68">
        <v>24.6177370030581</v>
      </c>
      <c r="M643" s="71">
        <v>0.55135364388209496</v>
      </c>
      <c r="N643" s="68">
        <v>45.871559633027502</v>
      </c>
      <c r="O643" s="71">
        <v>0.35251005534000801</v>
      </c>
      <c r="P643" s="68">
        <v>25.4211332312404</v>
      </c>
      <c r="Q643" s="71"/>
      <c r="R643" s="68"/>
    </row>
    <row r="644" spans="1:18" x14ac:dyDescent="0.2">
      <c r="A644" s="72" t="s">
        <v>1583</v>
      </c>
      <c r="B644" s="66" t="s">
        <v>1584</v>
      </c>
      <c r="C644" s="67">
        <v>69</v>
      </c>
      <c r="D644" s="67" t="s">
        <v>334</v>
      </c>
      <c r="E644" s="71">
        <v>0.56463531657789101</v>
      </c>
      <c r="F644" s="68">
        <v>21.712538226299699</v>
      </c>
      <c r="G644" s="71">
        <v>0.788961561489114</v>
      </c>
      <c r="H644" s="68">
        <v>55.198776758409799</v>
      </c>
      <c r="I644" s="71">
        <v>0.65002036307535904</v>
      </c>
      <c r="J644" s="68">
        <v>14.831804281345599</v>
      </c>
      <c r="K644" s="71">
        <v>0.62064045679923896</v>
      </c>
      <c r="L644" s="68">
        <v>17.278287461773701</v>
      </c>
      <c r="M644" s="71">
        <v>0.43825546052166497</v>
      </c>
      <c r="N644" s="68">
        <v>20.183486238532101</v>
      </c>
      <c r="O644" s="71">
        <v>0.32529874100408002</v>
      </c>
      <c r="P644" s="68">
        <v>20.980091883614101</v>
      </c>
      <c r="Q644" s="71"/>
      <c r="R644" s="68"/>
    </row>
    <row r="645" spans="1:18" x14ac:dyDescent="0.2">
      <c r="A645" s="72" t="s">
        <v>1585</v>
      </c>
      <c r="B645" s="66" t="s">
        <v>1586</v>
      </c>
      <c r="C645" s="67">
        <v>69</v>
      </c>
      <c r="D645" s="67" t="s">
        <v>334</v>
      </c>
      <c r="E645" s="71">
        <v>0.51251826793468502</v>
      </c>
      <c r="F645" s="68">
        <v>11.620795107033601</v>
      </c>
      <c r="G645" s="71">
        <v>0.71255515074863796</v>
      </c>
      <c r="H645" s="68">
        <v>28.440366972477101</v>
      </c>
      <c r="I645" s="71">
        <v>0.63963303293143803</v>
      </c>
      <c r="J645" s="68">
        <v>12.6911314984709</v>
      </c>
      <c r="K645" s="71">
        <v>0.41187823197324602</v>
      </c>
      <c r="L645" s="68">
        <v>3.21100917431193</v>
      </c>
      <c r="M645" s="71">
        <v>0.42411818760161202</v>
      </c>
      <c r="N645" s="68">
        <v>17.889908256880702</v>
      </c>
      <c r="O645" s="71">
        <v>0.37440673641849098</v>
      </c>
      <c r="P645" s="68">
        <v>29.709035222052101</v>
      </c>
      <c r="Q645" s="71"/>
      <c r="R645" s="68"/>
    </row>
    <row r="646" spans="1:18" x14ac:dyDescent="0.2">
      <c r="A646" s="72" t="s">
        <v>1587</v>
      </c>
      <c r="B646" s="66" t="s">
        <v>1588</v>
      </c>
      <c r="C646" s="67">
        <v>69</v>
      </c>
      <c r="D646" s="67" t="s">
        <v>334</v>
      </c>
      <c r="E646" s="71">
        <v>0.579082814991002</v>
      </c>
      <c r="F646" s="68">
        <v>25.3822629969419</v>
      </c>
      <c r="G646" s="71">
        <v>0.75977799020895298</v>
      </c>
      <c r="H646" s="68">
        <v>44.0366972477064</v>
      </c>
      <c r="I646" s="71">
        <v>0.67494937921500497</v>
      </c>
      <c r="J646" s="68">
        <v>22.4770642201835</v>
      </c>
      <c r="K646" s="71">
        <v>0.59933613853554102</v>
      </c>
      <c r="L646" s="68">
        <v>14.678899082568799</v>
      </c>
      <c r="M646" s="71">
        <v>0.48066727928182701</v>
      </c>
      <c r="N646" s="68">
        <v>28.593272171253801</v>
      </c>
      <c r="O646" s="71">
        <v>0.38068328771368598</v>
      </c>
      <c r="P646" s="68">
        <v>31.087289433384399</v>
      </c>
      <c r="Q646" s="71"/>
      <c r="R646" s="68"/>
    </row>
    <row r="647" spans="1:18" x14ac:dyDescent="0.2">
      <c r="A647" s="72" t="s">
        <v>1589</v>
      </c>
      <c r="B647" s="66" t="s">
        <v>1590</v>
      </c>
      <c r="C647" s="67">
        <v>69</v>
      </c>
      <c r="D647" s="67" t="s">
        <v>334</v>
      </c>
      <c r="E647" s="71">
        <v>0.54954710010542995</v>
      </c>
      <c r="F647" s="68">
        <v>17.584097859327201</v>
      </c>
      <c r="G647" s="71">
        <v>0.77425377449799304</v>
      </c>
      <c r="H647" s="68">
        <v>48.929663608562699</v>
      </c>
      <c r="I647" s="71">
        <v>0.66379678114981</v>
      </c>
      <c r="J647" s="68">
        <v>17.889908256880702</v>
      </c>
      <c r="K647" s="71">
        <v>0.41961497041159701</v>
      </c>
      <c r="L647" s="68">
        <v>3.6697247706421998</v>
      </c>
      <c r="M647" s="71">
        <v>0.52307909804198705</v>
      </c>
      <c r="N647" s="68">
        <v>37.308868501529098</v>
      </c>
      <c r="O647" s="71">
        <v>0.366990876425763</v>
      </c>
      <c r="P647" s="68">
        <v>28.0245022970904</v>
      </c>
      <c r="Q647" s="71"/>
      <c r="R647" s="68"/>
    </row>
    <row r="648" spans="1:18" x14ac:dyDescent="0.2">
      <c r="A648" s="72" t="s">
        <v>1591</v>
      </c>
      <c r="B648" s="66" t="s">
        <v>1592</v>
      </c>
      <c r="C648" s="67">
        <v>69</v>
      </c>
      <c r="D648" s="67" t="s">
        <v>334</v>
      </c>
      <c r="E648" s="71">
        <v>0.66496581944666799</v>
      </c>
      <c r="F648" s="68">
        <v>48.318042813455698</v>
      </c>
      <c r="G648" s="71">
        <v>0.80390707952246898</v>
      </c>
      <c r="H648" s="68">
        <v>62.385321100917402</v>
      </c>
      <c r="I648" s="71">
        <v>0.69342140652468498</v>
      </c>
      <c r="J648" s="68">
        <v>29.204892966360902</v>
      </c>
      <c r="K648" s="71">
        <v>0.76056616229983598</v>
      </c>
      <c r="L648" s="68">
        <v>42.966360856269098</v>
      </c>
      <c r="M648" s="71">
        <v>0.41704955114158498</v>
      </c>
      <c r="N648" s="68">
        <v>16.8195718654434</v>
      </c>
      <c r="O648" s="71">
        <v>0.64988489774476499</v>
      </c>
      <c r="P648" s="68">
        <v>79.479326186829994</v>
      </c>
      <c r="Q648" s="71"/>
      <c r="R648" s="68"/>
    </row>
    <row r="649" spans="1:18" x14ac:dyDescent="0.2">
      <c r="A649" s="72" t="s">
        <v>1593</v>
      </c>
      <c r="B649" s="66" t="s">
        <v>1594</v>
      </c>
      <c r="C649" s="67">
        <v>69</v>
      </c>
      <c r="D649" s="67" t="s">
        <v>334</v>
      </c>
      <c r="E649" s="71">
        <v>0.72636808463393299</v>
      </c>
      <c r="F649" s="68">
        <v>69.266055045871596</v>
      </c>
      <c r="G649" s="71">
        <v>0.86457520477674699</v>
      </c>
      <c r="H649" s="68">
        <v>84.556574923547402</v>
      </c>
      <c r="I649" s="71">
        <v>0.69378087423215395</v>
      </c>
      <c r="J649" s="68">
        <v>29.510703363914399</v>
      </c>
      <c r="K649" s="71">
        <v>0.84895012203578601</v>
      </c>
      <c r="L649" s="68">
        <v>71.406727828746199</v>
      </c>
      <c r="M649" s="71">
        <v>0.65738319078249796</v>
      </c>
      <c r="N649" s="68">
        <v>70.948012232415905</v>
      </c>
      <c r="O649" s="71">
        <v>0.56715103134248201</v>
      </c>
      <c r="P649" s="68">
        <v>65.084226646248098</v>
      </c>
      <c r="Q649" s="71"/>
      <c r="R649" s="68"/>
    </row>
    <row r="650" spans="1:18" x14ac:dyDescent="0.2">
      <c r="A650" s="72" t="s">
        <v>1595</v>
      </c>
      <c r="B650" s="66" t="s">
        <v>1596</v>
      </c>
      <c r="C650" s="67">
        <v>69</v>
      </c>
      <c r="D650" s="67" t="s">
        <v>334</v>
      </c>
      <c r="E650" s="71">
        <v>0.66106207274129203</v>
      </c>
      <c r="F650" s="68">
        <v>46.788990825688103</v>
      </c>
      <c r="G650" s="71">
        <v>0.7806871207071</v>
      </c>
      <c r="H650" s="68">
        <v>52.140672782874603</v>
      </c>
      <c r="I650" s="71">
        <v>0.71095552249332405</v>
      </c>
      <c r="J650" s="68">
        <v>37.767584097859299</v>
      </c>
      <c r="K650" s="71">
        <v>0.62597718727448004</v>
      </c>
      <c r="L650" s="68">
        <v>18.195718654434302</v>
      </c>
      <c r="M650" s="71">
        <v>0.71393228246271301</v>
      </c>
      <c r="N650" s="68">
        <v>78.746177370030594</v>
      </c>
      <c r="O650" s="71">
        <v>0.47375825076884398</v>
      </c>
      <c r="P650" s="68">
        <v>47.9326186830015</v>
      </c>
      <c r="Q650" s="71"/>
      <c r="R650" s="68"/>
    </row>
    <row r="651" spans="1:18" x14ac:dyDescent="0.2">
      <c r="A651" s="72" t="s">
        <v>1597</v>
      </c>
      <c r="B651" s="66" t="s">
        <v>1598</v>
      </c>
      <c r="C651" s="67">
        <v>69</v>
      </c>
      <c r="D651" s="67" t="s">
        <v>334</v>
      </c>
      <c r="E651" s="71">
        <v>0.68125598761223805</v>
      </c>
      <c r="F651" s="68">
        <v>53.058103975535197</v>
      </c>
      <c r="G651" s="71">
        <v>0.80664484410947501</v>
      </c>
      <c r="H651" s="68">
        <v>63.608562691131503</v>
      </c>
      <c r="I651" s="71">
        <v>0.75633929598354999</v>
      </c>
      <c r="J651" s="68">
        <v>62.691131498471002</v>
      </c>
      <c r="K651" s="71">
        <v>0.78086082030703396</v>
      </c>
      <c r="L651" s="68">
        <v>49.235474006116199</v>
      </c>
      <c r="M651" s="71">
        <v>0.58669682618222896</v>
      </c>
      <c r="N651" s="68">
        <v>53.822629969418998</v>
      </c>
      <c r="O651" s="71">
        <v>0.47573815147890303</v>
      </c>
      <c r="P651" s="68">
        <v>48.238897396630897</v>
      </c>
      <c r="Q651" s="71"/>
      <c r="R651" s="68"/>
    </row>
    <row r="652" spans="1:18" x14ac:dyDescent="0.2">
      <c r="A652" s="72" t="s">
        <v>1599</v>
      </c>
      <c r="B652" s="66" t="s">
        <v>1600</v>
      </c>
      <c r="C652" s="67">
        <v>69</v>
      </c>
      <c r="D652" s="67" t="s">
        <v>334</v>
      </c>
      <c r="E652" s="71">
        <v>0.46916974677895201</v>
      </c>
      <c r="F652" s="68">
        <v>6.2691131498470902</v>
      </c>
      <c r="G652" s="71">
        <v>0.64676055373943597</v>
      </c>
      <c r="H652" s="68">
        <v>14.0672782874618</v>
      </c>
      <c r="I652" s="71">
        <v>0.52561650761580503</v>
      </c>
      <c r="J652" s="68">
        <v>2.2935779816513802</v>
      </c>
      <c r="K652" s="71">
        <v>0.47122165963297002</v>
      </c>
      <c r="L652" s="68">
        <v>5.3516819571865399</v>
      </c>
      <c r="M652" s="71">
        <v>0.31102000424118198</v>
      </c>
      <c r="N652" s="68">
        <v>8.4097859327217108</v>
      </c>
      <c r="O652" s="71">
        <v>0.391230008665369</v>
      </c>
      <c r="P652" s="68">
        <v>32.618683001531402</v>
      </c>
      <c r="Q652" s="71"/>
      <c r="R652" s="68"/>
    </row>
    <row r="653" spans="1:18" x14ac:dyDescent="0.2">
      <c r="A653" s="72" t="s">
        <v>1601</v>
      </c>
      <c r="B653" s="66" t="s">
        <v>1602</v>
      </c>
      <c r="C653" s="67">
        <v>69</v>
      </c>
      <c r="D653" s="67" t="s">
        <v>334</v>
      </c>
      <c r="E653" s="71">
        <v>0.76101522194752802</v>
      </c>
      <c r="F653" s="68">
        <v>78.746177370030594</v>
      </c>
      <c r="G653" s="71">
        <v>0.81177318064876502</v>
      </c>
      <c r="H653" s="68">
        <v>66.207951070336406</v>
      </c>
      <c r="I653" s="71">
        <v>0.82336046294049603</v>
      </c>
      <c r="J653" s="68">
        <v>87.920489296636106</v>
      </c>
      <c r="K653" s="71">
        <v>0.88348029820132001</v>
      </c>
      <c r="L653" s="68">
        <v>82.415902140672799</v>
      </c>
      <c r="M653" s="71">
        <v>0.67858910016257901</v>
      </c>
      <c r="N653" s="68">
        <v>73.700305810397595</v>
      </c>
      <c r="O653" s="71">
        <v>0.60787306778448003</v>
      </c>
      <c r="P653" s="68">
        <v>71.975497702909607</v>
      </c>
      <c r="Q653" s="71"/>
      <c r="R653" s="68"/>
    </row>
    <row r="654" spans="1:18" x14ac:dyDescent="0.2">
      <c r="A654" s="72" t="s">
        <v>1603</v>
      </c>
      <c r="B654" s="66" t="s">
        <v>1604</v>
      </c>
      <c r="C654" s="67">
        <v>69</v>
      </c>
      <c r="D654" s="67" t="s">
        <v>334</v>
      </c>
      <c r="E654" s="71">
        <v>0.64721014977902203</v>
      </c>
      <c r="F654" s="68">
        <v>42.354740061162097</v>
      </c>
      <c r="G654" s="71">
        <v>0.72446885075314504</v>
      </c>
      <c r="H654" s="68">
        <v>33.0275229357798</v>
      </c>
      <c r="I654" s="71">
        <v>0.76146469875020295</v>
      </c>
      <c r="J654" s="68">
        <v>65.596330275229306</v>
      </c>
      <c r="K654" s="71">
        <v>0.71713458644406702</v>
      </c>
      <c r="L654" s="68">
        <v>32.874617737003099</v>
      </c>
      <c r="M654" s="71">
        <v>0.60790273556231</v>
      </c>
      <c r="N654" s="68">
        <v>60.091743119265999</v>
      </c>
      <c r="O654" s="71">
        <v>0.425079877385385</v>
      </c>
      <c r="P654" s="68">
        <v>39.203675344563599</v>
      </c>
      <c r="Q654" s="71"/>
      <c r="R654" s="68"/>
    </row>
    <row r="655" spans="1:18" x14ac:dyDescent="0.2">
      <c r="A655" s="72" t="s">
        <v>1605</v>
      </c>
      <c r="B655" s="66" t="s">
        <v>1606</v>
      </c>
      <c r="C655" s="67">
        <v>69</v>
      </c>
      <c r="D655" s="67" t="s">
        <v>334</v>
      </c>
      <c r="E655" s="71">
        <v>0.52910615324277799</v>
      </c>
      <c r="F655" s="68">
        <v>14.831804281345599</v>
      </c>
      <c r="G655" s="71">
        <v>0.71404732059726395</v>
      </c>
      <c r="H655" s="68">
        <v>29.051987767584102</v>
      </c>
      <c r="I655" s="71">
        <v>0.69180146167712597</v>
      </c>
      <c r="J655" s="68">
        <v>28.287461773700301</v>
      </c>
      <c r="K655" s="71">
        <v>0.50955455458346399</v>
      </c>
      <c r="L655" s="68">
        <v>7.0336391437308903</v>
      </c>
      <c r="M655" s="71">
        <v>0.45239273344171899</v>
      </c>
      <c r="N655" s="68">
        <v>22.629969418960201</v>
      </c>
      <c r="O655" s="71">
        <v>0.27773469591431599</v>
      </c>
      <c r="P655" s="68">
        <v>15.007656967840701</v>
      </c>
      <c r="Q655" s="71"/>
      <c r="R655" s="68"/>
    </row>
    <row r="656" spans="1:18" x14ac:dyDescent="0.2">
      <c r="A656" s="72" t="s">
        <v>1607</v>
      </c>
      <c r="B656" s="66" t="s">
        <v>1608</v>
      </c>
      <c r="C656" s="67">
        <v>69</v>
      </c>
      <c r="D656" s="67" t="s">
        <v>334</v>
      </c>
      <c r="E656" s="71">
        <v>0.48660656183474399</v>
      </c>
      <c r="F656" s="68">
        <v>7.4923547400611596</v>
      </c>
      <c r="G656" s="71">
        <v>0.58135907610287296</v>
      </c>
      <c r="H656" s="68">
        <v>8.7155963302752308</v>
      </c>
      <c r="I656" s="71">
        <v>0.70033904613496201</v>
      </c>
      <c r="J656" s="68">
        <v>33.3333333333333</v>
      </c>
      <c r="K656" s="71">
        <v>0.48765505816787502</v>
      </c>
      <c r="L656" s="68">
        <v>5.81039755351682</v>
      </c>
      <c r="M656" s="71">
        <v>0.44532409698169201</v>
      </c>
      <c r="N656" s="68">
        <v>21.406727828746199</v>
      </c>
      <c r="O656" s="71">
        <v>0.218355531786319</v>
      </c>
      <c r="P656" s="68">
        <v>8.5758039816232792</v>
      </c>
      <c r="Q656" s="71"/>
      <c r="R656" s="68"/>
    </row>
    <row r="657" spans="1:18" x14ac:dyDescent="0.2">
      <c r="A657" s="72" t="s">
        <v>1609</v>
      </c>
      <c r="B657" s="66" t="s">
        <v>1610</v>
      </c>
      <c r="C657" s="67">
        <v>69</v>
      </c>
      <c r="D657" s="67" t="s">
        <v>334</v>
      </c>
      <c r="E657" s="71">
        <v>0.54555519365726202</v>
      </c>
      <c r="F657" s="68">
        <v>17.431192660550501</v>
      </c>
      <c r="G657" s="71">
        <v>0.77401459663365302</v>
      </c>
      <c r="H657" s="68">
        <v>48.623853211009198</v>
      </c>
      <c r="I657" s="71">
        <v>0.66587844152781595</v>
      </c>
      <c r="J657" s="68">
        <v>19.1131498470948</v>
      </c>
      <c r="K657" s="71">
        <v>0.54021612465355295</v>
      </c>
      <c r="L657" s="68">
        <v>9.4801223241590193</v>
      </c>
      <c r="M657" s="71">
        <v>0.49480455220188002</v>
      </c>
      <c r="N657" s="68">
        <v>31.957186544342498</v>
      </c>
      <c r="O657" s="71">
        <v>0.25286225326940998</v>
      </c>
      <c r="P657" s="68">
        <v>12.0980091883614</v>
      </c>
      <c r="Q657" s="71"/>
      <c r="R657" s="68"/>
    </row>
    <row r="658" spans="1:18" x14ac:dyDescent="0.2">
      <c r="A658" s="72" t="s">
        <v>716</v>
      </c>
      <c r="B658" s="66" t="s">
        <v>1611</v>
      </c>
      <c r="C658" s="67">
        <v>69</v>
      </c>
      <c r="D658" s="67" t="s">
        <v>334</v>
      </c>
      <c r="E658" s="71">
        <v>0.58757616107975097</v>
      </c>
      <c r="F658" s="68">
        <v>27.5229357798165</v>
      </c>
      <c r="G658" s="71">
        <v>0.76166097500938201</v>
      </c>
      <c r="H658" s="68">
        <v>44.4954128440367</v>
      </c>
      <c r="I658" s="71">
        <v>0.73989004082452803</v>
      </c>
      <c r="J658" s="68">
        <v>53.822629969418998</v>
      </c>
      <c r="K658" s="71">
        <v>0.69348534983769305</v>
      </c>
      <c r="L658" s="68">
        <v>28.440366972477101</v>
      </c>
      <c r="M658" s="71">
        <v>0.431186824061638</v>
      </c>
      <c r="N658" s="68">
        <v>18.501529051987799</v>
      </c>
      <c r="O658" s="71">
        <v>0.31165761566550998</v>
      </c>
      <c r="P658" s="68">
        <v>18.6830015313936</v>
      </c>
      <c r="Q658" s="71"/>
      <c r="R658" s="68"/>
    </row>
    <row r="659" spans="1:18" x14ac:dyDescent="0.2">
      <c r="A659" s="72" t="s">
        <v>1612</v>
      </c>
      <c r="B659" s="66" t="s">
        <v>1613</v>
      </c>
      <c r="C659" s="67">
        <v>69</v>
      </c>
      <c r="D659" s="67" t="s">
        <v>334</v>
      </c>
      <c r="E659" s="71">
        <v>0.52816544343229599</v>
      </c>
      <c r="F659" s="68">
        <v>14.525993883791999</v>
      </c>
      <c r="G659" s="71">
        <v>0.78182935667489395</v>
      </c>
      <c r="H659" s="68">
        <v>53.058103975535197</v>
      </c>
      <c r="I659" s="71">
        <v>0.68778542374874496</v>
      </c>
      <c r="J659" s="68">
        <v>27.5229357798165</v>
      </c>
      <c r="K659" s="71">
        <v>0.41310653095476702</v>
      </c>
      <c r="L659" s="68">
        <v>3.3639143730886798</v>
      </c>
      <c r="M659" s="71">
        <v>0.49480455220188002</v>
      </c>
      <c r="N659" s="68">
        <v>31.957186544342498</v>
      </c>
      <c r="O659" s="71">
        <v>0.263301353581195</v>
      </c>
      <c r="P659" s="68">
        <v>13.1699846860643</v>
      </c>
      <c r="Q659" s="71"/>
      <c r="R659" s="68"/>
    </row>
    <row r="660" spans="1:18" x14ac:dyDescent="0.2">
      <c r="A660" s="72" t="s">
        <v>1614</v>
      </c>
      <c r="B660" s="66" t="s">
        <v>1615</v>
      </c>
      <c r="C660" s="67">
        <v>69</v>
      </c>
      <c r="D660" s="67" t="s">
        <v>334</v>
      </c>
      <c r="E660" s="71">
        <v>0.49320840122704301</v>
      </c>
      <c r="F660" s="68">
        <v>8.2568807339449606</v>
      </c>
      <c r="G660" s="71">
        <v>0.67213448277990595</v>
      </c>
      <c r="H660" s="68">
        <v>18.195718654434302</v>
      </c>
      <c r="I660" s="71">
        <v>0.68206794503799795</v>
      </c>
      <c r="J660" s="68">
        <v>25.840978593272201</v>
      </c>
      <c r="K660" s="71">
        <v>0.43353788321985598</v>
      </c>
      <c r="L660" s="68">
        <v>4.1284403669724803</v>
      </c>
      <c r="M660" s="71">
        <v>0.40291227822153097</v>
      </c>
      <c r="N660" s="68">
        <v>14.831804281345599</v>
      </c>
      <c r="O660" s="71">
        <v>0.275389416875923</v>
      </c>
      <c r="P660" s="68">
        <v>14.701378254211299</v>
      </c>
      <c r="Q660" s="71"/>
      <c r="R660" s="68"/>
    </row>
    <row r="661" spans="1:18" x14ac:dyDescent="0.2">
      <c r="A661" s="72" t="s">
        <v>1616</v>
      </c>
      <c r="B661" s="66" t="s">
        <v>1617</v>
      </c>
      <c r="C661" s="67">
        <v>69</v>
      </c>
      <c r="D661" s="67" t="s">
        <v>334</v>
      </c>
      <c r="E661" s="71">
        <v>0.63324158140299402</v>
      </c>
      <c r="F661" s="68">
        <v>39.296636085626901</v>
      </c>
      <c r="G661" s="71">
        <v>0.77944545024332201</v>
      </c>
      <c r="H661" s="68">
        <v>51.529051987767602</v>
      </c>
      <c r="I661" s="71">
        <v>0.72550907710500201</v>
      </c>
      <c r="J661" s="68">
        <v>44.801223241590201</v>
      </c>
      <c r="K661" s="71">
        <v>0.76833481785164304</v>
      </c>
      <c r="L661" s="68">
        <v>45.412844036697201</v>
      </c>
      <c r="M661" s="71">
        <v>0.45946136990174602</v>
      </c>
      <c r="N661" s="68">
        <v>23.700305810397602</v>
      </c>
      <c r="O661" s="71">
        <v>0.43345719191325899</v>
      </c>
      <c r="P661" s="68">
        <v>40.275650842266501</v>
      </c>
      <c r="Q661" s="71"/>
      <c r="R661" s="68"/>
    </row>
    <row r="662" spans="1:18" x14ac:dyDescent="0.2">
      <c r="A662" s="72" t="s">
        <v>1618</v>
      </c>
      <c r="B662" s="66" t="s">
        <v>1619</v>
      </c>
      <c r="C662" s="67">
        <v>69</v>
      </c>
      <c r="D662" s="67" t="s">
        <v>334</v>
      </c>
      <c r="E662" s="71">
        <v>0.61482869282517905</v>
      </c>
      <c r="F662" s="68">
        <v>34.709480122324202</v>
      </c>
      <c r="G662" s="71">
        <v>0.76326637468063496</v>
      </c>
      <c r="H662" s="68">
        <v>44.954128440367001</v>
      </c>
      <c r="I662" s="71">
        <v>0.70826301959692795</v>
      </c>
      <c r="J662" s="68">
        <v>36.697247706421997</v>
      </c>
      <c r="K662" s="71">
        <v>0.640477346971984</v>
      </c>
      <c r="L662" s="68">
        <v>20.0305810397554</v>
      </c>
      <c r="M662" s="71">
        <v>0.54428500742206798</v>
      </c>
      <c r="N662" s="68">
        <v>43.883792048929699</v>
      </c>
      <c r="O662" s="71">
        <v>0.41785171545428101</v>
      </c>
      <c r="P662" s="68">
        <v>37.672281776416497</v>
      </c>
      <c r="Q662" s="71"/>
      <c r="R662" s="68"/>
    </row>
    <row r="663" spans="1:18" x14ac:dyDescent="0.2">
      <c r="A663" s="72" t="s">
        <v>1597</v>
      </c>
      <c r="B663" s="66" t="s">
        <v>1620</v>
      </c>
      <c r="C663" s="67">
        <v>69</v>
      </c>
      <c r="D663" s="67" t="s">
        <v>334</v>
      </c>
      <c r="E663" s="71">
        <v>0.71723401637735495</v>
      </c>
      <c r="F663" s="68">
        <v>65.443425076452598</v>
      </c>
      <c r="G663" s="71">
        <v>0.77599002370842096</v>
      </c>
      <c r="H663" s="68">
        <v>50.1529051987768</v>
      </c>
      <c r="I663" s="71">
        <v>0.77045836387265498</v>
      </c>
      <c r="J663" s="68">
        <v>69.418960244648304</v>
      </c>
      <c r="K663" s="71">
        <v>0.75691605944343299</v>
      </c>
      <c r="L663" s="68">
        <v>41.590214067278303</v>
      </c>
      <c r="M663" s="71">
        <v>0.69272637308263196</v>
      </c>
      <c r="N663" s="68">
        <v>75.688073394495405</v>
      </c>
      <c r="O663" s="71">
        <v>0.59007926177963399</v>
      </c>
      <c r="P663" s="68">
        <v>69.065849923430306</v>
      </c>
      <c r="Q663" s="71"/>
      <c r="R663" s="68"/>
    </row>
    <row r="664" spans="1:18" x14ac:dyDescent="0.2">
      <c r="A664" s="72" t="s">
        <v>399</v>
      </c>
      <c r="B664" s="66" t="s">
        <v>1621</v>
      </c>
      <c r="C664" s="67">
        <v>70</v>
      </c>
      <c r="D664" s="67" t="s">
        <v>334</v>
      </c>
      <c r="E664" s="71">
        <v>0.75416709243422497</v>
      </c>
      <c r="F664" s="68">
        <v>53.913894324853203</v>
      </c>
      <c r="G664" s="71">
        <v>0.84906173281526898</v>
      </c>
      <c r="H664" s="68">
        <v>70.939334637964805</v>
      </c>
      <c r="I664" s="71">
        <v>0.67976696859603802</v>
      </c>
      <c r="J664" s="68">
        <v>17.221135029354201</v>
      </c>
      <c r="K664" s="71">
        <v>0.83215527730708705</v>
      </c>
      <c r="L664" s="68">
        <v>39.334637964774899</v>
      </c>
      <c r="M664" s="71">
        <v>0.79248011569052801</v>
      </c>
      <c r="N664" s="68">
        <v>55.772994129158498</v>
      </c>
      <c r="O664" s="71">
        <v>0.61737136776220203</v>
      </c>
      <c r="P664" s="68">
        <v>66.013712047012703</v>
      </c>
      <c r="Q664" s="71"/>
      <c r="R664" s="68"/>
    </row>
    <row r="665" spans="1:18" x14ac:dyDescent="0.2">
      <c r="A665" s="72" t="s">
        <v>1622</v>
      </c>
      <c r="B665" s="66" t="s">
        <v>1623</v>
      </c>
      <c r="C665" s="67">
        <v>69</v>
      </c>
      <c r="D665" s="67" t="s">
        <v>334</v>
      </c>
      <c r="E665" s="71">
        <v>0.70328862253033797</v>
      </c>
      <c r="F665" s="68">
        <v>60.244648318042799</v>
      </c>
      <c r="G665" s="71">
        <v>0.81276051687096695</v>
      </c>
      <c r="H665" s="68">
        <v>66.6666666666667</v>
      </c>
      <c r="I665" s="71">
        <v>0.75551260040729995</v>
      </c>
      <c r="J665" s="68">
        <v>61.926605504587201</v>
      </c>
      <c r="K665" s="71">
        <v>0.76110195984332996</v>
      </c>
      <c r="L665" s="68">
        <v>43.119266055045898</v>
      </c>
      <c r="M665" s="71">
        <v>0.72100091892273999</v>
      </c>
      <c r="N665" s="68">
        <v>79.816513761467903</v>
      </c>
      <c r="O665" s="71">
        <v>0.466067116607354</v>
      </c>
      <c r="P665" s="68">
        <v>46.860643185298599</v>
      </c>
      <c r="Q665" s="71"/>
      <c r="R665" s="68"/>
    </row>
    <row r="666" spans="1:18" x14ac:dyDescent="0.2">
      <c r="A666" s="72" t="s">
        <v>1624</v>
      </c>
      <c r="B666" s="66" t="s">
        <v>1625</v>
      </c>
      <c r="C666" s="67">
        <v>70</v>
      </c>
      <c r="D666" s="67" t="s">
        <v>334</v>
      </c>
      <c r="E666" s="71">
        <v>0.731722808853841</v>
      </c>
      <c r="F666" s="68">
        <v>44.422700587084101</v>
      </c>
      <c r="G666" s="71">
        <v>0.84628033986261597</v>
      </c>
      <c r="H666" s="68">
        <v>70.058708414872797</v>
      </c>
      <c r="I666" s="71">
        <v>0.72000332527842303</v>
      </c>
      <c r="J666" s="68">
        <v>31.115459882583199</v>
      </c>
      <c r="K666" s="71">
        <v>0.87165760494098299</v>
      </c>
      <c r="L666" s="68">
        <v>57.729941291585099</v>
      </c>
      <c r="M666" s="71">
        <v>0.77972013100251003</v>
      </c>
      <c r="N666" s="68">
        <v>50.684931506849303</v>
      </c>
      <c r="O666" s="71">
        <v>0.44095264318467497</v>
      </c>
      <c r="P666" s="68">
        <v>32.713026444662098</v>
      </c>
      <c r="Q666" s="71"/>
      <c r="R666" s="68"/>
    </row>
    <row r="667" spans="1:18" x14ac:dyDescent="0.2">
      <c r="A667" s="72" t="s">
        <v>1626</v>
      </c>
      <c r="B667" s="66" t="s">
        <v>1627</v>
      </c>
      <c r="C667" s="67">
        <v>70</v>
      </c>
      <c r="D667" s="67" t="s">
        <v>334</v>
      </c>
      <c r="E667" s="71">
        <v>0.735247700152454</v>
      </c>
      <c r="F667" s="68">
        <v>46.477495107632102</v>
      </c>
      <c r="G667" s="71">
        <v>0.80042047852000497</v>
      </c>
      <c r="H667" s="68">
        <v>51.565557729941297</v>
      </c>
      <c r="I667" s="71">
        <v>0.71805397278096095</v>
      </c>
      <c r="J667" s="68">
        <v>30.332681017612501</v>
      </c>
      <c r="K667" s="71">
        <v>0.87117060091301601</v>
      </c>
      <c r="L667" s="68">
        <v>57.436399217221101</v>
      </c>
      <c r="M667" s="71">
        <v>0.796733443919868</v>
      </c>
      <c r="N667" s="68">
        <v>57.5342465753425</v>
      </c>
      <c r="O667" s="71">
        <v>0.489860004628417</v>
      </c>
      <c r="P667" s="68">
        <v>42.409402546522998</v>
      </c>
      <c r="Q667" s="71"/>
      <c r="R667" s="68"/>
    </row>
    <row r="668" spans="1:18" x14ac:dyDescent="0.2">
      <c r="A668" s="72" t="s">
        <v>1628</v>
      </c>
      <c r="B668" s="66" t="s">
        <v>1629</v>
      </c>
      <c r="C668" s="67">
        <v>70</v>
      </c>
      <c r="D668" s="67" t="s">
        <v>334</v>
      </c>
      <c r="E668" s="71">
        <v>0.74713236129108895</v>
      </c>
      <c r="F668" s="68">
        <v>50.782778864970602</v>
      </c>
      <c r="G668" s="71">
        <v>0.83000886420915598</v>
      </c>
      <c r="H668" s="68">
        <v>62.230919765166298</v>
      </c>
      <c r="I668" s="71">
        <v>0.64200540816628404</v>
      </c>
      <c r="J668" s="68">
        <v>10.0782778864971</v>
      </c>
      <c r="K668" s="71">
        <v>0.88463755427819402</v>
      </c>
      <c r="L668" s="68">
        <v>64.872798434442302</v>
      </c>
      <c r="M668" s="71">
        <v>0.82650674152524395</v>
      </c>
      <c r="N668" s="68">
        <v>68.982387475538204</v>
      </c>
      <c r="O668" s="71">
        <v>0.552503238276567</v>
      </c>
      <c r="P668" s="68">
        <v>54.358472086189998</v>
      </c>
      <c r="Q668" s="71"/>
      <c r="R668" s="68"/>
    </row>
    <row r="669" spans="1:18" x14ac:dyDescent="0.2">
      <c r="A669" s="72" t="s">
        <v>1437</v>
      </c>
      <c r="B669" s="66" t="s">
        <v>1630</v>
      </c>
      <c r="C669" s="67">
        <v>70</v>
      </c>
      <c r="D669" s="67" t="s">
        <v>334</v>
      </c>
      <c r="E669" s="71">
        <v>0.77639690619836399</v>
      </c>
      <c r="F669" s="68">
        <v>62.622309197651703</v>
      </c>
      <c r="G669" s="71">
        <v>0.87406230894155401</v>
      </c>
      <c r="H669" s="68">
        <v>81.213307240704495</v>
      </c>
      <c r="I669" s="71">
        <v>0.73622712803678603</v>
      </c>
      <c r="J669" s="68">
        <v>37.573385518591003</v>
      </c>
      <c r="K669" s="71">
        <v>0.91446499618983401</v>
      </c>
      <c r="L669" s="68">
        <v>80.919765166340497</v>
      </c>
      <c r="M669" s="71">
        <v>0.80949342860788598</v>
      </c>
      <c r="N669" s="68">
        <v>62.035225048923699</v>
      </c>
      <c r="O669" s="71">
        <v>0.54773666921575803</v>
      </c>
      <c r="P669" s="68">
        <v>53.476983349657203</v>
      </c>
      <c r="Q669" s="71"/>
      <c r="R669" s="68"/>
    </row>
    <row r="670" spans="1:18" x14ac:dyDescent="0.2">
      <c r="A670" s="72" t="s">
        <v>1631</v>
      </c>
      <c r="B670" s="66" t="s">
        <v>1632</v>
      </c>
      <c r="C670" s="67">
        <v>70</v>
      </c>
      <c r="D670" s="67" t="s">
        <v>334</v>
      </c>
      <c r="E670" s="71">
        <v>0.769408333329895</v>
      </c>
      <c r="F670" s="68">
        <v>60.567514677103702</v>
      </c>
      <c r="G670" s="71">
        <v>0.89767578759009603</v>
      </c>
      <c r="H670" s="68">
        <v>88.551859099804304</v>
      </c>
      <c r="I670" s="71">
        <v>0.73948800726297903</v>
      </c>
      <c r="J670" s="68">
        <v>38.747553816047002</v>
      </c>
      <c r="K670" s="71">
        <v>0.93333760484032502</v>
      </c>
      <c r="L670" s="68">
        <v>88.747553816047002</v>
      </c>
      <c r="M670" s="71">
        <v>0.78822678746118802</v>
      </c>
      <c r="N670" s="68">
        <v>53.620352250489198</v>
      </c>
      <c r="O670" s="71">
        <v>0.48831347949488602</v>
      </c>
      <c r="P670" s="68">
        <v>42.0176297747307</v>
      </c>
      <c r="Q670" s="71"/>
      <c r="R670" s="68"/>
    </row>
    <row r="671" spans="1:18" x14ac:dyDescent="0.2">
      <c r="A671" s="72" t="s">
        <v>1633</v>
      </c>
      <c r="B671" s="66" t="s">
        <v>1634</v>
      </c>
      <c r="C671" s="67">
        <v>70</v>
      </c>
      <c r="D671" s="67" t="s">
        <v>334</v>
      </c>
      <c r="E671" s="71">
        <v>0.78065950149448504</v>
      </c>
      <c r="F671" s="68">
        <v>64.872798434442302</v>
      </c>
      <c r="G671" s="71">
        <v>0.87528049878686898</v>
      </c>
      <c r="H671" s="68">
        <v>81.702544031311106</v>
      </c>
      <c r="I671" s="71">
        <v>0.74339057735471903</v>
      </c>
      <c r="J671" s="68">
        <v>40.117416829745601</v>
      </c>
      <c r="K671" s="71">
        <v>0.93538166554940905</v>
      </c>
      <c r="L671" s="68">
        <v>89.432485322896298</v>
      </c>
      <c r="M671" s="71">
        <v>0.81800008506656496</v>
      </c>
      <c r="N671" s="68">
        <v>65.068493150684901</v>
      </c>
      <c r="O671" s="71">
        <v>0.53124468071486097</v>
      </c>
      <c r="P671" s="68">
        <v>51.0284035259549</v>
      </c>
      <c r="Q671" s="71"/>
      <c r="R671" s="68"/>
    </row>
    <row r="672" spans="1:18" x14ac:dyDescent="0.2">
      <c r="A672" s="72" t="s">
        <v>1635</v>
      </c>
      <c r="B672" s="66" t="s">
        <v>1636</v>
      </c>
      <c r="C672" s="67">
        <v>70</v>
      </c>
      <c r="D672" s="67" t="s">
        <v>334</v>
      </c>
      <c r="E672" s="71">
        <v>0.59132569273050894</v>
      </c>
      <c r="F672" s="68">
        <v>10.5675146771037</v>
      </c>
      <c r="G672" s="71">
        <v>0.65037200950893204</v>
      </c>
      <c r="H672" s="68">
        <v>14.9706457925636</v>
      </c>
      <c r="I672" s="71">
        <v>0.62559379947649196</v>
      </c>
      <c r="J672" s="68">
        <v>8.1213307240704502</v>
      </c>
      <c r="K672" s="71">
        <v>0.88123756938276199</v>
      </c>
      <c r="L672" s="68">
        <v>63.502935420743597</v>
      </c>
      <c r="M672" s="71">
        <v>0.66062694058100502</v>
      </c>
      <c r="N672" s="68">
        <v>20.939334637964802</v>
      </c>
      <c r="O672" s="71">
        <v>0.138798144703353</v>
      </c>
      <c r="P672" s="68">
        <v>5.0930460333006904</v>
      </c>
      <c r="Q672" s="71"/>
      <c r="R672" s="68"/>
    </row>
    <row r="673" spans="1:18" x14ac:dyDescent="0.2">
      <c r="A673" s="72" t="s">
        <v>1637</v>
      </c>
      <c r="B673" s="66" t="s">
        <v>1638</v>
      </c>
      <c r="C673" s="67">
        <v>70</v>
      </c>
      <c r="D673" s="67" t="s">
        <v>334</v>
      </c>
      <c r="E673" s="71">
        <v>0.46909279433825402</v>
      </c>
      <c r="F673" s="68">
        <v>3.5225048923679099</v>
      </c>
      <c r="G673" s="71">
        <v>0.53881231883057401</v>
      </c>
      <c r="H673" s="68">
        <v>5.4794520547945202</v>
      </c>
      <c r="I673" s="71">
        <v>0.54343825234050802</v>
      </c>
      <c r="J673" s="68">
        <v>2.5440313111545998</v>
      </c>
      <c r="K673" s="71">
        <v>0.70593169415270696</v>
      </c>
      <c r="L673" s="68">
        <v>11.3502935420744</v>
      </c>
      <c r="M673" s="71">
        <v>0.447960529114032</v>
      </c>
      <c r="N673" s="68">
        <v>4.7945205479452104</v>
      </c>
      <c r="O673" s="71">
        <v>0.109321177253449</v>
      </c>
      <c r="P673" s="68">
        <v>3.81978452497551</v>
      </c>
      <c r="Q673" s="71"/>
      <c r="R673" s="68"/>
    </row>
    <row r="674" spans="1:18" x14ac:dyDescent="0.2">
      <c r="A674" s="72" t="s">
        <v>1639</v>
      </c>
      <c r="B674" s="66" t="s">
        <v>1640</v>
      </c>
      <c r="C674" s="67">
        <v>69</v>
      </c>
      <c r="D674" s="67" t="s">
        <v>334</v>
      </c>
      <c r="E674" s="71">
        <v>0.65192606202233805</v>
      </c>
      <c r="F674" s="68">
        <v>43.883792048929699</v>
      </c>
      <c r="G674" s="71">
        <v>0.85574071047588296</v>
      </c>
      <c r="H674" s="68">
        <v>82.415902140672799</v>
      </c>
      <c r="I674" s="71">
        <v>0.686483364294875</v>
      </c>
      <c r="J674" s="68">
        <v>27.217125382262999</v>
      </c>
      <c r="K674" s="71">
        <v>0.72171514180778595</v>
      </c>
      <c r="L674" s="68">
        <v>34.097859327217101</v>
      </c>
      <c r="M674" s="71">
        <v>0.61497137202233698</v>
      </c>
      <c r="N674" s="68">
        <v>61.4678899082569</v>
      </c>
      <c r="O674" s="71">
        <v>0.38071972151081002</v>
      </c>
      <c r="P674" s="68">
        <v>31.2404287901991</v>
      </c>
      <c r="Q674" s="71"/>
      <c r="R674" s="68"/>
    </row>
    <row r="675" spans="1:18" x14ac:dyDescent="0.2">
      <c r="A675" s="72" t="s">
        <v>1641</v>
      </c>
      <c r="B675" s="66" t="s">
        <v>1642</v>
      </c>
      <c r="C675" s="67">
        <v>69</v>
      </c>
      <c r="D675" s="67" t="s">
        <v>334</v>
      </c>
      <c r="E675" s="71">
        <v>0.74544160699700901</v>
      </c>
      <c r="F675" s="68">
        <v>74.617737003058096</v>
      </c>
      <c r="G675" s="71">
        <v>0.84821763152019702</v>
      </c>
      <c r="H675" s="68">
        <v>80.275229357798196</v>
      </c>
      <c r="I675" s="71">
        <v>0.74718913724949798</v>
      </c>
      <c r="J675" s="68">
        <v>57.339449541284402</v>
      </c>
      <c r="K675" s="71">
        <v>0.81233619481616504</v>
      </c>
      <c r="L675" s="68">
        <v>57.798165137614703</v>
      </c>
      <c r="M675" s="71">
        <v>0.78461864706298101</v>
      </c>
      <c r="N675" s="68">
        <v>88.226299694189606</v>
      </c>
      <c r="O675" s="71">
        <v>0.534846424336204</v>
      </c>
      <c r="P675" s="68">
        <v>57.8866768759571</v>
      </c>
      <c r="Q675" s="71"/>
      <c r="R675" s="68"/>
    </row>
    <row r="676" spans="1:18" x14ac:dyDescent="0.2">
      <c r="A676" s="72" t="s">
        <v>1643</v>
      </c>
      <c r="B676" s="66" t="s">
        <v>1644</v>
      </c>
      <c r="C676" s="67">
        <v>70</v>
      </c>
      <c r="D676" s="67" t="s">
        <v>334</v>
      </c>
      <c r="E676" s="71">
        <v>0.76155458864472303</v>
      </c>
      <c r="F676" s="68">
        <v>56.947162426614497</v>
      </c>
      <c r="G676" s="71">
        <v>0.85090726092706004</v>
      </c>
      <c r="H676" s="68">
        <v>71.819960861056799</v>
      </c>
      <c r="I676" s="71">
        <v>0.67547169540227703</v>
      </c>
      <c r="J676" s="68">
        <v>16.144814090019601</v>
      </c>
      <c r="K676" s="71">
        <v>0.82263682903172297</v>
      </c>
      <c r="L676" s="68">
        <v>36.301369863013697</v>
      </c>
      <c r="M676" s="71">
        <v>0.89881332142401504</v>
      </c>
      <c r="N676" s="68">
        <v>89.041095890411</v>
      </c>
      <c r="O676" s="71">
        <v>0.55994383643853896</v>
      </c>
      <c r="P676" s="68">
        <v>55.337904015670901</v>
      </c>
      <c r="Q676" s="71"/>
      <c r="R676" s="68"/>
    </row>
    <row r="677" spans="1:18" x14ac:dyDescent="0.2">
      <c r="A677" s="72" t="s">
        <v>1645</v>
      </c>
      <c r="B677" s="66" t="s">
        <v>1646</v>
      </c>
      <c r="C677" s="67">
        <v>69</v>
      </c>
      <c r="D677" s="67" t="s">
        <v>334</v>
      </c>
      <c r="E677" s="71">
        <v>0.66158373723109798</v>
      </c>
      <c r="F677" s="68">
        <v>47.247706422018297</v>
      </c>
      <c r="G677" s="71">
        <v>0.79534650617091895</v>
      </c>
      <c r="H677" s="68">
        <v>57.798165137614703</v>
      </c>
      <c r="I677" s="71">
        <v>0.71175603316716396</v>
      </c>
      <c r="J677" s="68">
        <v>38.226299694189599</v>
      </c>
      <c r="K677" s="71">
        <v>0.77559226138577597</v>
      </c>
      <c r="L677" s="68">
        <v>47.094801223241603</v>
      </c>
      <c r="M677" s="71">
        <v>0.48066727928182701</v>
      </c>
      <c r="N677" s="68">
        <v>28.593272171253801</v>
      </c>
      <c r="O677" s="71">
        <v>0.54455660614980395</v>
      </c>
      <c r="P677" s="68">
        <v>59.571209800918801</v>
      </c>
      <c r="Q677" s="71"/>
      <c r="R677" s="68"/>
    </row>
    <row r="678" spans="1:18" x14ac:dyDescent="0.2">
      <c r="A678" s="72" t="s">
        <v>1647</v>
      </c>
      <c r="B678" s="66" t="s">
        <v>1648</v>
      </c>
      <c r="C678" s="67">
        <v>69</v>
      </c>
      <c r="D678" s="67" t="s">
        <v>334</v>
      </c>
      <c r="E678" s="71">
        <v>0.76244204330979903</v>
      </c>
      <c r="F678" s="68">
        <v>79.663608562691095</v>
      </c>
      <c r="G678" s="71">
        <v>0.84794700727340999</v>
      </c>
      <c r="H678" s="68">
        <v>79.969418960244695</v>
      </c>
      <c r="I678" s="71">
        <v>0.77194059349371502</v>
      </c>
      <c r="J678" s="68">
        <v>70.489296636085598</v>
      </c>
      <c r="K678" s="71">
        <v>0.85246997348194797</v>
      </c>
      <c r="L678" s="68">
        <v>72.477064220183493</v>
      </c>
      <c r="M678" s="71">
        <v>0.67858910016257901</v>
      </c>
      <c r="N678" s="68">
        <v>73.700305810397595</v>
      </c>
      <c r="O678" s="71">
        <v>0.66126354213734395</v>
      </c>
      <c r="P678" s="68">
        <v>81.010719754977004</v>
      </c>
      <c r="Q678" s="71"/>
      <c r="R678" s="68"/>
    </row>
    <row r="679" spans="1:18" x14ac:dyDescent="0.2">
      <c r="A679" s="72" t="s">
        <v>1649</v>
      </c>
      <c r="B679" s="66" t="s">
        <v>1650</v>
      </c>
      <c r="C679" s="67">
        <v>70</v>
      </c>
      <c r="D679" s="67" t="s">
        <v>334</v>
      </c>
      <c r="E679" s="71">
        <v>0.83694629115136199</v>
      </c>
      <c r="F679" s="68">
        <v>87.475538160469696</v>
      </c>
      <c r="G679" s="71">
        <v>0.86681007320193104</v>
      </c>
      <c r="H679" s="68">
        <v>78.082191780821901</v>
      </c>
      <c r="I679" s="71">
        <v>0.73384961433482898</v>
      </c>
      <c r="J679" s="68">
        <v>36.594911937377702</v>
      </c>
      <c r="K679" s="71">
        <v>0.88040103298593997</v>
      </c>
      <c r="L679" s="68">
        <v>62.426614481408997</v>
      </c>
      <c r="M679" s="71">
        <v>0.89881332142401504</v>
      </c>
      <c r="N679" s="68">
        <v>89.041095890411</v>
      </c>
      <c r="O679" s="71">
        <v>0.80485741381009401</v>
      </c>
      <c r="P679" s="68">
        <v>90.989226248775694</v>
      </c>
      <c r="Q679" s="71"/>
      <c r="R679" s="68"/>
    </row>
    <row r="680" spans="1:18" x14ac:dyDescent="0.2">
      <c r="A680" s="72" t="s">
        <v>1651</v>
      </c>
      <c r="B680" s="66" t="s">
        <v>1652</v>
      </c>
      <c r="C680" s="67">
        <v>70</v>
      </c>
      <c r="D680" s="67" t="s">
        <v>334</v>
      </c>
      <c r="E680" s="71">
        <v>0.72190073748612604</v>
      </c>
      <c r="F680" s="68">
        <v>39.628180039138897</v>
      </c>
      <c r="G680" s="71">
        <v>0.82332395727608798</v>
      </c>
      <c r="H680" s="68">
        <v>59.882583170254399</v>
      </c>
      <c r="I680" s="71">
        <v>0.67499436435037397</v>
      </c>
      <c r="J680" s="68">
        <v>16.046966731898198</v>
      </c>
      <c r="K680" s="71">
        <v>0.74214109857930799</v>
      </c>
      <c r="L680" s="68">
        <v>16.9275929549902</v>
      </c>
      <c r="M680" s="71">
        <v>0.85202671090128101</v>
      </c>
      <c r="N680" s="68">
        <v>76.614481409001996</v>
      </c>
      <c r="O680" s="71">
        <v>0.51701755632357804</v>
      </c>
      <c r="P680" s="68">
        <v>48.579823702252703</v>
      </c>
      <c r="Q680" s="71"/>
      <c r="R680" s="68"/>
    </row>
    <row r="681" spans="1:18" x14ac:dyDescent="0.2">
      <c r="A681" s="72" t="s">
        <v>1653</v>
      </c>
      <c r="B681" s="66" t="s">
        <v>1654</v>
      </c>
      <c r="C681" s="67">
        <v>70</v>
      </c>
      <c r="D681" s="67" t="s">
        <v>334</v>
      </c>
      <c r="E681" s="71">
        <v>0.77670342688285599</v>
      </c>
      <c r="F681" s="68">
        <v>62.915851272015701</v>
      </c>
      <c r="G681" s="71">
        <v>0.83498528168872899</v>
      </c>
      <c r="H681" s="68">
        <v>64.383561643835606</v>
      </c>
      <c r="I681" s="71">
        <v>0.75760441354321395</v>
      </c>
      <c r="J681" s="68">
        <v>46.086105675146797</v>
      </c>
      <c r="K681" s="71">
        <v>0.85261914804860395</v>
      </c>
      <c r="L681" s="68">
        <v>49.706457925636002</v>
      </c>
      <c r="M681" s="71">
        <v>0.81374675683722497</v>
      </c>
      <c r="N681" s="68">
        <v>63.405088062622298</v>
      </c>
      <c r="O681" s="71">
        <v>0.62456153429650796</v>
      </c>
      <c r="P681" s="68">
        <v>66.797257590597496</v>
      </c>
      <c r="Q681" s="71"/>
      <c r="R681" s="68"/>
    </row>
    <row r="682" spans="1:18" x14ac:dyDescent="0.2">
      <c r="A682" s="72" t="s">
        <v>1655</v>
      </c>
      <c r="B682" s="66" t="s">
        <v>1656</v>
      </c>
      <c r="C682" s="67">
        <v>70</v>
      </c>
      <c r="D682" s="67" t="s">
        <v>334</v>
      </c>
      <c r="E682" s="71">
        <v>0.78451047334591495</v>
      </c>
      <c r="F682" s="68">
        <v>66.536203522504906</v>
      </c>
      <c r="G682" s="71">
        <v>0.85262764192798002</v>
      </c>
      <c r="H682" s="68">
        <v>72.798434442270107</v>
      </c>
      <c r="I682" s="71">
        <v>0.78006195413945401</v>
      </c>
      <c r="J682" s="68">
        <v>56.5557729941292</v>
      </c>
      <c r="K682" s="71">
        <v>0.89694993603770901</v>
      </c>
      <c r="L682" s="68">
        <v>71.526418786692801</v>
      </c>
      <c r="M682" s="71">
        <v>0.80524010037854599</v>
      </c>
      <c r="N682" s="68">
        <v>60.469667318982403</v>
      </c>
      <c r="O682" s="71">
        <v>0.58767273424588495</v>
      </c>
      <c r="P682" s="68">
        <v>61.018609206660102</v>
      </c>
      <c r="Q682" s="71"/>
      <c r="R682" s="68"/>
    </row>
    <row r="683" spans="1:18" x14ac:dyDescent="0.2">
      <c r="A683" s="72" t="s">
        <v>1657</v>
      </c>
      <c r="B683" s="66" t="s">
        <v>1658</v>
      </c>
      <c r="C683" s="67">
        <v>70</v>
      </c>
      <c r="D683" s="67" t="s">
        <v>334</v>
      </c>
      <c r="E683" s="71">
        <v>0.75830938592479702</v>
      </c>
      <c r="F683" s="68">
        <v>55.283757338551901</v>
      </c>
      <c r="G683" s="71">
        <v>0.86386449714409397</v>
      </c>
      <c r="H683" s="68">
        <v>76.810176125244595</v>
      </c>
      <c r="I683" s="71">
        <v>0.76737377434445897</v>
      </c>
      <c r="J683" s="68">
        <v>51.859099804305302</v>
      </c>
      <c r="K683" s="71">
        <v>0.84629195221577302</v>
      </c>
      <c r="L683" s="68">
        <v>45.890410958904098</v>
      </c>
      <c r="M683" s="71">
        <v>0.924333290800051</v>
      </c>
      <c r="N683" s="68">
        <v>93.933463796477497</v>
      </c>
      <c r="O683" s="71">
        <v>0.38968341511960802</v>
      </c>
      <c r="P683" s="68">
        <v>25.269343780607201</v>
      </c>
      <c r="Q683" s="71"/>
      <c r="R683" s="68"/>
    </row>
    <row r="684" spans="1:18" x14ac:dyDescent="0.2">
      <c r="A684" s="72" t="s">
        <v>1659</v>
      </c>
      <c r="B684" s="66" t="s">
        <v>1660</v>
      </c>
      <c r="C684" s="67">
        <v>70</v>
      </c>
      <c r="D684" s="67" t="s">
        <v>334</v>
      </c>
      <c r="E684" s="71">
        <v>0.66506957588635796</v>
      </c>
      <c r="F684" s="68">
        <v>22.602739726027401</v>
      </c>
      <c r="G684" s="71">
        <v>0.71971802870385104</v>
      </c>
      <c r="H684" s="68">
        <v>26.223091976516599</v>
      </c>
      <c r="I684" s="71">
        <v>0.68499409949927004</v>
      </c>
      <c r="J684" s="68">
        <v>18.4931506849315</v>
      </c>
      <c r="K684" s="71">
        <v>0.77063000310437502</v>
      </c>
      <c r="L684" s="68">
        <v>20.939334637964802</v>
      </c>
      <c r="M684" s="71">
        <v>0.82650674152524395</v>
      </c>
      <c r="N684" s="68">
        <v>68.982387475538204</v>
      </c>
      <c r="O684" s="71">
        <v>0.32349900659905101</v>
      </c>
      <c r="P684" s="68">
        <v>17.335945151811899</v>
      </c>
      <c r="Q684" s="71"/>
      <c r="R684" s="68"/>
    </row>
    <row r="685" spans="1:18" x14ac:dyDescent="0.2">
      <c r="A685" s="72" t="s">
        <v>1661</v>
      </c>
      <c r="B685" s="66" t="s">
        <v>1662</v>
      </c>
      <c r="C685" s="67">
        <v>70</v>
      </c>
      <c r="D685" s="67" t="s">
        <v>334</v>
      </c>
      <c r="E685" s="71">
        <v>0.61777009494287505</v>
      </c>
      <c r="F685" s="68">
        <v>13.307240704501</v>
      </c>
      <c r="G685" s="71">
        <v>0.68088716274644401</v>
      </c>
      <c r="H685" s="68">
        <v>19.5694716242661</v>
      </c>
      <c r="I685" s="71">
        <v>0.67886892587617498</v>
      </c>
      <c r="J685" s="68">
        <v>17.123287671232902</v>
      </c>
      <c r="K685" s="71">
        <v>0.80919928499076799</v>
      </c>
      <c r="L685" s="68">
        <v>31.409001956947201</v>
      </c>
      <c r="M685" s="71">
        <v>0.74144017693845499</v>
      </c>
      <c r="N685" s="68">
        <v>39.334637964774899</v>
      </c>
      <c r="O685" s="71">
        <v>0.178454924162536</v>
      </c>
      <c r="P685" s="68">
        <v>7.2477962781586696</v>
      </c>
      <c r="Q685" s="71"/>
      <c r="R685"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685"/>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5" t="s">
        <v>105</v>
      </c>
      <c r="B1" s="206"/>
      <c r="C1" s="206"/>
      <c r="D1" s="207"/>
      <c r="E1" s="208" t="s">
        <v>100</v>
      </c>
      <c r="F1" s="209"/>
      <c r="G1" s="208" t="s">
        <v>103</v>
      </c>
      <c r="H1" s="209"/>
      <c r="I1" s="208" t="s">
        <v>40</v>
      </c>
      <c r="J1" s="209"/>
      <c r="K1" s="208" t="s">
        <v>44</v>
      </c>
      <c r="L1" s="209"/>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332</v>
      </c>
      <c r="B3" s="66" t="s">
        <v>333</v>
      </c>
      <c r="C3" s="67">
        <v>67</v>
      </c>
      <c r="D3" s="67" t="s">
        <v>334</v>
      </c>
      <c r="E3" s="71">
        <v>7.6616061643032807E-2</v>
      </c>
      <c r="F3" s="68">
        <v>5.2711993888464503</v>
      </c>
      <c r="G3" s="71">
        <v>0.226259797413916</v>
      </c>
      <c r="H3" s="68">
        <v>14.8204736440031</v>
      </c>
      <c r="I3" s="71">
        <v>1.16120304916343E-3</v>
      </c>
      <c r="J3" s="68">
        <v>5.1948051948051903</v>
      </c>
      <c r="K3" s="71">
        <v>2.4271844660194199E-3</v>
      </c>
      <c r="L3" s="68">
        <v>17.723453017570701</v>
      </c>
    </row>
    <row r="4" spans="1:12" x14ac:dyDescent="0.2">
      <c r="A4" s="72" t="s">
        <v>335</v>
      </c>
      <c r="B4" s="66" t="s">
        <v>336</v>
      </c>
      <c r="C4" s="67">
        <v>67</v>
      </c>
      <c r="D4" s="67" t="s">
        <v>334</v>
      </c>
      <c r="E4" s="71">
        <v>8.6833944490991202E-2</v>
      </c>
      <c r="F4" s="68">
        <v>12.5286478227655</v>
      </c>
      <c r="G4" s="71">
        <v>0.25018414622094598</v>
      </c>
      <c r="H4" s="68">
        <v>43.773873185637903</v>
      </c>
      <c r="I4" s="71">
        <v>3.0361338539692802E-3</v>
      </c>
      <c r="J4" s="68">
        <v>11.4591291061879</v>
      </c>
      <c r="K4" s="71">
        <v>7.2815533980582596E-3</v>
      </c>
      <c r="L4" s="68">
        <v>21.543162719633301</v>
      </c>
    </row>
    <row r="5" spans="1:12" x14ac:dyDescent="0.2">
      <c r="A5" s="72" t="s">
        <v>337</v>
      </c>
      <c r="B5" s="66" t="s">
        <v>338</v>
      </c>
      <c r="C5" s="67">
        <v>67</v>
      </c>
      <c r="D5" s="67" t="s">
        <v>334</v>
      </c>
      <c r="E5" s="71">
        <v>8.3408061426225297E-2</v>
      </c>
      <c r="F5" s="68">
        <v>7.6394194041252899</v>
      </c>
      <c r="G5" s="71">
        <v>0.24723298954640599</v>
      </c>
      <c r="H5" s="68">
        <v>25.8976317799847</v>
      </c>
      <c r="I5" s="71">
        <v>5.6401026625046101E-4</v>
      </c>
      <c r="J5" s="68">
        <v>2.52100840336134</v>
      </c>
      <c r="K5" s="71">
        <v>2.4271844660194199E-3</v>
      </c>
      <c r="L5" s="68">
        <v>17.723453017570701</v>
      </c>
    </row>
    <row r="6" spans="1:12" x14ac:dyDescent="0.2">
      <c r="A6" s="72" t="s">
        <v>339</v>
      </c>
      <c r="B6" s="66" t="s">
        <v>340</v>
      </c>
      <c r="C6" s="67">
        <v>67</v>
      </c>
      <c r="D6" s="67" t="s">
        <v>334</v>
      </c>
      <c r="E6" s="71">
        <v>4.37610279233549E-2</v>
      </c>
      <c r="F6" s="68">
        <v>1.0695187165775399</v>
      </c>
      <c r="G6" s="71">
        <v>0.120619698659539</v>
      </c>
      <c r="H6" s="68">
        <v>3.8961038961039001</v>
      </c>
      <c r="I6" s="71">
        <v>9.5464724644788498E-4</v>
      </c>
      <c r="J6" s="68">
        <v>4.43086325439267</v>
      </c>
      <c r="K6" s="71">
        <v>9.7087378640776795E-3</v>
      </c>
      <c r="L6" s="68">
        <v>23.605805958747101</v>
      </c>
    </row>
    <row r="7" spans="1:12" x14ac:dyDescent="0.2">
      <c r="A7" s="72" t="s">
        <v>341</v>
      </c>
      <c r="B7" s="66" t="s">
        <v>342</v>
      </c>
      <c r="C7" s="67">
        <v>67</v>
      </c>
      <c r="D7" s="67" t="s">
        <v>334</v>
      </c>
      <c r="E7" s="71">
        <v>8.8538987731616295E-2</v>
      </c>
      <c r="F7" s="68">
        <v>14.8204736440031</v>
      </c>
      <c r="G7" s="71">
        <v>0.24792325158636899</v>
      </c>
      <c r="H7" s="68">
        <v>26.814362108479799</v>
      </c>
      <c r="I7" s="71">
        <v>3.1306048123630002E-3</v>
      </c>
      <c r="J7" s="68">
        <v>11.8411000763942</v>
      </c>
      <c r="K7" s="71">
        <v>1.45631067961165E-2</v>
      </c>
      <c r="L7" s="68">
        <v>28.189457601222301</v>
      </c>
    </row>
    <row r="8" spans="1:12" x14ac:dyDescent="0.2">
      <c r="A8" s="72" t="s">
        <v>343</v>
      </c>
      <c r="B8" s="66" t="s">
        <v>344</v>
      </c>
      <c r="C8" s="67">
        <v>67</v>
      </c>
      <c r="D8" s="67" t="s">
        <v>334</v>
      </c>
      <c r="E8" s="71">
        <v>7.7188114148903197E-2</v>
      </c>
      <c r="F8" s="68">
        <v>5.42398777692895</v>
      </c>
      <c r="G8" s="71">
        <v>0.21590131304405999</v>
      </c>
      <c r="H8" s="68">
        <v>12.375859434683001</v>
      </c>
      <c r="I8" s="71">
        <v>1.0999226065335501E-3</v>
      </c>
      <c r="J8" s="68">
        <v>4.8892284186401804</v>
      </c>
      <c r="K8" s="71">
        <v>1.45631067961165E-2</v>
      </c>
      <c r="L8" s="68">
        <v>28.189457601222301</v>
      </c>
    </row>
    <row r="9" spans="1:12" x14ac:dyDescent="0.2">
      <c r="A9" s="72" t="s">
        <v>345</v>
      </c>
      <c r="B9" s="66" t="s">
        <v>346</v>
      </c>
      <c r="C9" s="67">
        <v>67</v>
      </c>
      <c r="D9" s="67" t="s">
        <v>334</v>
      </c>
      <c r="E9" s="71">
        <v>6.85377609150256E-2</v>
      </c>
      <c r="F9" s="68">
        <v>3.59052711993888</v>
      </c>
      <c r="G9" s="71">
        <v>0.181947420244429</v>
      </c>
      <c r="H9" s="68">
        <v>8.0213903743315491</v>
      </c>
      <c r="I9" s="71">
        <v>4.2483867724928404E-3</v>
      </c>
      <c r="J9" s="68">
        <v>16.119174942704401</v>
      </c>
      <c r="K9" s="71">
        <v>1.9417475728155401E-2</v>
      </c>
      <c r="L9" s="68">
        <v>32.773109243697498</v>
      </c>
    </row>
    <row r="10" spans="1:12" x14ac:dyDescent="0.2">
      <c r="A10" s="72" t="s">
        <v>347</v>
      </c>
      <c r="B10" s="66" t="s">
        <v>348</v>
      </c>
      <c r="C10" s="67">
        <v>67</v>
      </c>
      <c r="D10" s="67" t="s">
        <v>334</v>
      </c>
      <c r="E10" s="71">
        <v>0.103996753196453</v>
      </c>
      <c r="F10" s="68">
        <v>31.856378915202399</v>
      </c>
      <c r="G10" s="71">
        <v>0.26600752785002602</v>
      </c>
      <c r="H10" s="68">
        <v>65.928189457601206</v>
      </c>
      <c r="I10" s="71">
        <v>1.44293336810808E-2</v>
      </c>
      <c r="J10" s="68">
        <v>36.592818945760101</v>
      </c>
      <c r="K10" s="71">
        <v>3.1553398058252399E-2</v>
      </c>
      <c r="L10" s="68">
        <v>41.329258976317803</v>
      </c>
    </row>
    <row r="11" spans="1:12" x14ac:dyDescent="0.2">
      <c r="A11" s="72" t="s">
        <v>349</v>
      </c>
      <c r="B11" s="66" t="s">
        <v>350</v>
      </c>
      <c r="C11" s="67">
        <v>67</v>
      </c>
      <c r="D11" s="67" t="s">
        <v>334</v>
      </c>
      <c r="E11" s="71">
        <v>0.15212482729575599</v>
      </c>
      <c r="F11" s="68">
        <v>56.531703590527101</v>
      </c>
      <c r="G11" s="71">
        <v>0.25329293993677598</v>
      </c>
      <c r="H11" s="68">
        <v>50.954927425515699</v>
      </c>
      <c r="I11" s="71">
        <v>3.2762041656136699E-2</v>
      </c>
      <c r="J11" s="68">
        <v>53.475935828876999</v>
      </c>
      <c r="K11" s="71">
        <v>0.170319500294355</v>
      </c>
      <c r="L11" s="68">
        <v>68.831168831168796</v>
      </c>
    </row>
    <row r="12" spans="1:12" x14ac:dyDescent="0.2">
      <c r="A12" s="72" t="s">
        <v>351</v>
      </c>
      <c r="B12" s="66" t="s">
        <v>352</v>
      </c>
      <c r="C12" s="67">
        <v>67</v>
      </c>
      <c r="D12" s="67" t="s">
        <v>334</v>
      </c>
      <c r="E12" s="71">
        <v>8.91324665954219E-2</v>
      </c>
      <c r="F12" s="68">
        <v>15.8135981665393</v>
      </c>
      <c r="G12" s="71">
        <v>0.25379757099197298</v>
      </c>
      <c r="H12" s="68">
        <v>51.6424751718869</v>
      </c>
      <c r="I12" s="71">
        <v>1.4639064641952899E-3</v>
      </c>
      <c r="J12" s="68">
        <v>6.26432391138274</v>
      </c>
      <c r="K12" s="71">
        <v>1.2135922330097099E-2</v>
      </c>
      <c r="L12" s="68">
        <v>25.592055003819699</v>
      </c>
    </row>
    <row r="13" spans="1:12" x14ac:dyDescent="0.2">
      <c r="A13" s="72" t="s">
        <v>353</v>
      </c>
      <c r="B13" s="66" t="s">
        <v>354</v>
      </c>
      <c r="C13" s="67">
        <v>67</v>
      </c>
      <c r="D13" s="67" t="s">
        <v>334</v>
      </c>
      <c r="E13" s="71">
        <v>9.13902049702255E-2</v>
      </c>
      <c r="F13" s="68">
        <v>19.404125286478202</v>
      </c>
      <c r="G13" s="71">
        <v>0.24283855405313601</v>
      </c>
      <c r="H13" s="68">
        <v>21.6195569136746</v>
      </c>
      <c r="I13" s="71">
        <v>2.2058472653077401E-3</v>
      </c>
      <c r="J13" s="68">
        <v>9.0145148968678406</v>
      </c>
      <c r="K13" s="71">
        <v>2.9126213592233E-2</v>
      </c>
      <c r="L13" s="68">
        <v>40.183346065698998</v>
      </c>
    </row>
    <row r="14" spans="1:12" x14ac:dyDescent="0.2">
      <c r="A14" s="72" t="s">
        <v>355</v>
      </c>
      <c r="B14" s="66" t="s">
        <v>356</v>
      </c>
      <c r="C14" s="67">
        <v>67</v>
      </c>
      <c r="D14" s="67" t="s">
        <v>334</v>
      </c>
      <c r="E14" s="71">
        <v>8.1829948815617504E-2</v>
      </c>
      <c r="F14" s="68">
        <v>6.7226890756302504</v>
      </c>
      <c r="G14" s="71">
        <v>0.21710296087870001</v>
      </c>
      <c r="H14" s="68">
        <v>12.987012987012999</v>
      </c>
      <c r="I14" s="71">
        <v>1.38237787720355E-2</v>
      </c>
      <c r="J14" s="68">
        <v>34.912146676852601</v>
      </c>
      <c r="K14" s="71">
        <v>1.45631067961165E-2</v>
      </c>
      <c r="L14" s="68">
        <v>28.189457601222301</v>
      </c>
    </row>
    <row r="15" spans="1:12" x14ac:dyDescent="0.2">
      <c r="A15" s="72" t="s">
        <v>357</v>
      </c>
      <c r="B15" s="66" t="s">
        <v>358</v>
      </c>
      <c r="C15" s="67">
        <v>67</v>
      </c>
      <c r="D15" s="67" t="s">
        <v>334</v>
      </c>
      <c r="E15" s="71">
        <v>0.10715754851166299</v>
      </c>
      <c r="F15" s="68">
        <v>35.370511841100097</v>
      </c>
      <c r="G15" s="71">
        <v>0.265962327599573</v>
      </c>
      <c r="H15" s="68">
        <v>65.775401069518693</v>
      </c>
      <c r="I15" s="71">
        <v>3.8285011142531601E-3</v>
      </c>
      <c r="J15" s="68">
        <v>14.896867838044299</v>
      </c>
      <c r="K15" s="71">
        <v>5.1681816821161602E-2</v>
      </c>
      <c r="L15" s="68">
        <v>47.288006111535502</v>
      </c>
    </row>
    <row r="16" spans="1:12" x14ac:dyDescent="0.2">
      <c r="A16" s="72" t="s">
        <v>359</v>
      </c>
      <c r="B16" s="66" t="s">
        <v>360</v>
      </c>
      <c r="C16" s="67">
        <v>67</v>
      </c>
      <c r="D16" s="67" t="s">
        <v>334</v>
      </c>
      <c r="E16" s="71">
        <v>9.0615898845994899E-2</v>
      </c>
      <c r="F16" s="68">
        <v>17.9526355996944</v>
      </c>
      <c r="G16" s="71">
        <v>0.249227282526572</v>
      </c>
      <c r="H16" s="68">
        <v>28.647822765469801</v>
      </c>
      <c r="I16" s="71">
        <v>7.7575381723745296E-4</v>
      </c>
      <c r="J16" s="68">
        <v>3.5141329258976302</v>
      </c>
      <c r="K16" s="71">
        <v>2.18446601941748E-2</v>
      </c>
      <c r="L16" s="68">
        <v>34.224598930481299</v>
      </c>
    </row>
    <row r="17" spans="1:12" x14ac:dyDescent="0.2">
      <c r="A17" s="72" t="s">
        <v>361</v>
      </c>
      <c r="B17" s="66" t="s">
        <v>362</v>
      </c>
      <c r="C17" s="67">
        <v>67</v>
      </c>
      <c r="D17" s="67" t="s">
        <v>334</v>
      </c>
      <c r="E17" s="71">
        <v>0.100869081031264</v>
      </c>
      <c r="F17" s="68">
        <v>29.411764705882401</v>
      </c>
      <c r="G17" s="71">
        <v>0.25493940990516301</v>
      </c>
      <c r="H17" s="68">
        <v>54.851031321619601</v>
      </c>
      <c r="I17" s="71">
        <v>3.9785128002784503E-3</v>
      </c>
      <c r="J17" s="68">
        <v>15.508021390374299</v>
      </c>
      <c r="K17" s="71">
        <v>4.3689320388349502E-2</v>
      </c>
      <c r="L17" s="68">
        <v>44.9961802902979</v>
      </c>
    </row>
    <row r="18" spans="1:12" x14ac:dyDescent="0.2">
      <c r="A18" s="72" t="s">
        <v>363</v>
      </c>
      <c r="B18" s="66" t="s">
        <v>364</v>
      </c>
      <c r="C18" s="67">
        <v>67</v>
      </c>
      <c r="D18" s="67" t="s">
        <v>334</v>
      </c>
      <c r="E18" s="71">
        <v>4.20499053524881E-2</v>
      </c>
      <c r="F18" s="68">
        <v>0.99312452253628702</v>
      </c>
      <c r="G18" s="71">
        <v>0.103658410460437</v>
      </c>
      <c r="H18" s="68">
        <v>2.9793735676088602</v>
      </c>
      <c r="I18" s="71">
        <v>6.4664540285222798E-4</v>
      </c>
      <c r="J18" s="68">
        <v>3.05576776165011</v>
      </c>
      <c r="K18" s="71">
        <v>2.18446601941748E-2</v>
      </c>
      <c r="L18" s="68">
        <v>34.224598930481299</v>
      </c>
    </row>
    <row r="19" spans="1:12" x14ac:dyDescent="0.2">
      <c r="A19" s="72" t="s">
        <v>365</v>
      </c>
      <c r="B19" s="66" t="s">
        <v>366</v>
      </c>
      <c r="C19" s="67">
        <v>67</v>
      </c>
      <c r="D19" s="67" t="s">
        <v>334</v>
      </c>
      <c r="E19" s="71">
        <v>8.9763764054175493E-2</v>
      </c>
      <c r="F19" s="68">
        <v>16.6539343009931</v>
      </c>
      <c r="G19" s="71">
        <v>0.19626014839731301</v>
      </c>
      <c r="H19" s="68">
        <v>9.6256684491978604</v>
      </c>
      <c r="I19" s="71">
        <v>1.4067773545994099E-2</v>
      </c>
      <c r="J19" s="68">
        <v>35.752482811306301</v>
      </c>
      <c r="K19" s="71">
        <v>5.89633702192199E-2</v>
      </c>
      <c r="L19" s="68">
        <v>49.1214667685256</v>
      </c>
    </row>
    <row r="20" spans="1:12" x14ac:dyDescent="0.2">
      <c r="A20" s="72" t="s">
        <v>367</v>
      </c>
      <c r="B20" s="66" t="s">
        <v>368</v>
      </c>
      <c r="C20" s="67">
        <v>67</v>
      </c>
      <c r="D20" s="67" t="s">
        <v>334</v>
      </c>
      <c r="E20" s="71">
        <v>0.117890821107557</v>
      </c>
      <c r="F20" s="68">
        <v>41.252864782276497</v>
      </c>
      <c r="G20" s="71">
        <v>0.249999999989862</v>
      </c>
      <c r="H20" s="68">
        <v>35.752482811306301</v>
      </c>
      <c r="I20" s="71">
        <v>5.8741416572792903E-3</v>
      </c>
      <c r="J20" s="68">
        <v>19.862490450725701</v>
      </c>
      <c r="K20" s="71">
        <v>9.7798321675530597E-2</v>
      </c>
      <c r="L20" s="68">
        <v>57.142857142857103</v>
      </c>
    </row>
    <row r="21" spans="1:12" x14ac:dyDescent="0.2">
      <c r="A21" s="72" t="s">
        <v>369</v>
      </c>
      <c r="B21" s="66" t="s">
        <v>370</v>
      </c>
      <c r="C21" s="67">
        <v>67</v>
      </c>
      <c r="D21" s="67" t="s">
        <v>334</v>
      </c>
      <c r="E21" s="71">
        <v>0.131536137569332</v>
      </c>
      <c r="F21" s="68">
        <v>47.211611917494302</v>
      </c>
      <c r="G21" s="71">
        <v>0.24979229961187699</v>
      </c>
      <c r="H21" s="68">
        <v>29.5645530939649</v>
      </c>
      <c r="I21" s="71">
        <v>3.00275001584531E-2</v>
      </c>
      <c r="J21" s="68">
        <v>51.031321619556898</v>
      </c>
      <c r="K21" s="71">
        <v>0.114788612937666</v>
      </c>
      <c r="L21" s="68">
        <v>59.587471352177197</v>
      </c>
    </row>
    <row r="22" spans="1:12" x14ac:dyDescent="0.2">
      <c r="A22" s="72" t="s">
        <v>371</v>
      </c>
      <c r="B22" s="66" t="s">
        <v>372</v>
      </c>
      <c r="C22" s="67">
        <v>67</v>
      </c>
      <c r="D22" s="67" t="s">
        <v>334</v>
      </c>
      <c r="E22" s="71">
        <v>9.2988488230019206E-2</v>
      </c>
      <c r="F22" s="68">
        <v>21.925133689839601</v>
      </c>
      <c r="G22" s="71">
        <v>0.25053493422113798</v>
      </c>
      <c r="H22" s="68">
        <v>44.1558441558442</v>
      </c>
      <c r="I22" s="71">
        <v>1.73150134270597E-3</v>
      </c>
      <c r="J22" s="68">
        <v>7.0282658517952603</v>
      </c>
      <c r="K22" s="71">
        <v>2.6699029126213601E-2</v>
      </c>
      <c r="L22" s="68">
        <v>38.197097020626401</v>
      </c>
    </row>
    <row r="23" spans="1:12" x14ac:dyDescent="0.2">
      <c r="A23" s="72" t="s">
        <v>373</v>
      </c>
      <c r="B23" s="66" t="s">
        <v>374</v>
      </c>
      <c r="C23" s="67">
        <v>67</v>
      </c>
      <c r="D23" s="67" t="s">
        <v>334</v>
      </c>
      <c r="E23" s="71">
        <v>9.4932311670002198E-2</v>
      </c>
      <c r="F23" s="68">
        <v>24.1405653170359</v>
      </c>
      <c r="G23" s="71">
        <v>0.24517875048808699</v>
      </c>
      <c r="H23" s="68">
        <v>23.987776928953402</v>
      </c>
      <c r="I23" s="71">
        <v>7.8323306560922003E-4</v>
      </c>
      <c r="J23" s="68">
        <v>3.7433155080213898</v>
      </c>
      <c r="K23" s="71">
        <v>3.8834951456310697E-2</v>
      </c>
      <c r="L23" s="68">
        <v>43.621084797555397</v>
      </c>
    </row>
    <row r="24" spans="1:12" x14ac:dyDescent="0.2">
      <c r="A24" s="72" t="s">
        <v>375</v>
      </c>
      <c r="B24" s="66" t="s">
        <v>376</v>
      </c>
      <c r="C24" s="67">
        <v>67</v>
      </c>
      <c r="D24" s="67" t="s">
        <v>334</v>
      </c>
      <c r="E24" s="71">
        <v>0.10550464341174801</v>
      </c>
      <c r="F24" s="68">
        <v>34.071810542398801</v>
      </c>
      <c r="G24" s="71">
        <v>0.25548823160845502</v>
      </c>
      <c r="H24" s="68">
        <v>55.385790679908297</v>
      </c>
      <c r="I24" s="71">
        <v>2.7732714423222599E-3</v>
      </c>
      <c r="J24" s="68">
        <v>10.8479755538579</v>
      </c>
      <c r="K24" s="71">
        <v>5.8252427184466E-2</v>
      </c>
      <c r="L24" s="68">
        <v>49.045072574484301</v>
      </c>
    </row>
    <row r="25" spans="1:12" x14ac:dyDescent="0.2">
      <c r="A25" s="72" t="s">
        <v>377</v>
      </c>
      <c r="B25" s="66" t="s">
        <v>378</v>
      </c>
      <c r="C25" s="67">
        <v>67</v>
      </c>
      <c r="D25" s="67" t="s">
        <v>334</v>
      </c>
      <c r="E25" s="71">
        <v>0.10674782691087401</v>
      </c>
      <c r="F25" s="68">
        <v>35.141329258976299</v>
      </c>
      <c r="G25" s="71">
        <v>0.25667879400854399</v>
      </c>
      <c r="H25" s="68">
        <v>57.372039724980901</v>
      </c>
      <c r="I25" s="71">
        <v>5.3122595396109798E-3</v>
      </c>
      <c r="J25" s="68">
        <v>18.945760122230698</v>
      </c>
      <c r="K25" s="71">
        <v>5.8252427184466E-2</v>
      </c>
      <c r="L25" s="68">
        <v>49.045072574484301</v>
      </c>
    </row>
    <row r="26" spans="1:12" x14ac:dyDescent="0.2">
      <c r="A26" s="72" t="s">
        <v>379</v>
      </c>
      <c r="B26" s="66" t="s">
        <v>380</v>
      </c>
      <c r="C26" s="67">
        <v>67</v>
      </c>
      <c r="D26" s="67" t="s">
        <v>334</v>
      </c>
      <c r="E26" s="71">
        <v>0.10741022065509501</v>
      </c>
      <c r="F26" s="68">
        <v>35.446906035141303</v>
      </c>
      <c r="G26" s="71">
        <v>0.26152528977871398</v>
      </c>
      <c r="H26" s="68">
        <v>61.6501145912911</v>
      </c>
      <c r="I26" s="71">
        <v>7.3073139341447799E-3</v>
      </c>
      <c r="J26" s="68">
        <v>22.9182582123759</v>
      </c>
      <c r="K26" s="71">
        <v>5.3398058252427202E-2</v>
      </c>
      <c r="L26" s="68">
        <v>47.669977081741798</v>
      </c>
    </row>
    <row r="27" spans="1:12" x14ac:dyDescent="0.2">
      <c r="A27" s="72" t="s">
        <v>381</v>
      </c>
      <c r="B27" s="66" t="s">
        <v>382</v>
      </c>
      <c r="C27" s="67">
        <v>67</v>
      </c>
      <c r="D27" s="67" t="s">
        <v>334</v>
      </c>
      <c r="E27" s="71">
        <v>0.102902319537545</v>
      </c>
      <c r="F27" s="68">
        <v>31.2452253628724</v>
      </c>
      <c r="G27" s="71">
        <v>0.25</v>
      </c>
      <c r="H27" s="68">
        <v>43.621084797555397</v>
      </c>
      <c r="I27" s="71">
        <v>4.5453142817003398E-4</v>
      </c>
      <c r="J27" s="68">
        <v>2.2154316271963301</v>
      </c>
      <c r="K27" s="71">
        <v>5.8252427184466E-2</v>
      </c>
      <c r="L27" s="68">
        <v>49.045072574484301</v>
      </c>
    </row>
    <row r="28" spans="1:12" x14ac:dyDescent="0.2">
      <c r="A28" s="72" t="s">
        <v>383</v>
      </c>
      <c r="B28" s="66" t="s">
        <v>384</v>
      </c>
      <c r="C28" s="67">
        <v>67</v>
      </c>
      <c r="D28" s="67" t="s">
        <v>334</v>
      </c>
      <c r="E28" s="71">
        <v>0.11256082479071999</v>
      </c>
      <c r="F28" s="68">
        <v>38.884644766997702</v>
      </c>
      <c r="G28" s="71">
        <v>0.26376704013739399</v>
      </c>
      <c r="H28" s="68">
        <v>64.094728800611193</v>
      </c>
      <c r="I28" s="71">
        <v>3.8895721942901201E-4</v>
      </c>
      <c r="J28" s="68">
        <v>1.90985485103132</v>
      </c>
      <c r="K28" s="71">
        <v>7.3526477015336406E-2</v>
      </c>
      <c r="L28" s="68">
        <v>52.864782276546997</v>
      </c>
    </row>
    <row r="29" spans="1:12" x14ac:dyDescent="0.2">
      <c r="A29" s="72" t="s">
        <v>385</v>
      </c>
      <c r="B29" s="66" t="s">
        <v>386</v>
      </c>
      <c r="C29" s="67">
        <v>67</v>
      </c>
      <c r="D29" s="67" t="s">
        <v>334</v>
      </c>
      <c r="E29" s="71">
        <v>0.10048951591037</v>
      </c>
      <c r="F29" s="68">
        <v>29.1825821237586</v>
      </c>
      <c r="G29" s="71">
        <v>0.249999999928085</v>
      </c>
      <c r="H29" s="68">
        <v>35.217723453017598</v>
      </c>
      <c r="I29" s="71">
        <v>4.9767401661757096E-4</v>
      </c>
      <c r="J29" s="68">
        <v>2.36822001527884</v>
      </c>
      <c r="K29" s="71">
        <v>5.09708737864078E-2</v>
      </c>
      <c r="L29" s="68">
        <v>46.982429335370497</v>
      </c>
    </row>
    <row r="30" spans="1:12" x14ac:dyDescent="0.2">
      <c r="A30" s="72" t="s">
        <v>387</v>
      </c>
      <c r="B30" s="66" t="s">
        <v>388</v>
      </c>
      <c r="C30" s="67">
        <v>67</v>
      </c>
      <c r="D30" s="67" t="s">
        <v>334</v>
      </c>
      <c r="E30" s="71">
        <v>0.18007345170139299</v>
      </c>
      <c r="F30" s="68">
        <v>65.622612681436195</v>
      </c>
      <c r="G30" s="71">
        <v>0.26944110150513101</v>
      </c>
      <c r="H30" s="68">
        <v>67.608861726508806</v>
      </c>
      <c r="I30" s="71">
        <v>0.19068216622040801</v>
      </c>
      <c r="J30" s="68">
        <v>89.228418640183307</v>
      </c>
      <c r="K30" s="71">
        <v>8.0097087378640797E-2</v>
      </c>
      <c r="L30" s="68">
        <v>54.469060351413297</v>
      </c>
    </row>
    <row r="31" spans="1:12" x14ac:dyDescent="0.2">
      <c r="A31" s="72" t="s">
        <v>389</v>
      </c>
      <c r="B31" s="66" t="s">
        <v>390</v>
      </c>
      <c r="C31" s="67">
        <v>67</v>
      </c>
      <c r="D31" s="67" t="s">
        <v>334</v>
      </c>
      <c r="E31" s="71">
        <v>0.1476633932584</v>
      </c>
      <c r="F31" s="68">
        <v>54.927425515660801</v>
      </c>
      <c r="G31" s="71">
        <v>0.25608351361119103</v>
      </c>
      <c r="H31" s="68">
        <v>56.455309396485902</v>
      </c>
      <c r="I31" s="71">
        <v>4.54190241001299E-2</v>
      </c>
      <c r="J31" s="68">
        <v>61.955691367456097</v>
      </c>
      <c r="K31" s="71">
        <v>0.14148764206388001</v>
      </c>
      <c r="L31" s="68">
        <v>64.553093964858704</v>
      </c>
    </row>
    <row r="32" spans="1:12" x14ac:dyDescent="0.2">
      <c r="A32" s="72" t="s">
        <v>391</v>
      </c>
      <c r="B32" s="66" t="s">
        <v>392</v>
      </c>
      <c r="C32" s="67">
        <v>67</v>
      </c>
      <c r="D32" s="67" t="s">
        <v>334</v>
      </c>
      <c r="E32" s="71">
        <v>0.174460063395702</v>
      </c>
      <c r="F32" s="68">
        <v>64.018334606569894</v>
      </c>
      <c r="G32" s="71">
        <v>0.29903110334085298</v>
      </c>
      <c r="H32" s="68">
        <v>78.533231474407998</v>
      </c>
      <c r="I32" s="71">
        <v>7.0014579417521303E-2</v>
      </c>
      <c r="J32" s="68">
        <v>72.192513368983995</v>
      </c>
      <c r="K32" s="71">
        <v>0.154334507428731</v>
      </c>
      <c r="L32" s="68">
        <v>66.539343009931201</v>
      </c>
    </row>
    <row r="33" spans="1:12" x14ac:dyDescent="0.2">
      <c r="A33" s="72" t="s">
        <v>393</v>
      </c>
      <c r="B33" s="66" t="s">
        <v>394</v>
      </c>
      <c r="C33" s="67">
        <v>67</v>
      </c>
      <c r="D33" s="67" t="s">
        <v>334</v>
      </c>
      <c r="E33" s="71">
        <v>0.17122007023740801</v>
      </c>
      <c r="F33" s="68">
        <v>62.796027501909897</v>
      </c>
      <c r="G33" s="71">
        <v>0.33831254805144301</v>
      </c>
      <c r="H33" s="68">
        <v>84.873949579831901</v>
      </c>
      <c r="I33" s="71">
        <v>4.3568758460979698E-2</v>
      </c>
      <c r="J33" s="68">
        <v>61.191749427043497</v>
      </c>
      <c r="K33" s="71">
        <v>0.13177890419980201</v>
      </c>
      <c r="L33" s="68">
        <v>62.719633307868598</v>
      </c>
    </row>
    <row r="34" spans="1:12" x14ac:dyDescent="0.2">
      <c r="A34" s="72" t="s">
        <v>395</v>
      </c>
      <c r="B34" s="66" t="s">
        <v>396</v>
      </c>
      <c r="C34" s="67">
        <v>67</v>
      </c>
      <c r="D34" s="67" t="s">
        <v>334</v>
      </c>
      <c r="E34" s="71">
        <v>0.105595648630296</v>
      </c>
      <c r="F34" s="68">
        <v>34.14820473644</v>
      </c>
      <c r="G34" s="71">
        <v>0.24108606807155999</v>
      </c>
      <c r="H34" s="68">
        <v>20.473644003055799</v>
      </c>
      <c r="I34" s="71">
        <v>4.5815937272702202E-4</v>
      </c>
      <c r="J34" s="68">
        <v>2.2918258212375902</v>
      </c>
      <c r="K34" s="71">
        <v>7.5242718446601894E-2</v>
      </c>
      <c r="L34" s="68">
        <v>53.552330022918298</v>
      </c>
    </row>
    <row r="35" spans="1:12" x14ac:dyDescent="0.2">
      <c r="A35" s="72" t="s">
        <v>397</v>
      </c>
      <c r="B35" s="66" t="s">
        <v>398</v>
      </c>
      <c r="C35" s="67">
        <v>67</v>
      </c>
      <c r="D35" s="67" t="s">
        <v>334</v>
      </c>
      <c r="E35" s="71">
        <v>6.0506505963812199E-2</v>
      </c>
      <c r="F35" s="68">
        <v>2.7501909854851001</v>
      </c>
      <c r="G35" s="71">
        <v>9.54325108486858E-2</v>
      </c>
      <c r="H35" s="68">
        <v>2.5974025974026</v>
      </c>
      <c r="I35" s="71">
        <v>1.1355507320709899E-3</v>
      </c>
      <c r="J35" s="68">
        <v>5.0420168067226898</v>
      </c>
      <c r="K35" s="71">
        <v>8.4951456310679602E-2</v>
      </c>
      <c r="L35" s="68">
        <v>55.385790679908297</v>
      </c>
    </row>
    <row r="36" spans="1:12" x14ac:dyDescent="0.2">
      <c r="A36" s="72" t="s">
        <v>399</v>
      </c>
      <c r="B36" s="66" t="s">
        <v>400</v>
      </c>
      <c r="C36" s="67">
        <v>67</v>
      </c>
      <c r="D36" s="67" t="s">
        <v>334</v>
      </c>
      <c r="E36" s="71">
        <v>0.132193989760794</v>
      </c>
      <c r="F36" s="68">
        <v>47.5171886936593</v>
      </c>
      <c r="G36" s="71">
        <v>0.249039153665404</v>
      </c>
      <c r="H36" s="68">
        <v>28.189457601222301</v>
      </c>
      <c r="I36" s="71">
        <v>6.76611658785152E-3</v>
      </c>
      <c r="J36" s="68">
        <v>21.925133689839601</v>
      </c>
      <c r="K36" s="71">
        <v>0.14077669902912601</v>
      </c>
      <c r="L36" s="68">
        <v>64.247517188693706</v>
      </c>
    </row>
    <row r="37" spans="1:12" x14ac:dyDescent="0.2">
      <c r="A37" s="72" t="s">
        <v>401</v>
      </c>
      <c r="B37" s="66" t="s">
        <v>402</v>
      </c>
      <c r="C37" s="67">
        <v>67</v>
      </c>
      <c r="D37" s="67" t="s">
        <v>334</v>
      </c>
      <c r="E37" s="71">
        <v>7.2913158607103096E-2</v>
      </c>
      <c r="F37" s="68">
        <v>4.2780748663101598</v>
      </c>
      <c r="G37" s="71">
        <v>0.118146218321713</v>
      </c>
      <c r="H37" s="68">
        <v>3.7433155080213898</v>
      </c>
      <c r="I37" s="71">
        <v>1.07869439280027E-3</v>
      </c>
      <c r="J37" s="68">
        <v>4.7364400305576799</v>
      </c>
      <c r="K37" s="71">
        <v>9.95145631067961E-2</v>
      </c>
      <c r="L37" s="68">
        <v>57.754010695187198</v>
      </c>
    </row>
    <row r="38" spans="1:12" x14ac:dyDescent="0.2">
      <c r="A38" s="72" t="s">
        <v>403</v>
      </c>
      <c r="B38" s="66" t="s">
        <v>404</v>
      </c>
      <c r="C38" s="67">
        <v>67</v>
      </c>
      <c r="D38" s="67" t="s">
        <v>334</v>
      </c>
      <c r="E38" s="71">
        <v>0.13782775653922799</v>
      </c>
      <c r="F38" s="68">
        <v>50.725744843391901</v>
      </c>
      <c r="G38" s="71">
        <v>0.25054881967060499</v>
      </c>
      <c r="H38" s="68">
        <v>44.385026737967898</v>
      </c>
      <c r="I38" s="71">
        <v>3.1866488782029002E-2</v>
      </c>
      <c r="J38" s="68">
        <v>52.4828113063407</v>
      </c>
      <c r="K38" s="71">
        <v>0.13106796116504901</v>
      </c>
      <c r="L38" s="68">
        <v>62.4904507257448</v>
      </c>
    </row>
    <row r="39" spans="1:12" x14ac:dyDescent="0.2">
      <c r="A39" s="72" t="s">
        <v>405</v>
      </c>
      <c r="B39" s="66" t="s">
        <v>406</v>
      </c>
      <c r="C39" s="67">
        <v>67</v>
      </c>
      <c r="D39" s="67" t="s">
        <v>334</v>
      </c>
      <c r="E39" s="71">
        <v>0.13525119476094599</v>
      </c>
      <c r="F39" s="68">
        <v>49.045072574484301</v>
      </c>
      <c r="G39" s="71">
        <v>0.266557613815668</v>
      </c>
      <c r="H39" s="68">
        <v>66.310160427807503</v>
      </c>
      <c r="I39" s="71">
        <v>1.2982378234160799E-2</v>
      </c>
      <c r="J39" s="68">
        <v>33.842627960275003</v>
      </c>
      <c r="K39" s="71">
        <v>0.12621359223301001</v>
      </c>
      <c r="L39" s="68">
        <v>61.879297173414798</v>
      </c>
    </row>
    <row r="40" spans="1:12" x14ac:dyDescent="0.2">
      <c r="A40" s="72" t="s">
        <v>407</v>
      </c>
      <c r="B40" s="66" t="s">
        <v>408</v>
      </c>
      <c r="C40" s="67">
        <v>69</v>
      </c>
      <c r="D40" s="67" t="s">
        <v>334</v>
      </c>
      <c r="E40" s="71">
        <v>0.12499773972776</v>
      </c>
      <c r="F40" s="68">
        <v>33.944954128440401</v>
      </c>
      <c r="G40" s="71">
        <v>0.31303305354623501</v>
      </c>
      <c r="H40" s="68">
        <v>73.394495412843995</v>
      </c>
      <c r="I40" s="71">
        <v>2.5728281579073201E-2</v>
      </c>
      <c r="J40" s="68">
        <v>38.379204892966399</v>
      </c>
      <c r="K40" s="71">
        <v>3.6231884057971099E-2</v>
      </c>
      <c r="L40" s="68">
        <v>33.792048929663601</v>
      </c>
    </row>
    <row r="41" spans="1:12" x14ac:dyDescent="0.2">
      <c r="A41" s="72" t="s">
        <v>409</v>
      </c>
      <c r="B41" s="66" t="s">
        <v>410</v>
      </c>
      <c r="C41" s="67">
        <v>69</v>
      </c>
      <c r="D41" s="67" t="s">
        <v>334</v>
      </c>
      <c r="E41" s="71">
        <v>0.10417620574773601</v>
      </c>
      <c r="F41" s="68">
        <v>20.795107033639098</v>
      </c>
      <c r="G41" s="71">
        <v>0.26813783870244601</v>
      </c>
      <c r="H41" s="68">
        <v>54.434250764525999</v>
      </c>
      <c r="I41" s="71">
        <v>2.6274836511778199E-2</v>
      </c>
      <c r="J41" s="68">
        <v>39.296636085626901</v>
      </c>
      <c r="K41" s="71">
        <v>1.8115942028985501E-2</v>
      </c>
      <c r="L41" s="68">
        <v>24.4648318042813</v>
      </c>
    </row>
    <row r="42" spans="1:12" x14ac:dyDescent="0.2">
      <c r="A42" s="72" t="s">
        <v>411</v>
      </c>
      <c r="B42" s="66" t="s">
        <v>412</v>
      </c>
      <c r="C42" s="67">
        <v>69</v>
      </c>
      <c r="D42" s="67" t="s">
        <v>334</v>
      </c>
      <c r="E42" s="71">
        <v>0.11084707834572601</v>
      </c>
      <c r="F42" s="68">
        <v>26.299694189602398</v>
      </c>
      <c r="G42" s="71">
        <v>0.296420881250748</v>
      </c>
      <c r="H42" s="68">
        <v>67.278287461773701</v>
      </c>
      <c r="I42" s="71">
        <v>2.52507885690385E-2</v>
      </c>
      <c r="J42" s="68">
        <v>37.920489296636099</v>
      </c>
      <c r="K42" s="71">
        <v>1.0869565217391301E-2</v>
      </c>
      <c r="L42" s="68">
        <v>19.4189602446483</v>
      </c>
    </row>
    <row r="43" spans="1:12" x14ac:dyDescent="0.2">
      <c r="A43" s="72" t="s">
        <v>413</v>
      </c>
      <c r="B43" s="66" t="s">
        <v>414</v>
      </c>
      <c r="C43" s="67">
        <v>69</v>
      </c>
      <c r="D43" s="67" t="s">
        <v>334</v>
      </c>
      <c r="E43" s="71">
        <v>0.16663830420915801</v>
      </c>
      <c r="F43" s="68">
        <v>51.834862385321102</v>
      </c>
      <c r="G43" s="71">
        <v>0.46706003564060999</v>
      </c>
      <c r="H43" s="68">
        <v>92.966360856269105</v>
      </c>
      <c r="I43" s="71">
        <v>1.47389349578792E-2</v>
      </c>
      <c r="J43" s="68">
        <v>24.159021406727799</v>
      </c>
      <c r="K43" s="71">
        <v>1.8115942028985501E-2</v>
      </c>
      <c r="L43" s="68">
        <v>24.4648318042813</v>
      </c>
    </row>
    <row r="44" spans="1:12" x14ac:dyDescent="0.2">
      <c r="A44" s="72" t="s">
        <v>415</v>
      </c>
      <c r="B44" s="66" t="s">
        <v>416</v>
      </c>
      <c r="C44" s="67">
        <v>67</v>
      </c>
      <c r="D44" s="67" t="s">
        <v>334</v>
      </c>
      <c r="E44" s="71">
        <v>0.102122257835082</v>
      </c>
      <c r="F44" s="68">
        <v>30.557677616501099</v>
      </c>
      <c r="G44" s="71">
        <v>0.20821150648947501</v>
      </c>
      <c r="H44" s="68">
        <v>11.0771581359817</v>
      </c>
      <c r="I44" s="71">
        <v>7.3883422355577794E-2</v>
      </c>
      <c r="J44" s="68">
        <v>73.3384262796028</v>
      </c>
      <c r="K44" s="71">
        <v>2.4271844660194199E-2</v>
      </c>
      <c r="L44" s="68">
        <v>36.592818945760101</v>
      </c>
    </row>
    <row r="45" spans="1:12" x14ac:dyDescent="0.2">
      <c r="A45" s="72" t="s">
        <v>417</v>
      </c>
      <c r="B45" s="66" t="s">
        <v>418</v>
      </c>
      <c r="C45" s="67">
        <v>67</v>
      </c>
      <c r="D45" s="67" t="s">
        <v>334</v>
      </c>
      <c r="E45" s="71">
        <v>0.13540022942493601</v>
      </c>
      <c r="F45" s="68">
        <v>49.1978609625668</v>
      </c>
      <c r="G45" s="71">
        <v>0.382823905603774</v>
      </c>
      <c r="H45" s="68">
        <v>89.381207028265806</v>
      </c>
      <c r="I45" s="71">
        <v>1.53212247685818E-3</v>
      </c>
      <c r="J45" s="68">
        <v>6.4935064935064899</v>
      </c>
      <c r="K45" s="71">
        <v>2.18446601941748E-2</v>
      </c>
      <c r="L45" s="68">
        <v>34.224598930481299</v>
      </c>
    </row>
    <row r="46" spans="1:12" x14ac:dyDescent="0.2">
      <c r="A46" s="72" t="s">
        <v>419</v>
      </c>
      <c r="B46" s="66" t="s">
        <v>420</v>
      </c>
      <c r="C46" s="67">
        <v>67</v>
      </c>
      <c r="D46" s="67" t="s">
        <v>334</v>
      </c>
      <c r="E46" s="71">
        <v>0.145457731746685</v>
      </c>
      <c r="F46" s="68">
        <v>54.1634835752483</v>
      </c>
      <c r="G46" s="71">
        <v>0.34098262335589702</v>
      </c>
      <c r="H46" s="68">
        <v>85.255920550038198</v>
      </c>
      <c r="I46" s="71">
        <v>9.7281725387258801E-3</v>
      </c>
      <c r="J46" s="68">
        <v>28.418640183346099</v>
      </c>
      <c r="K46" s="71">
        <v>8.5662399345433501E-2</v>
      </c>
      <c r="L46" s="68">
        <v>55.462184873949603</v>
      </c>
    </row>
    <row r="47" spans="1:12" x14ac:dyDescent="0.2">
      <c r="A47" s="72" t="s">
        <v>421</v>
      </c>
      <c r="B47" s="66" t="s">
        <v>422</v>
      </c>
      <c r="C47" s="67">
        <v>67</v>
      </c>
      <c r="D47" s="67" t="s">
        <v>334</v>
      </c>
      <c r="E47" s="71">
        <v>0.11672470879357801</v>
      </c>
      <c r="F47" s="68">
        <v>40.794499618029</v>
      </c>
      <c r="G47" s="71">
        <v>0.27323640782741399</v>
      </c>
      <c r="H47" s="68">
        <v>69.900687547746401</v>
      </c>
      <c r="I47" s="71">
        <v>1.6950001067165799E-3</v>
      </c>
      <c r="J47" s="68">
        <v>6.8754774637127598</v>
      </c>
      <c r="K47" s="71">
        <v>7.5242718446601894E-2</v>
      </c>
      <c r="L47" s="68">
        <v>53.552330022918298</v>
      </c>
    </row>
    <row r="48" spans="1:12" x14ac:dyDescent="0.2">
      <c r="A48" s="72" t="s">
        <v>423</v>
      </c>
      <c r="B48" s="66" t="s">
        <v>424</v>
      </c>
      <c r="C48" s="67">
        <v>67</v>
      </c>
      <c r="D48" s="67" t="s">
        <v>334</v>
      </c>
      <c r="E48" s="71">
        <v>0.10578206059579</v>
      </c>
      <c r="F48" s="68">
        <v>34.300993124522499</v>
      </c>
      <c r="G48" s="71">
        <v>0.25274411661398</v>
      </c>
      <c r="H48" s="68">
        <v>49.732620320855602</v>
      </c>
      <c r="I48" s="71">
        <v>1.4952690568868999E-3</v>
      </c>
      <c r="J48" s="68">
        <v>6.4171122994652396</v>
      </c>
      <c r="K48" s="71">
        <v>6.3106796116504896E-2</v>
      </c>
      <c r="L48" s="68">
        <v>50.190985485103099</v>
      </c>
    </row>
    <row r="49" spans="1:12" x14ac:dyDescent="0.2">
      <c r="A49" s="72" t="s">
        <v>425</v>
      </c>
      <c r="B49" s="66" t="s">
        <v>426</v>
      </c>
      <c r="C49" s="67">
        <v>67</v>
      </c>
      <c r="D49" s="67" t="s">
        <v>334</v>
      </c>
      <c r="E49" s="71">
        <v>0.12535190926905199</v>
      </c>
      <c r="F49" s="68">
        <v>44.308632543926699</v>
      </c>
      <c r="G49" s="71">
        <v>0.26171111804870001</v>
      </c>
      <c r="H49" s="68">
        <v>62.032085561497297</v>
      </c>
      <c r="I49" s="71">
        <v>9.9756777196222599E-3</v>
      </c>
      <c r="J49" s="68">
        <v>29.029793735676101</v>
      </c>
      <c r="K49" s="71">
        <v>0.104368932038835</v>
      </c>
      <c r="L49" s="68">
        <v>58.517952635599698</v>
      </c>
    </row>
    <row r="50" spans="1:12" x14ac:dyDescent="0.2">
      <c r="A50" s="72" t="s">
        <v>427</v>
      </c>
      <c r="B50" s="66" t="s">
        <v>428</v>
      </c>
      <c r="C50" s="67">
        <v>67</v>
      </c>
      <c r="D50" s="67" t="s">
        <v>334</v>
      </c>
      <c r="E50" s="71">
        <v>0.12773855383308499</v>
      </c>
      <c r="F50" s="68">
        <v>45.148968678380399</v>
      </c>
      <c r="G50" s="71">
        <v>0.268389912057244</v>
      </c>
      <c r="H50" s="68">
        <v>67.226890756302495</v>
      </c>
      <c r="I50" s="71">
        <v>1.5311186335214E-2</v>
      </c>
      <c r="J50" s="68">
        <v>37.738731856378898</v>
      </c>
      <c r="K50" s="71">
        <v>9.95145631067961E-2</v>
      </c>
      <c r="L50" s="68">
        <v>57.754010695187198</v>
      </c>
    </row>
    <row r="51" spans="1:12" x14ac:dyDescent="0.2">
      <c r="A51" s="72" t="s">
        <v>429</v>
      </c>
      <c r="B51" s="66" t="s">
        <v>430</v>
      </c>
      <c r="C51" s="67">
        <v>67</v>
      </c>
      <c r="D51" s="67" t="s">
        <v>334</v>
      </c>
      <c r="E51" s="71">
        <v>0.14064998718089999</v>
      </c>
      <c r="F51" s="68">
        <v>52.177234530175703</v>
      </c>
      <c r="G51" s="71">
        <v>0.25439058658236702</v>
      </c>
      <c r="H51" s="68">
        <v>53.781512605042003</v>
      </c>
      <c r="I51" s="71">
        <v>9.7923846690695093E-3</v>
      </c>
      <c r="J51" s="68">
        <v>28.495034377387299</v>
      </c>
      <c r="K51" s="71">
        <v>0.15776699029126201</v>
      </c>
      <c r="L51" s="68">
        <v>67.226890756302495</v>
      </c>
    </row>
    <row r="52" spans="1:12" x14ac:dyDescent="0.2">
      <c r="A52" s="72" t="s">
        <v>431</v>
      </c>
      <c r="B52" s="66" t="s">
        <v>432</v>
      </c>
      <c r="C52" s="67">
        <v>67</v>
      </c>
      <c r="D52" s="67" t="s">
        <v>334</v>
      </c>
      <c r="E52" s="71">
        <v>0.13974454581694301</v>
      </c>
      <c r="F52" s="68">
        <v>51.566080977845701</v>
      </c>
      <c r="G52" s="71">
        <v>0.25219529329118401</v>
      </c>
      <c r="H52" s="68">
        <v>48.281130634071801</v>
      </c>
      <c r="I52" s="71">
        <v>2.38344606645008E-2</v>
      </c>
      <c r="J52" s="68">
        <v>45.912910618792999</v>
      </c>
      <c r="K52" s="71">
        <v>0.14320388349514601</v>
      </c>
      <c r="L52" s="68">
        <v>64.782276546982402</v>
      </c>
    </row>
    <row r="53" spans="1:12" x14ac:dyDescent="0.2">
      <c r="A53" s="72" t="s">
        <v>433</v>
      </c>
      <c r="B53" s="66" t="s">
        <v>434</v>
      </c>
      <c r="C53" s="67">
        <v>67</v>
      </c>
      <c r="D53" s="67" t="s">
        <v>334</v>
      </c>
      <c r="E53" s="71">
        <v>0.13917824946132101</v>
      </c>
      <c r="F53" s="68">
        <v>51.107715813598197</v>
      </c>
      <c r="G53" s="71">
        <v>0.26335758801708797</v>
      </c>
      <c r="H53" s="68">
        <v>63.712757830404897</v>
      </c>
      <c r="I53" s="71">
        <v>2.3109199201827899E-2</v>
      </c>
      <c r="J53" s="68">
        <v>44.843391902215402</v>
      </c>
      <c r="K53" s="71">
        <v>0.13106796116504901</v>
      </c>
      <c r="L53" s="68">
        <v>62.4904507257448</v>
      </c>
    </row>
    <row r="54" spans="1:12" x14ac:dyDescent="0.2">
      <c r="A54" s="72" t="s">
        <v>435</v>
      </c>
      <c r="B54" s="66" t="s">
        <v>436</v>
      </c>
      <c r="C54" s="67">
        <v>67</v>
      </c>
      <c r="D54" s="67" t="s">
        <v>334</v>
      </c>
      <c r="E54" s="71">
        <v>0.131128921658381</v>
      </c>
      <c r="F54" s="68">
        <v>46.6768525592055</v>
      </c>
      <c r="G54" s="71">
        <v>0.25193772078955901</v>
      </c>
      <c r="H54" s="68">
        <v>47.593582887700499</v>
      </c>
      <c r="I54" s="71">
        <v>7.9538985545167494E-3</v>
      </c>
      <c r="J54" s="68">
        <v>24.1405653170359</v>
      </c>
      <c r="K54" s="71">
        <v>0.13349514563106801</v>
      </c>
      <c r="L54" s="68">
        <v>63.025210084033603</v>
      </c>
    </row>
    <row r="55" spans="1:12" x14ac:dyDescent="0.2">
      <c r="A55" s="72" t="s">
        <v>437</v>
      </c>
      <c r="B55" s="66" t="s">
        <v>438</v>
      </c>
      <c r="C55" s="67">
        <v>67</v>
      </c>
      <c r="D55" s="67" t="s">
        <v>334</v>
      </c>
      <c r="E55" s="71">
        <v>0.13293867638078399</v>
      </c>
      <c r="F55" s="68">
        <v>47.899159663865497</v>
      </c>
      <c r="G55" s="71">
        <v>0.255985723883008</v>
      </c>
      <c r="H55" s="68">
        <v>56.073338426279598</v>
      </c>
      <c r="I55" s="71">
        <v>1.4189528560314E-2</v>
      </c>
      <c r="J55" s="68">
        <v>35.9052711993888</v>
      </c>
      <c r="K55" s="71">
        <v>0.12864077669902901</v>
      </c>
      <c r="L55" s="68">
        <v>62.184873949579803</v>
      </c>
    </row>
    <row r="56" spans="1:12" x14ac:dyDescent="0.2">
      <c r="A56" s="72" t="s">
        <v>439</v>
      </c>
      <c r="B56" s="66" t="s">
        <v>440</v>
      </c>
      <c r="C56" s="67">
        <v>67</v>
      </c>
      <c r="D56" s="67" t="s">
        <v>334</v>
      </c>
      <c r="E56" s="71">
        <v>0.163572674528557</v>
      </c>
      <c r="F56" s="68">
        <v>60.733384262796001</v>
      </c>
      <c r="G56" s="71">
        <v>0.27986874476846202</v>
      </c>
      <c r="H56" s="68">
        <v>72.574484339190207</v>
      </c>
      <c r="I56" s="71">
        <v>6.96578367157746E-3</v>
      </c>
      <c r="J56" s="68">
        <v>22.230710466004599</v>
      </c>
      <c r="K56" s="71">
        <v>0.20388349514563101</v>
      </c>
      <c r="L56" s="68">
        <v>72.650878533231506</v>
      </c>
    </row>
    <row r="57" spans="1:12" x14ac:dyDescent="0.2">
      <c r="A57" s="72" t="s">
        <v>441</v>
      </c>
      <c r="B57" s="66" t="s">
        <v>442</v>
      </c>
      <c r="C57" s="67">
        <v>67</v>
      </c>
      <c r="D57" s="67" t="s">
        <v>334</v>
      </c>
      <c r="E57" s="71">
        <v>0.16881971034954499</v>
      </c>
      <c r="F57" s="68">
        <v>62.032085561497297</v>
      </c>
      <c r="G57" s="71">
        <v>0.25</v>
      </c>
      <c r="H57" s="68">
        <v>43.621084797555397</v>
      </c>
      <c r="I57" s="71">
        <v>4.0319465826162502E-3</v>
      </c>
      <c r="J57" s="68">
        <v>15.6608097784568</v>
      </c>
      <c r="K57" s="71">
        <v>0.25242718446601897</v>
      </c>
      <c r="L57" s="68">
        <v>77.005347593582897</v>
      </c>
    </row>
    <row r="58" spans="1:12" x14ac:dyDescent="0.2">
      <c r="A58" s="72" t="s">
        <v>443</v>
      </c>
      <c r="B58" s="66" t="s">
        <v>444</v>
      </c>
      <c r="C58" s="67">
        <v>67</v>
      </c>
      <c r="D58" s="67" t="s">
        <v>334</v>
      </c>
      <c r="E58" s="71">
        <v>0.17336977915207999</v>
      </c>
      <c r="F58" s="68">
        <v>63.636363636363598</v>
      </c>
      <c r="G58" s="71">
        <v>0.25</v>
      </c>
      <c r="H58" s="68">
        <v>43.621084797555397</v>
      </c>
      <c r="I58" s="71">
        <v>3.11904619410509E-3</v>
      </c>
      <c r="J58" s="68">
        <v>11.764705882352899</v>
      </c>
      <c r="K58" s="71">
        <v>0.26699029126213603</v>
      </c>
      <c r="L58" s="68">
        <v>77.769289533995405</v>
      </c>
    </row>
    <row r="59" spans="1:12" x14ac:dyDescent="0.2">
      <c r="A59" s="72" t="s">
        <v>445</v>
      </c>
      <c r="B59" s="66" t="s">
        <v>446</v>
      </c>
      <c r="C59" s="67">
        <v>67</v>
      </c>
      <c r="D59" s="67" t="s">
        <v>334</v>
      </c>
      <c r="E59" s="71">
        <v>0.166951393599715</v>
      </c>
      <c r="F59" s="68">
        <v>61.573720397249801</v>
      </c>
      <c r="G59" s="71">
        <v>0.25</v>
      </c>
      <c r="H59" s="68">
        <v>43.621084797555397</v>
      </c>
      <c r="I59" s="71">
        <v>3.2813652651640102E-3</v>
      </c>
      <c r="J59" s="68">
        <v>12.5286478227655</v>
      </c>
      <c r="K59" s="71">
        <v>0.247572815533981</v>
      </c>
      <c r="L59" s="68">
        <v>76.6233766233766</v>
      </c>
    </row>
    <row r="60" spans="1:12" x14ac:dyDescent="0.2">
      <c r="A60" s="72" t="s">
        <v>447</v>
      </c>
      <c r="B60" s="66" t="s">
        <v>448</v>
      </c>
      <c r="C60" s="67">
        <v>67</v>
      </c>
      <c r="D60" s="67" t="s">
        <v>334</v>
      </c>
      <c r="E60" s="71">
        <v>0.108729378333423</v>
      </c>
      <c r="F60" s="68">
        <v>36.134453781512597</v>
      </c>
      <c r="G60" s="71">
        <v>0.25512418856451602</v>
      </c>
      <c r="H60" s="68">
        <v>55.233002291825798</v>
      </c>
      <c r="I60" s="71">
        <v>2.39183835245585E-3</v>
      </c>
      <c r="J60" s="68">
        <v>9.5492742551566092</v>
      </c>
      <c r="K60" s="71">
        <v>6.8672108083297503E-2</v>
      </c>
      <c r="L60" s="68">
        <v>51.413292589763202</v>
      </c>
    </row>
    <row r="61" spans="1:12" x14ac:dyDescent="0.2">
      <c r="A61" s="72" t="s">
        <v>449</v>
      </c>
      <c r="B61" s="66" t="s">
        <v>450</v>
      </c>
      <c r="C61" s="67">
        <v>67</v>
      </c>
      <c r="D61" s="67" t="s">
        <v>334</v>
      </c>
      <c r="E61" s="71">
        <v>7.5141653468207295E-2</v>
      </c>
      <c r="F61" s="68">
        <v>5.0420168067226898</v>
      </c>
      <c r="G61" s="71">
        <v>0.19182523262927301</v>
      </c>
      <c r="H61" s="68">
        <v>8.9381207028265894</v>
      </c>
      <c r="I61" s="71">
        <v>4.4735141831159196E-3</v>
      </c>
      <c r="J61" s="68">
        <v>16.806722689075599</v>
      </c>
      <c r="K61" s="71">
        <v>2.9126213592233E-2</v>
      </c>
      <c r="L61" s="68">
        <v>40.183346065698998</v>
      </c>
    </row>
    <row r="62" spans="1:12" x14ac:dyDescent="0.2">
      <c r="A62" s="72" t="s">
        <v>451</v>
      </c>
      <c r="B62" s="66" t="s">
        <v>452</v>
      </c>
      <c r="C62" s="67">
        <v>67</v>
      </c>
      <c r="D62" s="67" t="s">
        <v>334</v>
      </c>
      <c r="E62" s="71">
        <v>0.13531167914336201</v>
      </c>
      <c r="F62" s="68">
        <v>49.1214667685256</v>
      </c>
      <c r="G62" s="71">
        <v>0.29871456364541399</v>
      </c>
      <c r="H62" s="68">
        <v>78.3804430863254</v>
      </c>
      <c r="I62" s="71">
        <v>6.1103968930304398E-2</v>
      </c>
      <c r="J62" s="68">
        <v>69.060351413292594</v>
      </c>
      <c r="K62" s="71">
        <v>4.6116504854368898E-2</v>
      </c>
      <c r="L62" s="68">
        <v>45.301757066462898</v>
      </c>
    </row>
    <row r="63" spans="1:12" x14ac:dyDescent="0.2">
      <c r="A63" s="72" t="s">
        <v>453</v>
      </c>
      <c r="B63" s="66" t="s">
        <v>454</v>
      </c>
      <c r="C63" s="67">
        <v>67</v>
      </c>
      <c r="D63" s="67" t="s">
        <v>334</v>
      </c>
      <c r="E63" s="71">
        <v>0.100015271425564</v>
      </c>
      <c r="F63" s="68">
        <v>28.953399541634798</v>
      </c>
      <c r="G63" s="71">
        <v>0.22887633764722401</v>
      </c>
      <c r="H63" s="68">
        <v>15.126050420168101</v>
      </c>
      <c r="I63" s="71">
        <v>3.23345251731584E-2</v>
      </c>
      <c r="J63" s="68">
        <v>52.941176470588204</v>
      </c>
      <c r="K63" s="71">
        <v>3.8834951456310697E-2</v>
      </c>
      <c r="L63" s="68">
        <v>43.621084797555397</v>
      </c>
    </row>
    <row r="64" spans="1:12" x14ac:dyDescent="0.2">
      <c r="A64" s="72" t="s">
        <v>455</v>
      </c>
      <c r="B64" s="66" t="s">
        <v>456</v>
      </c>
      <c r="C64" s="67">
        <v>67</v>
      </c>
      <c r="D64" s="67" t="s">
        <v>334</v>
      </c>
      <c r="E64" s="71">
        <v>0.13294954457236399</v>
      </c>
      <c r="F64" s="68">
        <v>48.051948051948102</v>
      </c>
      <c r="G64" s="71">
        <v>0.32858330249547502</v>
      </c>
      <c r="H64" s="68">
        <v>83.498854087089398</v>
      </c>
      <c r="I64" s="71">
        <v>3.1430379765307201E-2</v>
      </c>
      <c r="J64" s="68">
        <v>52.100840336134503</v>
      </c>
      <c r="K64" s="71">
        <v>3.8834951456310697E-2</v>
      </c>
      <c r="L64" s="68">
        <v>43.621084797555397</v>
      </c>
    </row>
    <row r="65" spans="1:12" x14ac:dyDescent="0.2">
      <c r="A65" s="72" t="s">
        <v>457</v>
      </c>
      <c r="B65" s="66" t="s">
        <v>458</v>
      </c>
      <c r="C65" s="67">
        <v>67</v>
      </c>
      <c r="D65" s="67" t="s">
        <v>334</v>
      </c>
      <c r="E65" s="71">
        <v>6.3427986572873699E-2</v>
      </c>
      <c r="F65" s="68">
        <v>2.9793735676088602</v>
      </c>
      <c r="G65" s="71">
        <v>0.14533157244025199</v>
      </c>
      <c r="H65" s="68">
        <v>5.50038197097021</v>
      </c>
      <c r="I65" s="71">
        <v>3.69025135603928E-3</v>
      </c>
      <c r="J65" s="68">
        <v>14.285714285714301</v>
      </c>
      <c r="K65" s="71">
        <v>4.12621359223301E-2</v>
      </c>
      <c r="L65" s="68">
        <v>44.385026737967898</v>
      </c>
    </row>
    <row r="66" spans="1:12" x14ac:dyDescent="0.2">
      <c r="A66" s="72" t="s">
        <v>459</v>
      </c>
      <c r="B66" s="66" t="s">
        <v>460</v>
      </c>
      <c r="C66" s="67">
        <v>67</v>
      </c>
      <c r="D66" s="67" t="s">
        <v>334</v>
      </c>
      <c r="E66" s="71">
        <v>0.104502375058849</v>
      </c>
      <c r="F66" s="68">
        <v>32.5439266615737</v>
      </c>
      <c r="G66" s="71">
        <v>0.21105100960300099</v>
      </c>
      <c r="H66" s="68">
        <v>11.3063407181054</v>
      </c>
      <c r="I66" s="71">
        <v>5.3687369327695298E-3</v>
      </c>
      <c r="J66" s="68">
        <v>19.1749427043545</v>
      </c>
      <c r="K66" s="71">
        <v>9.7087378640776698E-2</v>
      </c>
      <c r="L66" s="68">
        <v>56.990068754774597</v>
      </c>
    </row>
    <row r="67" spans="1:12" x14ac:dyDescent="0.2">
      <c r="A67" s="72" t="s">
        <v>461</v>
      </c>
      <c r="B67" s="66" t="s">
        <v>462</v>
      </c>
      <c r="C67" s="67">
        <v>67</v>
      </c>
      <c r="D67" s="67" t="s">
        <v>334</v>
      </c>
      <c r="E67" s="71">
        <v>0.136587200570147</v>
      </c>
      <c r="F67" s="68">
        <v>49.9618029029794</v>
      </c>
      <c r="G67" s="71">
        <v>0.21578403598401599</v>
      </c>
      <c r="H67" s="68">
        <v>12.2994652406417</v>
      </c>
      <c r="I67" s="71">
        <v>1.4365915240989E-2</v>
      </c>
      <c r="J67" s="68">
        <v>36.440030557677602</v>
      </c>
      <c r="K67" s="71">
        <v>0.17961165048543701</v>
      </c>
      <c r="L67" s="68">
        <v>70.282658517952598</v>
      </c>
    </row>
    <row r="68" spans="1:12" x14ac:dyDescent="0.2">
      <c r="A68" s="72" t="s">
        <v>463</v>
      </c>
      <c r="B68" s="66" t="s">
        <v>464</v>
      </c>
      <c r="C68" s="67">
        <v>67</v>
      </c>
      <c r="D68" s="67" t="s">
        <v>334</v>
      </c>
      <c r="E68" s="71">
        <v>0.16240530220108901</v>
      </c>
      <c r="F68" s="68">
        <v>60.580595874713502</v>
      </c>
      <c r="G68" s="71">
        <v>0.24433655605653701</v>
      </c>
      <c r="H68" s="68">
        <v>23.071046600458399</v>
      </c>
      <c r="I68" s="71">
        <v>1.2296826274883901E-2</v>
      </c>
      <c r="J68" s="68">
        <v>33.078686019862502</v>
      </c>
      <c r="K68" s="71">
        <v>0.230582524271845</v>
      </c>
      <c r="L68" s="68">
        <v>75.171886936592799</v>
      </c>
    </row>
    <row r="69" spans="1:12" x14ac:dyDescent="0.2">
      <c r="A69" s="72" t="s">
        <v>465</v>
      </c>
      <c r="B69" s="66" t="s">
        <v>466</v>
      </c>
      <c r="C69" s="67">
        <v>67</v>
      </c>
      <c r="D69" s="67" t="s">
        <v>334</v>
      </c>
      <c r="E69" s="71">
        <v>0.16560489154752001</v>
      </c>
      <c r="F69" s="68">
        <v>61.038961038960998</v>
      </c>
      <c r="G69" s="71">
        <v>0.25439058222794803</v>
      </c>
      <c r="H69" s="68">
        <v>53.399541634835799</v>
      </c>
      <c r="I69" s="71">
        <v>4.5600147447085199E-3</v>
      </c>
      <c r="J69" s="68">
        <v>16.959511077158101</v>
      </c>
      <c r="K69" s="71">
        <v>0.237864077669903</v>
      </c>
      <c r="L69" s="68">
        <v>75.630252100840295</v>
      </c>
    </row>
    <row r="70" spans="1:12" x14ac:dyDescent="0.2">
      <c r="A70" s="72" t="s">
        <v>467</v>
      </c>
      <c r="B70" s="66" t="s">
        <v>468</v>
      </c>
      <c r="C70" s="67">
        <v>67</v>
      </c>
      <c r="D70" s="67" t="s">
        <v>334</v>
      </c>
      <c r="E70" s="71">
        <v>0.15441784424957899</v>
      </c>
      <c r="F70" s="68">
        <v>57.372039724980901</v>
      </c>
      <c r="G70" s="71">
        <v>0.26271585055929902</v>
      </c>
      <c r="H70" s="68">
        <v>63.025210084033603</v>
      </c>
      <c r="I70" s="71">
        <v>6.3629249078856701E-3</v>
      </c>
      <c r="J70" s="68">
        <v>20.550038197096999</v>
      </c>
      <c r="K70" s="71">
        <v>0.19417475728155301</v>
      </c>
      <c r="L70" s="68">
        <v>71.886936592818998</v>
      </c>
    </row>
    <row r="71" spans="1:12" x14ac:dyDescent="0.2">
      <c r="A71" s="72" t="s">
        <v>469</v>
      </c>
      <c r="B71" s="66" t="s">
        <v>470</v>
      </c>
      <c r="C71" s="67">
        <v>67</v>
      </c>
      <c r="D71" s="67" t="s">
        <v>334</v>
      </c>
      <c r="E71" s="71">
        <v>0.10440649991387101</v>
      </c>
      <c r="F71" s="68">
        <v>32.391138273491201</v>
      </c>
      <c r="G71" s="71">
        <v>0.25384176260833902</v>
      </c>
      <c r="H71" s="68">
        <v>51.948051948051898</v>
      </c>
      <c r="I71" s="71">
        <v>3.2678708007061401E-2</v>
      </c>
      <c r="J71" s="68">
        <v>53.3231474407945</v>
      </c>
      <c r="K71" s="71">
        <v>2.6699029126213601E-2</v>
      </c>
      <c r="L71" s="68">
        <v>38.197097020626401</v>
      </c>
    </row>
    <row r="72" spans="1:12" x14ac:dyDescent="0.2">
      <c r="A72" s="72" t="s">
        <v>471</v>
      </c>
      <c r="B72" s="66" t="s">
        <v>472</v>
      </c>
      <c r="C72" s="67">
        <v>67</v>
      </c>
      <c r="D72" s="67" t="s">
        <v>334</v>
      </c>
      <c r="E72" s="71">
        <v>0.13217268259364601</v>
      </c>
      <c r="F72" s="68">
        <v>47.440794499618001</v>
      </c>
      <c r="G72" s="71">
        <v>0.24852634085737099</v>
      </c>
      <c r="H72" s="68">
        <v>27.425515660809801</v>
      </c>
      <c r="I72" s="71">
        <v>6.5467435078907496E-2</v>
      </c>
      <c r="J72" s="68">
        <v>70.588235294117695</v>
      </c>
      <c r="K72" s="71">
        <v>8.2524271844660199E-2</v>
      </c>
      <c r="L72" s="68">
        <v>54.927425515660801</v>
      </c>
    </row>
    <row r="73" spans="1:12" x14ac:dyDescent="0.2">
      <c r="A73" s="72" t="s">
        <v>473</v>
      </c>
      <c r="B73" s="66" t="s">
        <v>474</v>
      </c>
      <c r="C73" s="67">
        <v>67</v>
      </c>
      <c r="D73" s="67" t="s">
        <v>334</v>
      </c>
      <c r="E73" s="71">
        <v>0.14545059133832999</v>
      </c>
      <c r="F73" s="68">
        <v>54.087089381207001</v>
      </c>
      <c r="G73" s="71">
        <v>0.249999999978961</v>
      </c>
      <c r="H73" s="68">
        <v>35.523300229182603</v>
      </c>
      <c r="I73" s="71">
        <v>1.88575461855256E-3</v>
      </c>
      <c r="J73" s="68">
        <v>7.4866310160427796</v>
      </c>
      <c r="K73" s="71">
        <v>0.18446601941747601</v>
      </c>
      <c r="L73" s="68">
        <v>70.893812070282706</v>
      </c>
    </row>
    <row r="74" spans="1:12" x14ac:dyDescent="0.2">
      <c r="A74" s="72" t="s">
        <v>475</v>
      </c>
      <c r="B74" s="66" t="s">
        <v>476</v>
      </c>
      <c r="C74" s="67">
        <v>67</v>
      </c>
      <c r="D74" s="67" t="s">
        <v>334</v>
      </c>
      <c r="E74" s="71">
        <v>0.13428313286628599</v>
      </c>
      <c r="F74" s="68">
        <v>48.510313216195598</v>
      </c>
      <c r="G74" s="71">
        <v>0.24999999974321699</v>
      </c>
      <c r="H74" s="68">
        <v>34.682964094728803</v>
      </c>
      <c r="I74" s="71">
        <v>2.3639619624373099E-3</v>
      </c>
      <c r="J74" s="68">
        <v>9.3964858670740998</v>
      </c>
      <c r="K74" s="71">
        <v>0.15048543689320401</v>
      </c>
      <c r="L74" s="68">
        <v>65.851795263560007</v>
      </c>
    </row>
    <row r="75" spans="1:12" x14ac:dyDescent="0.2">
      <c r="A75" s="72" t="s">
        <v>477</v>
      </c>
      <c r="B75" s="66" t="s">
        <v>478</v>
      </c>
      <c r="C75" s="67">
        <v>67</v>
      </c>
      <c r="D75" s="67" t="s">
        <v>334</v>
      </c>
      <c r="E75" s="71">
        <v>0.172150770011499</v>
      </c>
      <c r="F75" s="68">
        <v>63.254392666157401</v>
      </c>
      <c r="G75" s="71">
        <v>0.25475374245461901</v>
      </c>
      <c r="H75" s="68">
        <v>54.469060351413297</v>
      </c>
      <c r="I75" s="71">
        <v>2.14073054439562E-2</v>
      </c>
      <c r="J75" s="68">
        <v>43.086325439266602</v>
      </c>
      <c r="K75" s="71">
        <v>0.240291262135922</v>
      </c>
      <c r="L75" s="68">
        <v>76.165011459129104</v>
      </c>
    </row>
    <row r="76" spans="1:12" x14ac:dyDescent="0.2">
      <c r="A76" s="72" t="s">
        <v>479</v>
      </c>
      <c r="B76" s="66" t="s">
        <v>480</v>
      </c>
      <c r="C76" s="67">
        <v>67</v>
      </c>
      <c r="D76" s="67" t="s">
        <v>334</v>
      </c>
      <c r="E76" s="71">
        <v>0.13068914786073099</v>
      </c>
      <c r="F76" s="68">
        <v>46.447669977081702</v>
      </c>
      <c r="G76" s="71">
        <v>0.23966889797152599</v>
      </c>
      <c r="H76" s="68">
        <v>19.862490450725701</v>
      </c>
      <c r="I76" s="71">
        <v>6.7674776495011803E-3</v>
      </c>
      <c r="J76" s="68">
        <v>22.001527883880801</v>
      </c>
      <c r="K76" s="71">
        <v>0.14563106796116501</v>
      </c>
      <c r="L76" s="68">
        <v>65.240641711229998</v>
      </c>
    </row>
    <row r="77" spans="1:12" x14ac:dyDescent="0.2">
      <c r="A77" s="72" t="s">
        <v>481</v>
      </c>
      <c r="B77" s="66" t="s">
        <v>482</v>
      </c>
      <c r="C77" s="67">
        <v>67</v>
      </c>
      <c r="D77" s="67" t="s">
        <v>334</v>
      </c>
      <c r="E77" s="71">
        <v>0.13458763276406199</v>
      </c>
      <c r="F77" s="68">
        <v>48.739495798319297</v>
      </c>
      <c r="G77" s="71">
        <v>0.245623126858313</v>
      </c>
      <c r="H77" s="68">
        <v>24.216959511077199</v>
      </c>
      <c r="I77" s="71">
        <v>5.2271500746506596E-3</v>
      </c>
      <c r="J77" s="68">
        <v>18.563789152024398</v>
      </c>
      <c r="K77" s="71">
        <v>0.15291262135922301</v>
      </c>
      <c r="L77" s="68">
        <v>66.080977845683705</v>
      </c>
    </row>
    <row r="78" spans="1:12" x14ac:dyDescent="0.2">
      <c r="A78" s="72" t="s">
        <v>483</v>
      </c>
      <c r="B78" s="66" t="s">
        <v>484</v>
      </c>
      <c r="C78" s="67">
        <v>67</v>
      </c>
      <c r="D78" s="67" t="s">
        <v>334</v>
      </c>
      <c r="E78" s="71">
        <v>0.104932558648582</v>
      </c>
      <c r="F78" s="68">
        <v>33.3078686019863</v>
      </c>
      <c r="G78" s="71">
        <v>0.19220590670698401</v>
      </c>
      <c r="H78" s="68">
        <v>9.0145148968678406</v>
      </c>
      <c r="I78" s="71">
        <v>3.6597304038107998E-3</v>
      </c>
      <c r="J78" s="68">
        <v>14.209320091673</v>
      </c>
      <c r="K78" s="71">
        <v>0.118932038834951</v>
      </c>
      <c r="L78" s="68">
        <v>60.351413292589797</v>
      </c>
    </row>
    <row r="79" spans="1:12" x14ac:dyDescent="0.2">
      <c r="A79" s="72" t="s">
        <v>485</v>
      </c>
      <c r="B79" s="66" t="s">
        <v>486</v>
      </c>
      <c r="C79" s="67">
        <v>67</v>
      </c>
      <c r="D79" s="67" t="s">
        <v>334</v>
      </c>
      <c r="E79" s="71">
        <v>0.112920622767606</v>
      </c>
      <c r="F79" s="68">
        <v>39.419404125286498</v>
      </c>
      <c r="G79" s="71">
        <v>0.25044803140587701</v>
      </c>
      <c r="H79" s="68">
        <v>44.003055767761701</v>
      </c>
      <c r="I79" s="71">
        <v>3.3623805862623198E-3</v>
      </c>
      <c r="J79" s="68">
        <v>12.987012987012999</v>
      </c>
      <c r="K79" s="71">
        <v>8.4951456310679602E-2</v>
      </c>
      <c r="L79" s="68">
        <v>55.385790679908297</v>
      </c>
    </row>
    <row r="80" spans="1:12" x14ac:dyDescent="0.2">
      <c r="A80" s="72" t="s">
        <v>487</v>
      </c>
      <c r="B80" s="66" t="s">
        <v>488</v>
      </c>
      <c r="C80" s="67">
        <v>67</v>
      </c>
      <c r="D80" s="67" t="s">
        <v>334</v>
      </c>
      <c r="E80" s="71">
        <v>6.2725311754933205E-2</v>
      </c>
      <c r="F80" s="68">
        <v>2.9029793735676099</v>
      </c>
      <c r="G80" s="71">
        <v>0.102607303446953</v>
      </c>
      <c r="H80" s="68">
        <v>2.9029793735676099</v>
      </c>
      <c r="I80" s="71">
        <v>7.8987289052256399E-3</v>
      </c>
      <c r="J80" s="68">
        <v>23.911382734912099</v>
      </c>
      <c r="K80" s="71">
        <v>7.7669902912621394E-2</v>
      </c>
      <c r="L80" s="68">
        <v>54.2398777692895</v>
      </c>
    </row>
    <row r="81" spans="1:12" x14ac:dyDescent="0.2">
      <c r="A81" s="72" t="s">
        <v>489</v>
      </c>
      <c r="B81" s="66" t="s">
        <v>490</v>
      </c>
      <c r="C81" s="67">
        <v>67</v>
      </c>
      <c r="D81" s="67" t="s">
        <v>334</v>
      </c>
      <c r="E81" s="71">
        <v>0.112594625669601</v>
      </c>
      <c r="F81" s="68">
        <v>39.037433155080201</v>
      </c>
      <c r="G81" s="71">
        <v>0.13913400513193899</v>
      </c>
      <c r="H81" s="68">
        <v>4.8128342245989302</v>
      </c>
      <c r="I81" s="71">
        <v>1.41838524593882E-2</v>
      </c>
      <c r="J81" s="68">
        <v>35.8288770053476</v>
      </c>
      <c r="K81" s="71">
        <v>0.18446601941747601</v>
      </c>
      <c r="L81" s="68">
        <v>70.893812070282706</v>
      </c>
    </row>
    <row r="82" spans="1:12" x14ac:dyDescent="0.2">
      <c r="A82" s="72" t="s">
        <v>491</v>
      </c>
      <c r="B82" s="66" t="s">
        <v>492</v>
      </c>
      <c r="C82" s="67">
        <v>67</v>
      </c>
      <c r="D82" s="67" t="s">
        <v>334</v>
      </c>
      <c r="E82" s="71">
        <v>0.16381083878619701</v>
      </c>
      <c r="F82" s="68">
        <v>60.8097784568373</v>
      </c>
      <c r="G82" s="71">
        <v>0.217455218907943</v>
      </c>
      <c r="H82" s="68">
        <v>13.063407181054201</v>
      </c>
      <c r="I82" s="71">
        <v>1.4268559586571E-2</v>
      </c>
      <c r="J82" s="68">
        <v>36.134453781512597</v>
      </c>
      <c r="K82" s="71">
        <v>0.259708737864078</v>
      </c>
      <c r="L82" s="68">
        <v>77.310924369747895</v>
      </c>
    </row>
    <row r="83" spans="1:12" x14ac:dyDescent="0.2">
      <c r="A83" s="72" t="s">
        <v>493</v>
      </c>
      <c r="B83" s="66" t="s">
        <v>494</v>
      </c>
      <c r="C83" s="67">
        <v>67</v>
      </c>
      <c r="D83" s="67" t="s">
        <v>334</v>
      </c>
      <c r="E83" s="71">
        <v>0.14630509411492701</v>
      </c>
      <c r="F83" s="68">
        <v>54.698242933537102</v>
      </c>
      <c r="G83" s="71">
        <v>0.19744258406637999</v>
      </c>
      <c r="H83" s="68">
        <v>9.9312452253628702</v>
      </c>
      <c r="I83" s="71">
        <v>2.0598911870634701E-2</v>
      </c>
      <c r="J83" s="68">
        <v>42.322383498854101</v>
      </c>
      <c r="K83" s="71">
        <v>0.220873786407767</v>
      </c>
      <c r="L83" s="68">
        <v>74.102368220015293</v>
      </c>
    </row>
    <row r="84" spans="1:12" x14ac:dyDescent="0.2">
      <c r="A84" s="72" t="s">
        <v>495</v>
      </c>
      <c r="B84" s="66" t="s">
        <v>496</v>
      </c>
      <c r="C84" s="67">
        <v>67</v>
      </c>
      <c r="D84" s="67" t="s">
        <v>334</v>
      </c>
      <c r="E84" s="71">
        <v>4.2610070516874597E-3</v>
      </c>
      <c r="F84" s="68">
        <v>7.6394194041252902E-2</v>
      </c>
      <c r="G84" s="71">
        <v>0</v>
      </c>
      <c r="H84" s="68">
        <v>0.458365164247517</v>
      </c>
      <c r="I84" s="71">
        <v>6.4709882496527505E-4</v>
      </c>
      <c r="J84" s="68">
        <v>3.13216195569137</v>
      </c>
      <c r="K84" s="71">
        <v>1.2135922330097099E-2</v>
      </c>
      <c r="L84" s="68">
        <v>25.592055003819699</v>
      </c>
    </row>
    <row r="85" spans="1:12" x14ac:dyDescent="0.2">
      <c r="A85" s="72" t="s">
        <v>497</v>
      </c>
      <c r="B85" s="66" t="s">
        <v>498</v>
      </c>
      <c r="C85" s="67">
        <v>67</v>
      </c>
      <c r="D85" s="67" t="s">
        <v>334</v>
      </c>
      <c r="E85" s="71">
        <v>0.102554817040261</v>
      </c>
      <c r="F85" s="68">
        <v>31.092436974789901</v>
      </c>
      <c r="G85" s="71">
        <v>0.21362037760661401</v>
      </c>
      <c r="H85" s="68">
        <v>11.8411000763942</v>
      </c>
      <c r="I85" s="71">
        <v>1.15198016695102E-2</v>
      </c>
      <c r="J85" s="68">
        <v>31.398013750954899</v>
      </c>
      <c r="K85" s="71">
        <v>8.2524271844660199E-2</v>
      </c>
      <c r="L85" s="68">
        <v>54.927425515660801</v>
      </c>
    </row>
    <row r="86" spans="1:12" x14ac:dyDescent="0.2">
      <c r="A86" s="72" t="s">
        <v>499</v>
      </c>
      <c r="B86" s="66" t="s">
        <v>500</v>
      </c>
      <c r="C86" s="67">
        <v>67</v>
      </c>
      <c r="D86" s="67" t="s">
        <v>334</v>
      </c>
      <c r="E86" s="71">
        <v>0.16800094884821001</v>
      </c>
      <c r="F86" s="68">
        <v>61.802902979373599</v>
      </c>
      <c r="G86" s="71">
        <v>0.234605737221736</v>
      </c>
      <c r="H86" s="68">
        <v>17.0359052711994</v>
      </c>
      <c r="I86" s="71">
        <v>1.69699248568735E-2</v>
      </c>
      <c r="J86" s="68">
        <v>39.801375095492702</v>
      </c>
      <c r="K86" s="71">
        <v>0.25242718446601897</v>
      </c>
      <c r="L86" s="68">
        <v>77.005347593582897</v>
      </c>
    </row>
    <row r="87" spans="1:12" x14ac:dyDescent="0.2">
      <c r="A87" s="72" t="s">
        <v>501</v>
      </c>
      <c r="B87" s="66" t="s">
        <v>502</v>
      </c>
      <c r="C87" s="67">
        <v>67</v>
      </c>
      <c r="D87" s="67" t="s">
        <v>334</v>
      </c>
      <c r="E87" s="71">
        <v>0.14007998919911099</v>
      </c>
      <c r="F87" s="68">
        <v>51.948051948051898</v>
      </c>
      <c r="G87" s="71">
        <v>0.17402901303879401</v>
      </c>
      <c r="H87" s="68">
        <v>7.0282658517952603</v>
      </c>
      <c r="I87" s="71">
        <v>2.2909983684752298E-2</v>
      </c>
      <c r="J87" s="68">
        <v>44.690603514132903</v>
      </c>
      <c r="K87" s="71">
        <v>0.223300970873786</v>
      </c>
      <c r="L87" s="68">
        <v>74.407944996180305</v>
      </c>
    </row>
    <row r="88" spans="1:12" x14ac:dyDescent="0.2">
      <c r="A88" s="72" t="s">
        <v>503</v>
      </c>
      <c r="B88" s="66" t="s">
        <v>504</v>
      </c>
      <c r="C88" s="67">
        <v>67</v>
      </c>
      <c r="D88" s="67" t="s">
        <v>334</v>
      </c>
      <c r="E88" s="71">
        <v>0.181349645279721</v>
      </c>
      <c r="F88" s="68">
        <v>65.851795263560007</v>
      </c>
      <c r="G88" s="71">
        <v>0.32480494748055699</v>
      </c>
      <c r="H88" s="68">
        <v>82.887700534759404</v>
      </c>
      <c r="I88" s="71">
        <v>2.0214862145015701E-2</v>
      </c>
      <c r="J88" s="68">
        <v>41.787624140565299</v>
      </c>
      <c r="K88" s="71">
        <v>0.19902912621359201</v>
      </c>
      <c r="L88" s="68">
        <v>72.192513368983995</v>
      </c>
    </row>
    <row r="89" spans="1:12" x14ac:dyDescent="0.2">
      <c r="A89" s="72" t="s">
        <v>505</v>
      </c>
      <c r="B89" s="66" t="s">
        <v>506</v>
      </c>
      <c r="C89" s="67">
        <v>67</v>
      </c>
      <c r="D89" s="67" t="s">
        <v>334</v>
      </c>
      <c r="E89" s="71">
        <v>0.17046611909442799</v>
      </c>
      <c r="F89" s="68">
        <v>62.414056531703601</v>
      </c>
      <c r="G89" s="71">
        <v>0.32550307845276</v>
      </c>
      <c r="H89" s="68">
        <v>82.964094728800603</v>
      </c>
      <c r="I89" s="71">
        <v>2.5701104073243001E-2</v>
      </c>
      <c r="J89" s="68">
        <v>47.746371275782998</v>
      </c>
      <c r="K89" s="71">
        <v>0.16019417475728201</v>
      </c>
      <c r="L89" s="68">
        <v>67.761650114591305</v>
      </c>
    </row>
    <row r="90" spans="1:12" x14ac:dyDescent="0.2">
      <c r="A90" s="72" t="s">
        <v>507</v>
      </c>
      <c r="B90" s="66" t="s">
        <v>508</v>
      </c>
      <c r="C90" s="67">
        <v>67</v>
      </c>
      <c r="D90" s="67" t="s">
        <v>334</v>
      </c>
      <c r="E90" s="71">
        <v>9.0419182078110005E-2</v>
      </c>
      <c r="F90" s="68">
        <v>17.723453017570701</v>
      </c>
      <c r="G90" s="71">
        <v>0.212910957621152</v>
      </c>
      <c r="H90" s="68">
        <v>11.764705882352899</v>
      </c>
      <c r="I90" s="71">
        <v>7.3757148267701101E-3</v>
      </c>
      <c r="J90" s="68">
        <v>23.071046600458399</v>
      </c>
      <c r="K90" s="71">
        <v>5.09708737864078E-2</v>
      </c>
      <c r="L90" s="68">
        <v>46.982429335370497</v>
      </c>
    </row>
    <row r="91" spans="1:12" x14ac:dyDescent="0.2">
      <c r="A91" s="72" t="s">
        <v>509</v>
      </c>
      <c r="B91" s="66" t="s">
        <v>510</v>
      </c>
      <c r="C91" s="67">
        <v>67</v>
      </c>
      <c r="D91" s="67" t="s">
        <v>334</v>
      </c>
      <c r="E91" s="71">
        <v>0.137479308665546</v>
      </c>
      <c r="F91" s="68">
        <v>50.496562261268103</v>
      </c>
      <c r="G91" s="71">
        <v>0.25713469591271598</v>
      </c>
      <c r="H91" s="68">
        <v>57.754010695187198</v>
      </c>
      <c r="I91" s="71">
        <v>3.3944006782951799E-2</v>
      </c>
      <c r="J91" s="68">
        <v>54.545454545454497</v>
      </c>
      <c r="K91" s="71">
        <v>0.121359223300971</v>
      </c>
      <c r="L91" s="68">
        <v>60.962566844919799</v>
      </c>
    </row>
    <row r="92" spans="1:12" x14ac:dyDescent="0.2">
      <c r="A92" s="72" t="s">
        <v>511</v>
      </c>
      <c r="B92" s="66" t="s">
        <v>512</v>
      </c>
      <c r="C92" s="67">
        <v>67</v>
      </c>
      <c r="D92" s="67" t="s">
        <v>334</v>
      </c>
      <c r="E92" s="71">
        <v>0.117983336306201</v>
      </c>
      <c r="F92" s="68">
        <v>41.329258976317803</v>
      </c>
      <c r="G92" s="71">
        <v>0.25210326474308198</v>
      </c>
      <c r="H92" s="68">
        <v>47.822765469824297</v>
      </c>
      <c r="I92" s="71">
        <v>2.1749656796879398E-2</v>
      </c>
      <c r="J92" s="68">
        <v>43.3919022154316</v>
      </c>
      <c r="K92" s="71">
        <v>8.0097087378640797E-2</v>
      </c>
      <c r="L92" s="68">
        <v>54.469060351413297</v>
      </c>
    </row>
    <row r="93" spans="1:12" x14ac:dyDescent="0.2">
      <c r="A93" s="72" t="s">
        <v>399</v>
      </c>
      <c r="B93" s="66" t="s">
        <v>513</v>
      </c>
      <c r="C93" s="67">
        <v>67</v>
      </c>
      <c r="D93" s="67" t="s">
        <v>334</v>
      </c>
      <c r="E93" s="71">
        <v>0.21514523821266099</v>
      </c>
      <c r="F93" s="68">
        <v>72.192513368983995</v>
      </c>
      <c r="G93" s="71">
        <v>0.35946456763076501</v>
      </c>
      <c r="H93" s="68">
        <v>87.394957983193294</v>
      </c>
      <c r="I93" s="71">
        <v>8.69420207936243E-2</v>
      </c>
      <c r="J93" s="68">
        <v>75.935828877005306</v>
      </c>
      <c r="K93" s="71">
        <v>0.19902912621359201</v>
      </c>
      <c r="L93" s="68">
        <v>72.192513368983995</v>
      </c>
    </row>
    <row r="94" spans="1:12" x14ac:dyDescent="0.2">
      <c r="A94" s="72" t="s">
        <v>514</v>
      </c>
      <c r="B94" s="66" t="s">
        <v>515</v>
      </c>
      <c r="C94" s="67">
        <v>67</v>
      </c>
      <c r="D94" s="67" t="s">
        <v>334</v>
      </c>
      <c r="E94" s="71">
        <v>0.22077540675805299</v>
      </c>
      <c r="F94" s="68">
        <v>73.109243697479002</v>
      </c>
      <c r="G94" s="71">
        <v>0.368599399946408</v>
      </c>
      <c r="H94" s="68">
        <v>88.158899923605802</v>
      </c>
      <c r="I94" s="71">
        <v>0.104406431978237</v>
      </c>
      <c r="J94" s="68">
        <v>78.991596638655494</v>
      </c>
      <c r="K94" s="71">
        <v>0.18932038834951501</v>
      </c>
      <c r="L94" s="68">
        <v>71.352177234530203</v>
      </c>
    </row>
    <row r="95" spans="1:12" x14ac:dyDescent="0.2">
      <c r="A95" s="72" t="s">
        <v>516</v>
      </c>
      <c r="B95" s="66" t="s">
        <v>517</v>
      </c>
      <c r="C95" s="67">
        <v>67</v>
      </c>
      <c r="D95" s="67" t="s">
        <v>334</v>
      </c>
      <c r="E95" s="71">
        <v>0.31136834777723199</v>
      </c>
      <c r="F95" s="68">
        <v>83.498854087089398</v>
      </c>
      <c r="G95" s="71">
        <v>0.505626896653392</v>
      </c>
      <c r="H95" s="68">
        <v>94.881588999236101</v>
      </c>
      <c r="I95" s="71">
        <v>0.26585678745500302</v>
      </c>
      <c r="J95" s="68">
        <v>93.353705118411</v>
      </c>
      <c r="K95" s="71">
        <v>0.16262135922330101</v>
      </c>
      <c r="L95" s="68">
        <v>67.990832696715103</v>
      </c>
    </row>
    <row r="96" spans="1:12" x14ac:dyDescent="0.2">
      <c r="A96" s="72" t="s">
        <v>518</v>
      </c>
      <c r="B96" s="66" t="s">
        <v>519</v>
      </c>
      <c r="C96" s="67">
        <v>67</v>
      </c>
      <c r="D96" s="67" t="s">
        <v>334</v>
      </c>
      <c r="E96" s="71">
        <v>0.26012679845938802</v>
      </c>
      <c r="F96" s="68">
        <v>77.616501145912906</v>
      </c>
      <c r="G96" s="71">
        <v>0.48987778729770798</v>
      </c>
      <c r="H96" s="68">
        <v>94.270435446906006</v>
      </c>
      <c r="I96" s="71">
        <v>0.113318142061039</v>
      </c>
      <c r="J96" s="68">
        <v>80.595874713521795</v>
      </c>
      <c r="K96" s="71">
        <v>0.17718446601941701</v>
      </c>
      <c r="L96" s="68">
        <v>69.900687547746401</v>
      </c>
    </row>
    <row r="97" spans="1:12" x14ac:dyDescent="0.2">
      <c r="A97" s="72" t="s">
        <v>520</v>
      </c>
      <c r="B97" s="66" t="s">
        <v>521</v>
      </c>
      <c r="C97" s="67">
        <v>67</v>
      </c>
      <c r="D97" s="67" t="s">
        <v>334</v>
      </c>
      <c r="E97" s="71">
        <v>0.24569447878285</v>
      </c>
      <c r="F97" s="68">
        <v>76.012223071046606</v>
      </c>
      <c r="G97" s="71">
        <v>0.40813189763672297</v>
      </c>
      <c r="H97" s="68">
        <v>91.061879297173405</v>
      </c>
      <c r="I97" s="71">
        <v>0.14933988822639099</v>
      </c>
      <c r="J97" s="68">
        <v>85.408708938120697</v>
      </c>
      <c r="K97" s="71">
        <v>0.17961165048543701</v>
      </c>
      <c r="L97" s="68">
        <v>70.282658517952598</v>
      </c>
    </row>
    <row r="98" spans="1:12" x14ac:dyDescent="0.2">
      <c r="A98" s="72" t="s">
        <v>522</v>
      </c>
      <c r="B98" s="66" t="s">
        <v>523</v>
      </c>
      <c r="C98" s="67">
        <v>67</v>
      </c>
      <c r="D98" s="67" t="s">
        <v>334</v>
      </c>
      <c r="E98" s="71">
        <v>0.21696167581964701</v>
      </c>
      <c r="F98" s="68">
        <v>72.574484339190207</v>
      </c>
      <c r="G98" s="71">
        <v>0.41357285522300102</v>
      </c>
      <c r="H98" s="68">
        <v>91.749427043544699</v>
      </c>
      <c r="I98" s="71">
        <v>5.2846152818462999E-2</v>
      </c>
      <c r="J98" s="68">
        <v>65.087853323147399</v>
      </c>
      <c r="K98" s="71">
        <v>0.18446601941747601</v>
      </c>
      <c r="L98" s="68">
        <v>70.893812070282706</v>
      </c>
    </row>
    <row r="99" spans="1:12" x14ac:dyDescent="0.2">
      <c r="A99" s="72" t="s">
        <v>524</v>
      </c>
      <c r="B99" s="66" t="s">
        <v>525</v>
      </c>
      <c r="C99" s="67">
        <v>67</v>
      </c>
      <c r="D99" s="67" t="s">
        <v>334</v>
      </c>
      <c r="E99" s="71">
        <v>0.158105723343545</v>
      </c>
      <c r="F99" s="68">
        <v>59.052711993888501</v>
      </c>
      <c r="G99" s="71">
        <v>0.28583908711021799</v>
      </c>
      <c r="H99" s="68">
        <v>74.789915966386602</v>
      </c>
      <c r="I99" s="71">
        <v>2.1002354765077901E-2</v>
      </c>
      <c r="J99" s="68">
        <v>42.857142857142897</v>
      </c>
      <c r="K99" s="71">
        <v>0.16747572815534001</v>
      </c>
      <c r="L99" s="68">
        <v>68.449197860962599</v>
      </c>
    </row>
    <row r="100" spans="1:12" x14ac:dyDescent="0.2">
      <c r="A100" s="72" t="s">
        <v>526</v>
      </c>
      <c r="B100" s="66" t="s">
        <v>527</v>
      </c>
      <c r="C100" s="67">
        <v>67</v>
      </c>
      <c r="D100" s="67" t="s">
        <v>334</v>
      </c>
      <c r="E100" s="71">
        <v>0.16125587975095901</v>
      </c>
      <c r="F100" s="68">
        <v>60.198624904507298</v>
      </c>
      <c r="G100" s="71">
        <v>0.26106044647544302</v>
      </c>
      <c r="H100" s="68">
        <v>60.962566844919799</v>
      </c>
      <c r="I100" s="71">
        <v>0.120765445204619</v>
      </c>
      <c r="J100" s="68">
        <v>81.5889992360581</v>
      </c>
      <c r="K100" s="71">
        <v>0.101941747572816</v>
      </c>
      <c r="L100" s="68">
        <v>58.288770053475901</v>
      </c>
    </row>
    <row r="101" spans="1:12" x14ac:dyDescent="0.2">
      <c r="A101" s="72" t="s">
        <v>528</v>
      </c>
      <c r="B101" s="66" t="s">
        <v>529</v>
      </c>
      <c r="C101" s="67">
        <v>67</v>
      </c>
      <c r="D101" s="67" t="s">
        <v>334</v>
      </c>
      <c r="E101" s="71">
        <v>0.18781649136795001</v>
      </c>
      <c r="F101" s="68">
        <v>67.150496562261296</v>
      </c>
      <c r="G101" s="71">
        <v>0.32400407141876297</v>
      </c>
      <c r="H101" s="68">
        <v>82.734912146676805</v>
      </c>
      <c r="I101" s="71">
        <v>7.1969674529746203E-2</v>
      </c>
      <c r="J101" s="68">
        <v>72.727272727272705</v>
      </c>
      <c r="K101" s="71">
        <v>0.16747572815534001</v>
      </c>
      <c r="L101" s="68">
        <v>68.449197860962599</v>
      </c>
    </row>
    <row r="102" spans="1:12" x14ac:dyDescent="0.2">
      <c r="A102" s="72" t="s">
        <v>530</v>
      </c>
      <c r="B102" s="66" t="s">
        <v>531</v>
      </c>
      <c r="C102" s="67">
        <v>67</v>
      </c>
      <c r="D102" s="67" t="s">
        <v>334</v>
      </c>
      <c r="E102" s="71">
        <v>0.150694772039839</v>
      </c>
      <c r="F102" s="68">
        <v>55.996944232238398</v>
      </c>
      <c r="G102" s="71">
        <v>0.23612043887304701</v>
      </c>
      <c r="H102" s="68">
        <v>17.723453017570701</v>
      </c>
      <c r="I102" s="71">
        <v>9.6531976348182592E-3</v>
      </c>
      <c r="J102" s="68">
        <v>28.113063407181102</v>
      </c>
      <c r="K102" s="71">
        <v>0.206310679611651</v>
      </c>
      <c r="L102" s="68">
        <v>72.956455309396503</v>
      </c>
    </row>
    <row r="103" spans="1:12" x14ac:dyDescent="0.2">
      <c r="A103" s="72" t="s">
        <v>532</v>
      </c>
      <c r="B103" s="66" t="s">
        <v>533</v>
      </c>
      <c r="C103" s="67">
        <v>67</v>
      </c>
      <c r="D103" s="67" t="s">
        <v>334</v>
      </c>
      <c r="E103" s="71">
        <v>0.166273552037769</v>
      </c>
      <c r="F103" s="68">
        <v>61.420932009167302</v>
      </c>
      <c r="G103" s="71">
        <v>0.26262293263660302</v>
      </c>
      <c r="H103" s="68">
        <v>62.872421695951097</v>
      </c>
      <c r="I103" s="71">
        <v>4.4450150661170099E-2</v>
      </c>
      <c r="J103" s="68">
        <v>61.7265087853323</v>
      </c>
      <c r="K103" s="71">
        <v>0.19174757281553401</v>
      </c>
      <c r="L103" s="68">
        <v>71.6577540106952</v>
      </c>
    </row>
    <row r="104" spans="1:12" x14ac:dyDescent="0.2">
      <c r="A104" s="72" t="s">
        <v>534</v>
      </c>
      <c r="B104" s="66" t="s">
        <v>535</v>
      </c>
      <c r="C104" s="67">
        <v>67</v>
      </c>
      <c r="D104" s="67" t="s">
        <v>334</v>
      </c>
      <c r="E104" s="71">
        <v>0.203751388207734</v>
      </c>
      <c r="F104" s="68">
        <v>70.435446906035097</v>
      </c>
      <c r="G104" s="71">
        <v>0.26670628532303597</v>
      </c>
      <c r="H104" s="68">
        <v>66.539343009931201</v>
      </c>
      <c r="I104" s="71">
        <v>0.157654675416672</v>
      </c>
      <c r="J104" s="68">
        <v>86.249045072574503</v>
      </c>
      <c r="K104" s="71">
        <v>0.18689320388349501</v>
      </c>
      <c r="L104" s="68">
        <v>71.046600458365205</v>
      </c>
    </row>
    <row r="105" spans="1:12" x14ac:dyDescent="0.2">
      <c r="A105" s="72" t="s">
        <v>536</v>
      </c>
      <c r="B105" s="66" t="s">
        <v>537</v>
      </c>
      <c r="C105" s="67">
        <v>66</v>
      </c>
      <c r="D105" s="67" t="s">
        <v>334</v>
      </c>
      <c r="E105" s="71">
        <v>0.17704344566168001</v>
      </c>
      <c r="F105" s="68">
        <v>48.256880733945003</v>
      </c>
      <c r="G105" s="71">
        <v>0.27291676464828102</v>
      </c>
      <c r="H105" s="68">
        <v>82.568807339449506</v>
      </c>
      <c r="I105" s="71">
        <v>0.15874407631553999</v>
      </c>
      <c r="J105" s="68">
        <v>84.954128440367001</v>
      </c>
      <c r="K105" s="71">
        <v>9.9469496021220294E-2</v>
      </c>
      <c r="L105" s="68">
        <v>34.678899082568797</v>
      </c>
    </row>
    <row r="106" spans="1:12" x14ac:dyDescent="0.2">
      <c r="A106" s="72" t="s">
        <v>538</v>
      </c>
      <c r="B106" s="66" t="s">
        <v>539</v>
      </c>
      <c r="C106" s="67">
        <v>67</v>
      </c>
      <c r="D106" s="67" t="s">
        <v>334</v>
      </c>
      <c r="E106" s="71">
        <v>0.19260497240632199</v>
      </c>
      <c r="F106" s="68">
        <v>68.525592055003798</v>
      </c>
      <c r="G106" s="71">
        <v>0.330484448498781</v>
      </c>
      <c r="H106" s="68">
        <v>84.110007639419393</v>
      </c>
      <c r="I106" s="71">
        <v>0.152670274545427</v>
      </c>
      <c r="J106" s="68">
        <v>85.867074102368207</v>
      </c>
      <c r="K106" s="71">
        <v>9.4660194174757295E-2</v>
      </c>
      <c r="L106" s="68">
        <v>56.760886172650899</v>
      </c>
    </row>
    <row r="107" spans="1:12" x14ac:dyDescent="0.2">
      <c r="A107" s="72" t="s">
        <v>540</v>
      </c>
      <c r="B107" s="66" t="s">
        <v>541</v>
      </c>
      <c r="C107" s="67">
        <v>67</v>
      </c>
      <c r="D107" s="67" t="s">
        <v>334</v>
      </c>
      <c r="E107" s="71">
        <v>9.0865425703978597E-2</v>
      </c>
      <c r="F107" s="68">
        <v>18.181818181818201</v>
      </c>
      <c r="G107" s="71">
        <v>0.224166368301041</v>
      </c>
      <c r="H107" s="68">
        <v>14.285714285714301</v>
      </c>
      <c r="I107" s="71">
        <v>3.8721170946816798E-2</v>
      </c>
      <c r="J107" s="68">
        <v>57.754010695187198</v>
      </c>
      <c r="K107" s="71">
        <v>9.7087378640776795E-3</v>
      </c>
      <c r="L107" s="68">
        <v>23.605805958747101</v>
      </c>
    </row>
    <row r="108" spans="1:12" x14ac:dyDescent="0.2">
      <c r="A108" s="72" t="s">
        <v>542</v>
      </c>
      <c r="B108" s="66" t="s">
        <v>543</v>
      </c>
      <c r="C108" s="67">
        <v>67</v>
      </c>
      <c r="D108" s="67" t="s">
        <v>334</v>
      </c>
      <c r="E108" s="71">
        <v>5.1534433869119302E-2</v>
      </c>
      <c r="F108" s="68">
        <v>1.6042780748663099</v>
      </c>
      <c r="G108" s="71">
        <v>0.14456560840944799</v>
      </c>
      <c r="H108" s="68">
        <v>5.2711993888464503</v>
      </c>
      <c r="I108" s="71">
        <v>3.2895533383192898E-4</v>
      </c>
      <c r="J108" s="68">
        <v>1.3750954927425501</v>
      </c>
      <c r="K108" s="71">
        <v>9.7087378640776795E-3</v>
      </c>
      <c r="L108" s="68">
        <v>23.605805958747101</v>
      </c>
    </row>
    <row r="109" spans="1:12" x14ac:dyDescent="0.2">
      <c r="A109" s="72" t="s">
        <v>544</v>
      </c>
      <c r="B109" s="66" t="s">
        <v>545</v>
      </c>
      <c r="C109" s="67">
        <v>67</v>
      </c>
      <c r="D109" s="67" t="s">
        <v>334</v>
      </c>
      <c r="E109" s="71">
        <v>9.2431031182055798E-2</v>
      </c>
      <c r="F109" s="68">
        <v>20.550038197096999</v>
      </c>
      <c r="G109" s="71">
        <v>0.24999998560654901</v>
      </c>
      <c r="H109" s="68">
        <v>32.391138273491201</v>
      </c>
      <c r="I109" s="71">
        <v>5.94078813404431E-4</v>
      </c>
      <c r="J109" s="68">
        <v>2.5974025974026</v>
      </c>
      <c r="K109" s="71">
        <v>2.6699029126213601E-2</v>
      </c>
      <c r="L109" s="68">
        <v>38.197097020626401</v>
      </c>
    </row>
    <row r="110" spans="1:12" x14ac:dyDescent="0.2">
      <c r="A110" s="72" t="s">
        <v>546</v>
      </c>
      <c r="B110" s="66" t="s">
        <v>547</v>
      </c>
      <c r="C110" s="67">
        <v>67</v>
      </c>
      <c r="D110" s="67" t="s">
        <v>334</v>
      </c>
      <c r="E110" s="71">
        <v>7.3818450730427601E-2</v>
      </c>
      <c r="F110" s="68">
        <v>4.6600458365164297</v>
      </c>
      <c r="G110" s="71">
        <v>0.21629525163066199</v>
      </c>
      <c r="H110" s="68">
        <v>12.605042016806699</v>
      </c>
      <c r="I110" s="71">
        <v>5.1601005606208301E-3</v>
      </c>
      <c r="J110" s="68">
        <v>18.4110007639419</v>
      </c>
      <c r="K110" s="71">
        <v>0</v>
      </c>
      <c r="L110" s="68">
        <v>13.445378151260501</v>
      </c>
    </row>
    <row r="111" spans="1:12" x14ac:dyDescent="0.2">
      <c r="A111" s="72" t="s">
        <v>548</v>
      </c>
      <c r="B111" s="66" t="s">
        <v>549</v>
      </c>
      <c r="C111" s="67">
        <v>67</v>
      </c>
      <c r="D111" s="67" t="s">
        <v>334</v>
      </c>
      <c r="E111" s="71">
        <v>7.8274624316738595E-2</v>
      </c>
      <c r="F111" s="68">
        <v>5.5767761650114602</v>
      </c>
      <c r="G111" s="71">
        <v>0.23325631916848699</v>
      </c>
      <c r="H111" s="68">
        <v>16.577540106951901</v>
      </c>
      <c r="I111" s="71">
        <v>1.5675537817292399E-3</v>
      </c>
      <c r="J111" s="68">
        <v>6.5699006875477499</v>
      </c>
      <c r="K111" s="71">
        <v>0</v>
      </c>
      <c r="L111" s="68">
        <v>13.445378151260501</v>
      </c>
    </row>
    <row r="112" spans="1:12" x14ac:dyDescent="0.2">
      <c r="A112" s="72" t="s">
        <v>399</v>
      </c>
      <c r="B112" s="66" t="s">
        <v>550</v>
      </c>
      <c r="C112" s="67">
        <v>69</v>
      </c>
      <c r="D112" s="67" t="s">
        <v>334</v>
      </c>
      <c r="E112" s="71">
        <v>0.116078098005218</v>
      </c>
      <c r="F112" s="68">
        <v>29.663608562691099</v>
      </c>
      <c r="G112" s="71">
        <v>0.257738398089286</v>
      </c>
      <c r="H112" s="68">
        <v>45.718654434250801</v>
      </c>
      <c r="I112" s="71">
        <v>8.6872707520571496E-2</v>
      </c>
      <c r="J112" s="68">
        <v>77.370030581039799</v>
      </c>
      <c r="K112" s="71">
        <v>3.6231884057971002E-3</v>
      </c>
      <c r="L112" s="68">
        <v>15.4434250764526</v>
      </c>
    </row>
    <row r="113" spans="1:12" x14ac:dyDescent="0.2">
      <c r="A113" s="72" t="s">
        <v>551</v>
      </c>
      <c r="B113" s="66" t="s">
        <v>552</v>
      </c>
      <c r="C113" s="67">
        <v>67</v>
      </c>
      <c r="D113" s="67" t="s">
        <v>334</v>
      </c>
      <c r="E113" s="71">
        <v>5.0163228359522499E-2</v>
      </c>
      <c r="F113" s="68">
        <v>1.4514896867838001</v>
      </c>
      <c r="G113" s="71">
        <v>0.136472391828418</v>
      </c>
      <c r="H113" s="68">
        <v>4.5836516424751697</v>
      </c>
      <c r="I113" s="71">
        <v>1.40172932501498E-2</v>
      </c>
      <c r="J113" s="68">
        <v>35.599694423223802</v>
      </c>
      <c r="K113" s="71">
        <v>0</v>
      </c>
      <c r="L113" s="68">
        <v>13.445378151260501</v>
      </c>
    </row>
    <row r="114" spans="1:12" x14ac:dyDescent="0.2">
      <c r="A114" s="72" t="s">
        <v>553</v>
      </c>
      <c r="B114" s="66" t="s">
        <v>554</v>
      </c>
      <c r="C114" s="67">
        <v>69</v>
      </c>
      <c r="D114" s="67" t="s">
        <v>334</v>
      </c>
      <c r="E114" s="71">
        <v>9.4197915149399597E-2</v>
      </c>
      <c r="F114" s="68">
        <v>12.0795107033639</v>
      </c>
      <c r="G114" s="71">
        <v>0.25</v>
      </c>
      <c r="H114" s="68">
        <v>36.544342507645297</v>
      </c>
      <c r="I114" s="71">
        <v>3.6082382018219898E-3</v>
      </c>
      <c r="J114" s="68">
        <v>6.2691131498470902</v>
      </c>
      <c r="K114" s="71">
        <v>2.8985507246376802E-2</v>
      </c>
      <c r="L114" s="68">
        <v>29.816513761467899</v>
      </c>
    </row>
    <row r="115" spans="1:12" x14ac:dyDescent="0.2">
      <c r="A115" s="72" t="s">
        <v>555</v>
      </c>
      <c r="B115" s="66" t="s">
        <v>556</v>
      </c>
      <c r="C115" s="67">
        <v>69</v>
      </c>
      <c r="D115" s="67" t="s">
        <v>334</v>
      </c>
      <c r="E115" s="71">
        <v>9.7360283573362003E-2</v>
      </c>
      <c r="F115" s="68">
        <v>15.1376146788991</v>
      </c>
      <c r="G115" s="71">
        <v>0.26128328569279402</v>
      </c>
      <c r="H115" s="68">
        <v>50.4587155963303</v>
      </c>
      <c r="I115" s="71">
        <v>1.9927999809900902E-2</v>
      </c>
      <c r="J115" s="68">
        <v>29.510703363914399</v>
      </c>
      <c r="K115" s="71">
        <v>1.0869565217391301E-2</v>
      </c>
      <c r="L115" s="68">
        <v>19.4189602446483</v>
      </c>
    </row>
    <row r="116" spans="1:12" x14ac:dyDescent="0.2">
      <c r="A116" s="72" t="s">
        <v>557</v>
      </c>
      <c r="B116" s="66" t="s">
        <v>558</v>
      </c>
      <c r="C116" s="67">
        <v>69</v>
      </c>
      <c r="D116" s="67" t="s">
        <v>334</v>
      </c>
      <c r="E116" s="71">
        <v>9.3652315118057494E-2</v>
      </c>
      <c r="F116" s="68">
        <v>11.1620795107034</v>
      </c>
      <c r="G116" s="71">
        <v>0.24999999989664101</v>
      </c>
      <c r="H116" s="68">
        <v>26.299694189602398</v>
      </c>
      <c r="I116" s="71">
        <v>5.5946266169516496E-3</v>
      </c>
      <c r="J116" s="68">
        <v>9.1743119266054993</v>
      </c>
      <c r="K116" s="71">
        <v>2.5362318840579701E-2</v>
      </c>
      <c r="L116" s="68">
        <v>27.9816513761468</v>
      </c>
    </row>
    <row r="117" spans="1:12" x14ac:dyDescent="0.2">
      <c r="A117" s="72" t="s">
        <v>559</v>
      </c>
      <c r="B117" s="66" t="s">
        <v>560</v>
      </c>
      <c r="C117" s="67">
        <v>69</v>
      </c>
      <c r="D117" s="67" t="s">
        <v>334</v>
      </c>
      <c r="E117" s="71">
        <v>9.4783026674879103E-2</v>
      </c>
      <c r="F117" s="68">
        <v>12.8440366972477</v>
      </c>
      <c r="G117" s="71">
        <v>0.24859230265556601</v>
      </c>
      <c r="H117" s="68">
        <v>18.348623853210999</v>
      </c>
      <c r="I117" s="71">
        <v>2.4887212151679598E-2</v>
      </c>
      <c r="J117" s="68">
        <v>37.155963302752298</v>
      </c>
      <c r="K117" s="71">
        <v>1.0869565217391301E-2</v>
      </c>
      <c r="L117" s="68">
        <v>19.4189602446483</v>
      </c>
    </row>
    <row r="118" spans="1:12" x14ac:dyDescent="0.2">
      <c r="A118" s="72" t="s">
        <v>561</v>
      </c>
      <c r="B118" s="66" t="s">
        <v>562</v>
      </c>
      <c r="C118" s="67">
        <v>69</v>
      </c>
      <c r="D118" s="67" t="s">
        <v>334</v>
      </c>
      <c r="E118" s="71">
        <v>8.89721821187206E-2</v>
      </c>
      <c r="F118" s="68">
        <v>8.5626911314984699</v>
      </c>
      <c r="G118" s="71">
        <v>0.25132576761945202</v>
      </c>
      <c r="H118" s="68">
        <v>38.379204892966399</v>
      </c>
      <c r="I118" s="71">
        <v>1.09802511352161E-3</v>
      </c>
      <c r="J118" s="68">
        <v>2.59938837920489</v>
      </c>
      <c r="K118" s="71">
        <v>1.4492753623188401E-2</v>
      </c>
      <c r="L118" s="68">
        <v>22.0183486238532</v>
      </c>
    </row>
    <row r="119" spans="1:12" x14ac:dyDescent="0.2">
      <c r="A119" s="72" t="s">
        <v>563</v>
      </c>
      <c r="B119" s="66" t="s">
        <v>564</v>
      </c>
      <c r="C119" s="67">
        <v>69</v>
      </c>
      <c r="D119" s="67" t="s">
        <v>334</v>
      </c>
      <c r="E119" s="71">
        <v>9.4629316653756401E-2</v>
      </c>
      <c r="F119" s="68">
        <v>12.6911314984709</v>
      </c>
      <c r="G119" s="71">
        <v>0.25359328558343402</v>
      </c>
      <c r="H119" s="68">
        <v>40.978593272171302</v>
      </c>
      <c r="I119" s="71">
        <v>2.6671475972038099E-2</v>
      </c>
      <c r="J119" s="68">
        <v>39.755351681957201</v>
      </c>
      <c r="K119" s="71">
        <v>3.6231884057971002E-3</v>
      </c>
      <c r="L119" s="68">
        <v>15.4434250764526</v>
      </c>
    </row>
    <row r="120" spans="1:12" x14ac:dyDescent="0.2">
      <c r="A120" s="72" t="s">
        <v>565</v>
      </c>
      <c r="B120" s="66" t="s">
        <v>566</v>
      </c>
      <c r="C120" s="67">
        <v>70</v>
      </c>
      <c r="D120" s="67" t="s">
        <v>334</v>
      </c>
      <c r="E120" s="71">
        <v>0.13053082067357799</v>
      </c>
      <c r="F120" s="68">
        <v>39.432485322896298</v>
      </c>
      <c r="G120" s="71">
        <v>0.34593056824027102</v>
      </c>
      <c r="H120" s="68">
        <v>46.379647749510802</v>
      </c>
      <c r="I120" s="71">
        <v>2.58206239391932E-2</v>
      </c>
      <c r="J120" s="68">
        <v>64.285714285714306</v>
      </c>
      <c r="K120" s="71">
        <v>1.9841269841269899E-2</v>
      </c>
      <c r="L120" s="68">
        <v>65.459882583170298</v>
      </c>
    </row>
    <row r="121" spans="1:12" x14ac:dyDescent="0.2">
      <c r="A121" s="72" t="s">
        <v>567</v>
      </c>
      <c r="B121" s="66" t="s">
        <v>568</v>
      </c>
      <c r="C121" s="67">
        <v>69</v>
      </c>
      <c r="D121" s="67" t="s">
        <v>334</v>
      </c>
      <c r="E121" s="71">
        <v>0.242884091588978</v>
      </c>
      <c r="F121" s="68">
        <v>70.183486238532097</v>
      </c>
      <c r="G121" s="71">
        <v>0.25</v>
      </c>
      <c r="H121" s="68">
        <v>36.544342507645297</v>
      </c>
      <c r="I121" s="71">
        <v>0.45691314433215302</v>
      </c>
      <c r="J121" s="68">
        <v>98.470948012232398</v>
      </c>
      <c r="K121" s="71">
        <v>2.1739130434782601E-2</v>
      </c>
      <c r="L121" s="68">
        <v>26.146788990825701</v>
      </c>
    </row>
    <row r="122" spans="1:12" x14ac:dyDescent="0.2">
      <c r="A122" s="72" t="s">
        <v>569</v>
      </c>
      <c r="B122" s="66" t="s">
        <v>570</v>
      </c>
      <c r="C122" s="67">
        <v>69</v>
      </c>
      <c r="D122" s="67" t="s">
        <v>334</v>
      </c>
      <c r="E122" s="71">
        <v>0.105867068546475</v>
      </c>
      <c r="F122" s="68">
        <v>22.629969418960201</v>
      </c>
      <c r="G122" s="71">
        <v>0.26769591537048099</v>
      </c>
      <c r="H122" s="68">
        <v>53.975535168195698</v>
      </c>
      <c r="I122" s="71">
        <v>3.9035725051554199E-2</v>
      </c>
      <c r="J122" s="68">
        <v>53.363914373088697</v>
      </c>
      <c r="K122" s="71">
        <v>1.0869565217391301E-2</v>
      </c>
      <c r="L122" s="68">
        <v>19.4189602446483</v>
      </c>
    </row>
    <row r="123" spans="1:12" x14ac:dyDescent="0.2">
      <c r="A123" s="72" t="s">
        <v>571</v>
      </c>
      <c r="B123" s="66" t="s">
        <v>572</v>
      </c>
      <c r="C123" s="67">
        <v>70</v>
      </c>
      <c r="D123" s="67" t="s">
        <v>334</v>
      </c>
      <c r="E123" s="71">
        <v>0.162555146323584</v>
      </c>
      <c r="F123" s="68">
        <v>59.7847358121331</v>
      </c>
      <c r="G123" s="71">
        <v>0.42785437864211301</v>
      </c>
      <c r="H123" s="68">
        <v>81.604696673189807</v>
      </c>
      <c r="I123" s="71">
        <v>3.9969790487369698E-2</v>
      </c>
      <c r="J123" s="68">
        <v>72.994129158512706</v>
      </c>
      <c r="K123" s="71">
        <v>1.9841269841269899E-2</v>
      </c>
      <c r="L123" s="68">
        <v>65.459882583170298</v>
      </c>
    </row>
    <row r="124" spans="1:12" x14ac:dyDescent="0.2">
      <c r="A124" s="72" t="s">
        <v>573</v>
      </c>
      <c r="B124" s="66" t="s">
        <v>574</v>
      </c>
      <c r="C124" s="67">
        <v>70</v>
      </c>
      <c r="D124" s="67" t="s">
        <v>334</v>
      </c>
      <c r="E124" s="71">
        <v>0.12554980551245701</v>
      </c>
      <c r="F124" s="68">
        <v>32.778864970645799</v>
      </c>
      <c r="G124" s="71">
        <v>0.34448144076423398</v>
      </c>
      <c r="H124" s="68">
        <v>45.107632093933503</v>
      </c>
      <c r="I124" s="71">
        <v>1.6294959900120799E-2</v>
      </c>
      <c r="J124" s="68">
        <v>52.2504892367906</v>
      </c>
      <c r="K124" s="71">
        <v>1.58730158730159E-2</v>
      </c>
      <c r="L124" s="68">
        <v>62.133072407044999</v>
      </c>
    </row>
    <row r="125" spans="1:12" x14ac:dyDescent="0.2">
      <c r="A125" s="72" t="s">
        <v>575</v>
      </c>
      <c r="B125" s="66" t="s">
        <v>576</v>
      </c>
      <c r="C125" s="67">
        <v>67</v>
      </c>
      <c r="D125" s="67" t="s">
        <v>334</v>
      </c>
      <c r="E125" s="71">
        <v>8.3315675916020696E-2</v>
      </c>
      <c r="F125" s="68">
        <v>7.4866310160427796</v>
      </c>
      <c r="G125" s="71">
        <v>0.242136463314334</v>
      </c>
      <c r="H125" s="68">
        <v>21.2375859434683</v>
      </c>
      <c r="I125" s="71">
        <v>7.8105644337285304E-3</v>
      </c>
      <c r="J125" s="68">
        <v>23.834988540870899</v>
      </c>
      <c r="K125" s="71">
        <v>0</v>
      </c>
      <c r="L125" s="68">
        <v>13.445378151260501</v>
      </c>
    </row>
    <row r="126" spans="1:12" x14ac:dyDescent="0.2">
      <c r="A126" s="72" t="s">
        <v>577</v>
      </c>
      <c r="B126" s="66" t="s">
        <v>578</v>
      </c>
      <c r="C126" s="67">
        <v>67</v>
      </c>
      <c r="D126" s="67" t="s">
        <v>334</v>
      </c>
      <c r="E126" s="71">
        <v>9.2056377941639594E-2</v>
      </c>
      <c r="F126" s="68">
        <v>19.938884644767001</v>
      </c>
      <c r="G126" s="71">
        <v>0.24844129773791199</v>
      </c>
      <c r="H126" s="68">
        <v>27.272727272727298</v>
      </c>
      <c r="I126" s="71">
        <v>2.28734671549677E-2</v>
      </c>
      <c r="J126" s="68">
        <v>44.614209320091703</v>
      </c>
      <c r="K126" s="71">
        <v>4.8543689320388397E-3</v>
      </c>
      <c r="L126" s="68">
        <v>19.633307868602</v>
      </c>
    </row>
    <row r="127" spans="1:12" x14ac:dyDescent="0.2">
      <c r="A127" s="72" t="s">
        <v>579</v>
      </c>
      <c r="B127" s="66" t="s">
        <v>580</v>
      </c>
      <c r="C127" s="67">
        <v>67</v>
      </c>
      <c r="D127" s="67" t="s">
        <v>334</v>
      </c>
      <c r="E127" s="71">
        <v>0.104565574691312</v>
      </c>
      <c r="F127" s="68">
        <v>32.620320855614999</v>
      </c>
      <c r="G127" s="71">
        <v>0.28664045289027301</v>
      </c>
      <c r="H127" s="68">
        <v>75.095492742551599</v>
      </c>
      <c r="I127" s="71">
        <v>2.4629086717642398E-2</v>
      </c>
      <c r="J127" s="68">
        <v>46.6768525592055</v>
      </c>
      <c r="K127" s="71">
        <v>2.4271844660194199E-3</v>
      </c>
      <c r="L127" s="68">
        <v>17.723453017570701</v>
      </c>
    </row>
    <row r="128" spans="1:12" x14ac:dyDescent="0.2">
      <c r="A128" s="72" t="s">
        <v>581</v>
      </c>
      <c r="B128" s="66" t="s">
        <v>582</v>
      </c>
      <c r="C128" s="67">
        <v>67</v>
      </c>
      <c r="D128" s="67" t="s">
        <v>334</v>
      </c>
      <c r="E128" s="71">
        <v>0.123381198024481</v>
      </c>
      <c r="F128" s="68">
        <v>43.621084797555397</v>
      </c>
      <c r="G128" s="71">
        <v>0.29531240999493602</v>
      </c>
      <c r="H128" s="68">
        <v>77.463712757830393</v>
      </c>
      <c r="I128" s="71">
        <v>6.7549630680448405E-2</v>
      </c>
      <c r="J128" s="68">
        <v>71.046600458365205</v>
      </c>
      <c r="K128" s="71">
        <v>7.2815533980582596E-3</v>
      </c>
      <c r="L128" s="68">
        <v>21.543162719633301</v>
      </c>
    </row>
    <row r="129" spans="1:12" x14ac:dyDescent="0.2">
      <c r="A129" s="72" t="s">
        <v>583</v>
      </c>
      <c r="B129" s="66" t="s">
        <v>584</v>
      </c>
      <c r="C129" s="67">
        <v>67</v>
      </c>
      <c r="D129" s="67" t="s">
        <v>334</v>
      </c>
      <c r="E129" s="71">
        <v>0.14017278699656799</v>
      </c>
      <c r="F129" s="68">
        <v>52.024446142093197</v>
      </c>
      <c r="G129" s="71">
        <v>0.25493940989580999</v>
      </c>
      <c r="H129" s="68">
        <v>54.698242933537102</v>
      </c>
      <c r="I129" s="71">
        <v>0.15829739769583701</v>
      </c>
      <c r="J129" s="68">
        <v>86.401833460657002</v>
      </c>
      <c r="K129" s="71">
        <v>7.2815533980582596E-3</v>
      </c>
      <c r="L129" s="68">
        <v>21.543162719633301</v>
      </c>
    </row>
    <row r="130" spans="1:12" x14ac:dyDescent="0.2">
      <c r="A130" s="72" t="s">
        <v>585</v>
      </c>
      <c r="B130" s="66" t="s">
        <v>586</v>
      </c>
      <c r="C130" s="67">
        <v>69</v>
      </c>
      <c r="D130" s="67" t="s">
        <v>334</v>
      </c>
      <c r="E130" s="71">
        <v>9.6156985510988696E-2</v>
      </c>
      <c r="F130" s="68">
        <v>13.6085626911315</v>
      </c>
      <c r="G130" s="71">
        <v>0.25</v>
      </c>
      <c r="H130" s="68">
        <v>36.544342507645297</v>
      </c>
      <c r="I130" s="71">
        <v>1.67318260981833E-2</v>
      </c>
      <c r="J130" s="68">
        <v>26.299694189602398</v>
      </c>
      <c r="K130" s="71">
        <v>2.1739130434782601E-2</v>
      </c>
      <c r="L130" s="68">
        <v>26.146788990825701</v>
      </c>
    </row>
    <row r="131" spans="1:12" x14ac:dyDescent="0.2">
      <c r="A131" s="72" t="s">
        <v>587</v>
      </c>
      <c r="B131" s="66" t="s">
        <v>588</v>
      </c>
      <c r="C131" s="67">
        <v>69</v>
      </c>
      <c r="D131" s="67" t="s">
        <v>334</v>
      </c>
      <c r="E131" s="71">
        <v>0.15567504721147901</v>
      </c>
      <c r="F131" s="68">
        <v>48.776758409785899</v>
      </c>
      <c r="G131" s="71">
        <v>0.25883845078356899</v>
      </c>
      <c r="H131" s="68">
        <v>46.941896024464803</v>
      </c>
      <c r="I131" s="71">
        <v>0.19369393722768</v>
      </c>
      <c r="J131" s="68">
        <v>91.437308868501503</v>
      </c>
      <c r="K131" s="71">
        <v>1.4492753623188401E-2</v>
      </c>
      <c r="L131" s="68">
        <v>22.0183486238532</v>
      </c>
    </row>
    <row r="132" spans="1:12" x14ac:dyDescent="0.2">
      <c r="A132" s="72" t="s">
        <v>589</v>
      </c>
      <c r="B132" s="66" t="s">
        <v>590</v>
      </c>
      <c r="C132" s="67">
        <v>69</v>
      </c>
      <c r="D132" s="67" t="s">
        <v>334</v>
      </c>
      <c r="E132" s="71">
        <v>0.119975168564801</v>
      </c>
      <c r="F132" s="68">
        <v>31.345565749235501</v>
      </c>
      <c r="G132" s="71">
        <v>0.31658635589624301</v>
      </c>
      <c r="H132" s="68">
        <v>74.617737003058096</v>
      </c>
      <c r="I132" s="71">
        <v>3.2469584580767999E-2</v>
      </c>
      <c r="J132" s="68">
        <v>45.565749235474001</v>
      </c>
      <c r="K132" s="71">
        <v>1.0869565217391301E-2</v>
      </c>
      <c r="L132" s="68">
        <v>19.4189602446483</v>
      </c>
    </row>
    <row r="133" spans="1:12" x14ac:dyDescent="0.2">
      <c r="A133" s="72" t="s">
        <v>591</v>
      </c>
      <c r="B133" s="66" t="s">
        <v>592</v>
      </c>
      <c r="C133" s="67">
        <v>69</v>
      </c>
      <c r="D133" s="67" t="s">
        <v>334</v>
      </c>
      <c r="E133" s="71">
        <v>0.111836662660767</v>
      </c>
      <c r="F133" s="68">
        <v>26.911314984709499</v>
      </c>
      <c r="G133" s="71">
        <v>0.27233134918732699</v>
      </c>
      <c r="H133" s="68">
        <v>57.492354740061202</v>
      </c>
      <c r="I133" s="71">
        <v>4.14395083601918E-2</v>
      </c>
      <c r="J133" s="68">
        <v>55.3516819571865</v>
      </c>
      <c r="K133" s="71">
        <v>2.1739130434782601E-2</v>
      </c>
      <c r="L133" s="68">
        <v>26.146788990825701</v>
      </c>
    </row>
    <row r="134" spans="1:12" x14ac:dyDescent="0.2">
      <c r="A134" s="72" t="s">
        <v>593</v>
      </c>
      <c r="B134" s="66" t="s">
        <v>594</v>
      </c>
      <c r="C134" s="67">
        <v>69</v>
      </c>
      <c r="D134" s="67" t="s">
        <v>334</v>
      </c>
      <c r="E134" s="71">
        <v>9.9878794413274796E-2</v>
      </c>
      <c r="F134" s="68">
        <v>17.584097859327201</v>
      </c>
      <c r="G134" s="71">
        <v>0.25672004847729901</v>
      </c>
      <c r="H134" s="68">
        <v>44.801223241590201</v>
      </c>
      <c r="I134" s="71">
        <v>2.8423581139337101E-2</v>
      </c>
      <c r="J134" s="68">
        <v>41.590214067278303</v>
      </c>
      <c r="K134" s="71">
        <v>1.4492753623188401E-2</v>
      </c>
      <c r="L134" s="68">
        <v>22.0183486238532</v>
      </c>
    </row>
    <row r="135" spans="1:12" x14ac:dyDescent="0.2">
      <c r="A135" s="72" t="s">
        <v>595</v>
      </c>
      <c r="B135" s="66" t="s">
        <v>596</v>
      </c>
      <c r="C135" s="67">
        <v>69</v>
      </c>
      <c r="D135" s="67" t="s">
        <v>334</v>
      </c>
      <c r="E135" s="71">
        <v>0.15551641039167999</v>
      </c>
      <c r="F135" s="68">
        <v>48.470948012232398</v>
      </c>
      <c r="G135" s="71">
        <v>0.281412630469835</v>
      </c>
      <c r="H135" s="68">
        <v>61.773700305810401</v>
      </c>
      <c r="I135" s="71">
        <v>0.16339747027042301</v>
      </c>
      <c r="J135" s="68">
        <v>89.143730886850193</v>
      </c>
      <c r="K135" s="71">
        <v>2.1739130434782601E-2</v>
      </c>
      <c r="L135" s="68">
        <v>26.146788990825701</v>
      </c>
    </row>
    <row r="136" spans="1:12" x14ac:dyDescent="0.2">
      <c r="A136" s="72" t="s">
        <v>597</v>
      </c>
      <c r="B136" s="66" t="s">
        <v>598</v>
      </c>
      <c r="C136" s="67">
        <v>69</v>
      </c>
      <c r="D136" s="67" t="s">
        <v>334</v>
      </c>
      <c r="E136" s="71">
        <v>0.21059680839383599</v>
      </c>
      <c r="F136" s="68">
        <v>63.302752293578003</v>
      </c>
      <c r="G136" s="71">
        <v>0.42100748055299098</v>
      </c>
      <c r="H136" s="68">
        <v>90.061162079510694</v>
      </c>
      <c r="I136" s="71">
        <v>0.189043814193735</v>
      </c>
      <c r="J136" s="68">
        <v>90.978593272171295</v>
      </c>
      <c r="K136" s="71">
        <v>2.1739130434782601E-2</v>
      </c>
      <c r="L136" s="68">
        <v>26.146788990825701</v>
      </c>
    </row>
    <row r="137" spans="1:12" x14ac:dyDescent="0.2">
      <c r="A137" s="72" t="s">
        <v>599</v>
      </c>
      <c r="B137" s="66" t="s">
        <v>600</v>
      </c>
      <c r="C137" s="67">
        <v>69</v>
      </c>
      <c r="D137" s="67" t="s">
        <v>334</v>
      </c>
      <c r="E137" s="71">
        <v>0.11205526151869501</v>
      </c>
      <c r="F137" s="68">
        <v>27.217125382262999</v>
      </c>
      <c r="G137" s="71">
        <v>0.30486114790500901</v>
      </c>
      <c r="H137" s="68">
        <v>70.336391437308905</v>
      </c>
      <c r="I137" s="71">
        <v>2.4058259839481701E-2</v>
      </c>
      <c r="J137" s="68">
        <v>35.932721712538203</v>
      </c>
      <c r="K137" s="71">
        <v>7.2463768115942099E-3</v>
      </c>
      <c r="L137" s="68">
        <v>17.125382262996901</v>
      </c>
    </row>
    <row r="138" spans="1:12" x14ac:dyDescent="0.2">
      <c r="A138" s="72" t="s">
        <v>601</v>
      </c>
      <c r="B138" s="66" t="s">
        <v>602</v>
      </c>
      <c r="C138" s="67">
        <v>70</v>
      </c>
      <c r="D138" s="67" t="s">
        <v>334</v>
      </c>
      <c r="E138" s="71">
        <v>0.12851351706776501</v>
      </c>
      <c r="F138" s="68">
        <v>36.790606653620401</v>
      </c>
      <c r="G138" s="71">
        <v>0.33333333126731701</v>
      </c>
      <c r="H138" s="68">
        <v>19.178082191780799</v>
      </c>
      <c r="I138" s="71">
        <v>3.6334204062961499E-2</v>
      </c>
      <c r="J138" s="68">
        <v>71.624266144814101</v>
      </c>
      <c r="K138" s="71">
        <v>1.58730158730159E-2</v>
      </c>
      <c r="L138" s="68">
        <v>62.133072407044999</v>
      </c>
    </row>
    <row r="139" spans="1:12" x14ac:dyDescent="0.2">
      <c r="A139" s="72" t="s">
        <v>603</v>
      </c>
      <c r="B139" s="66" t="s">
        <v>604</v>
      </c>
      <c r="C139" s="67">
        <v>69</v>
      </c>
      <c r="D139" s="67" t="s">
        <v>334</v>
      </c>
      <c r="E139" s="71">
        <v>0.107592006610064</v>
      </c>
      <c r="F139" s="68">
        <v>23.241590214067301</v>
      </c>
      <c r="G139" s="71">
        <v>0.28367246210268299</v>
      </c>
      <c r="H139" s="68">
        <v>62.691131498471002</v>
      </c>
      <c r="I139" s="71">
        <v>2.0987615698522599E-2</v>
      </c>
      <c r="J139" s="68">
        <v>31.039755351682</v>
      </c>
      <c r="K139" s="71">
        <v>1.8115942028985501E-2</v>
      </c>
      <c r="L139" s="68">
        <v>24.4648318042813</v>
      </c>
    </row>
    <row r="140" spans="1:12" x14ac:dyDescent="0.2">
      <c r="A140" s="72" t="s">
        <v>605</v>
      </c>
      <c r="B140" s="66" t="s">
        <v>606</v>
      </c>
      <c r="C140" s="67">
        <v>69</v>
      </c>
      <c r="D140" s="67" t="s">
        <v>334</v>
      </c>
      <c r="E140" s="71">
        <v>9.8669571469445799E-2</v>
      </c>
      <c r="F140" s="68">
        <v>15.749235474006101</v>
      </c>
      <c r="G140" s="71">
        <v>0.24997597493704199</v>
      </c>
      <c r="H140" s="68">
        <v>19.4189602446483</v>
      </c>
      <c r="I140" s="71">
        <v>3.1539985848107598E-2</v>
      </c>
      <c r="J140" s="68">
        <v>44.6483180428135</v>
      </c>
      <c r="K140" s="71">
        <v>1.4492753623188401E-2</v>
      </c>
      <c r="L140" s="68">
        <v>22.0183486238532</v>
      </c>
    </row>
    <row r="141" spans="1:12" x14ac:dyDescent="0.2">
      <c r="A141" s="72" t="s">
        <v>607</v>
      </c>
      <c r="B141" s="66" t="s">
        <v>608</v>
      </c>
      <c r="C141" s="67">
        <v>70</v>
      </c>
      <c r="D141" s="67" t="s">
        <v>334</v>
      </c>
      <c r="E141" s="71">
        <v>0.11235946100913601</v>
      </c>
      <c r="F141" s="68">
        <v>9.0998043052837598</v>
      </c>
      <c r="G141" s="71">
        <v>0.308118777193924</v>
      </c>
      <c r="H141" s="68">
        <v>9.0998043052837598</v>
      </c>
      <c r="I141" s="71">
        <v>9.1183359922136203E-3</v>
      </c>
      <c r="J141" s="68">
        <v>37.573385518591003</v>
      </c>
      <c r="K141" s="71">
        <v>1.9841269841269899E-2</v>
      </c>
      <c r="L141" s="68">
        <v>65.459882583170298</v>
      </c>
    </row>
    <row r="142" spans="1:12" x14ac:dyDescent="0.2">
      <c r="A142" s="72" t="s">
        <v>609</v>
      </c>
      <c r="B142" s="66" t="s">
        <v>610</v>
      </c>
      <c r="C142" s="67">
        <v>70</v>
      </c>
      <c r="D142" s="67" t="s">
        <v>334</v>
      </c>
      <c r="E142" s="71">
        <v>1.69897005373091E-2</v>
      </c>
      <c r="F142" s="68">
        <v>0.58708414872798398</v>
      </c>
      <c r="G142" s="71">
        <v>1.6543802246189999E-2</v>
      </c>
      <c r="H142" s="68">
        <v>0.78277886497064597</v>
      </c>
      <c r="I142" s="71">
        <v>1.8552283492721301E-2</v>
      </c>
      <c r="J142" s="68">
        <v>55.4794520547945</v>
      </c>
      <c r="K142" s="71">
        <v>1.58730158730159E-2</v>
      </c>
      <c r="L142" s="68">
        <v>62.133072407044999</v>
      </c>
    </row>
    <row r="143" spans="1:12" x14ac:dyDescent="0.2">
      <c r="A143" s="72" t="s">
        <v>611</v>
      </c>
      <c r="B143" s="66" t="s">
        <v>612</v>
      </c>
      <c r="C143" s="67">
        <v>70</v>
      </c>
      <c r="D143" s="67" t="s">
        <v>334</v>
      </c>
      <c r="E143" s="71">
        <v>0.15726510504508001</v>
      </c>
      <c r="F143" s="68">
        <v>57.925636007827798</v>
      </c>
      <c r="G143" s="71">
        <v>0.33211212001838097</v>
      </c>
      <c r="H143" s="68">
        <v>15.7534246575342</v>
      </c>
      <c r="I143" s="71">
        <v>0.103968909402573</v>
      </c>
      <c r="J143" s="68">
        <v>86.301369863013704</v>
      </c>
      <c r="K143" s="71">
        <v>3.5714285714285803E-2</v>
      </c>
      <c r="L143" s="68">
        <v>72.504892367906095</v>
      </c>
    </row>
    <row r="144" spans="1:12" x14ac:dyDescent="0.2">
      <c r="A144" s="72" t="s">
        <v>613</v>
      </c>
      <c r="B144" s="66" t="s">
        <v>614</v>
      </c>
      <c r="C144" s="67">
        <v>70</v>
      </c>
      <c r="D144" s="67" t="s">
        <v>334</v>
      </c>
      <c r="E144" s="71">
        <v>0.122900228273991</v>
      </c>
      <c r="F144" s="68">
        <v>28.2778864970646</v>
      </c>
      <c r="G144" s="71">
        <v>0.27611578876348603</v>
      </c>
      <c r="H144" s="68">
        <v>6.5557729941291596</v>
      </c>
      <c r="I144" s="71">
        <v>1.3219816693407599E-2</v>
      </c>
      <c r="J144" s="68">
        <v>47.553816046966702</v>
      </c>
      <c r="K144" s="71">
        <v>7.9365079365079402E-2</v>
      </c>
      <c r="L144" s="68">
        <v>77.495107632093905</v>
      </c>
    </row>
    <row r="145" spans="1:12" x14ac:dyDescent="0.2">
      <c r="A145" s="72" t="s">
        <v>615</v>
      </c>
      <c r="B145" s="66" t="s">
        <v>616</v>
      </c>
      <c r="C145" s="67">
        <v>70</v>
      </c>
      <c r="D145" s="67" t="s">
        <v>334</v>
      </c>
      <c r="E145" s="71">
        <v>0.176242458813335</v>
      </c>
      <c r="F145" s="68">
        <v>65.2641878669276</v>
      </c>
      <c r="G145" s="71">
        <v>0.37177747886460399</v>
      </c>
      <c r="H145" s="68">
        <v>63.1115459882583</v>
      </c>
      <c r="I145" s="71">
        <v>6.56800563055598E-2</v>
      </c>
      <c r="J145" s="68">
        <v>80.039138943248503</v>
      </c>
      <c r="K145" s="71">
        <v>9.1269841269841306E-2</v>
      </c>
      <c r="L145" s="68">
        <v>78.082191780821901</v>
      </c>
    </row>
    <row r="146" spans="1:12" x14ac:dyDescent="0.2">
      <c r="A146" s="72" t="s">
        <v>617</v>
      </c>
      <c r="B146" s="66" t="s">
        <v>618</v>
      </c>
      <c r="C146" s="67">
        <v>70</v>
      </c>
      <c r="D146" s="67" t="s">
        <v>334</v>
      </c>
      <c r="E146" s="71">
        <v>0.123754145294801</v>
      </c>
      <c r="F146" s="68">
        <v>29.549902152641899</v>
      </c>
      <c r="G146" s="71">
        <v>0.33828221868781</v>
      </c>
      <c r="H146" s="68">
        <v>37.866927592955001</v>
      </c>
      <c r="I146" s="71">
        <v>9.1706933870705099E-3</v>
      </c>
      <c r="J146" s="68">
        <v>37.866927592955001</v>
      </c>
      <c r="K146" s="71">
        <v>2.3809523809523801E-2</v>
      </c>
      <c r="L146" s="68">
        <v>67.514677103718199</v>
      </c>
    </row>
    <row r="147" spans="1:12" x14ac:dyDescent="0.2">
      <c r="A147" s="72" t="s">
        <v>619</v>
      </c>
      <c r="B147" s="66" t="s">
        <v>620</v>
      </c>
      <c r="C147" s="67">
        <v>70</v>
      </c>
      <c r="D147" s="67" t="s">
        <v>334</v>
      </c>
      <c r="E147" s="71">
        <v>7.8214314734993094E-3</v>
      </c>
      <c r="F147" s="68">
        <v>0.39138943248532299</v>
      </c>
      <c r="G147" s="71">
        <v>0</v>
      </c>
      <c r="H147" s="68">
        <v>0.39138943248532299</v>
      </c>
      <c r="I147" s="71">
        <v>3.6230245792280699E-3</v>
      </c>
      <c r="J147" s="68">
        <v>14.7749510763209</v>
      </c>
      <c r="K147" s="71">
        <v>1.9841269841269899E-2</v>
      </c>
      <c r="L147" s="68">
        <v>65.459882583170298</v>
      </c>
    </row>
    <row r="148" spans="1:12" x14ac:dyDescent="0.2">
      <c r="A148" s="72" t="s">
        <v>621</v>
      </c>
      <c r="B148" s="66" t="s">
        <v>622</v>
      </c>
      <c r="C148" s="67">
        <v>70</v>
      </c>
      <c r="D148" s="67" t="s">
        <v>334</v>
      </c>
      <c r="E148" s="71">
        <v>6.7635002540864901E-3</v>
      </c>
      <c r="F148" s="68">
        <v>0.29354207436399199</v>
      </c>
      <c r="G148" s="71">
        <v>0</v>
      </c>
      <c r="H148" s="68">
        <v>0.39138943248532299</v>
      </c>
      <c r="I148" s="71">
        <v>4.4174848892435904E-3</v>
      </c>
      <c r="J148" s="68">
        <v>19.667318982387499</v>
      </c>
      <c r="K148" s="71">
        <v>1.58730158730159E-2</v>
      </c>
      <c r="L148" s="68">
        <v>62.133072407044999</v>
      </c>
    </row>
    <row r="149" spans="1:12" x14ac:dyDescent="0.2">
      <c r="A149" s="72" t="s">
        <v>623</v>
      </c>
      <c r="B149" s="66" t="s">
        <v>624</v>
      </c>
      <c r="C149" s="67">
        <v>70</v>
      </c>
      <c r="D149" s="67" t="s">
        <v>334</v>
      </c>
      <c r="E149" s="71">
        <v>8.8722764594301104E-2</v>
      </c>
      <c r="F149" s="68">
        <v>3.1311154598825799</v>
      </c>
      <c r="G149" s="71">
        <v>0.22492666605074799</v>
      </c>
      <c r="H149" s="68">
        <v>4.40313111545988</v>
      </c>
      <c r="I149" s="71">
        <v>2.5368611859139498E-2</v>
      </c>
      <c r="J149" s="68">
        <v>63.992172211350301</v>
      </c>
      <c r="K149" s="71">
        <v>1.58730158730159E-2</v>
      </c>
      <c r="L149" s="68">
        <v>62.133072407044999</v>
      </c>
    </row>
    <row r="150" spans="1:12" x14ac:dyDescent="0.2">
      <c r="A150" s="72" t="s">
        <v>625</v>
      </c>
      <c r="B150" s="66" t="s">
        <v>626</v>
      </c>
      <c r="C150" s="67">
        <v>70</v>
      </c>
      <c r="D150" s="67" t="s">
        <v>334</v>
      </c>
      <c r="E150" s="71">
        <v>0.117959001812301</v>
      </c>
      <c r="F150" s="68">
        <v>19.960861056751501</v>
      </c>
      <c r="G150" s="71">
        <v>0.29203967905796802</v>
      </c>
      <c r="H150" s="68">
        <v>7.6320939334637998</v>
      </c>
      <c r="I150" s="71">
        <v>4.5964310505918898E-2</v>
      </c>
      <c r="J150" s="68">
        <v>75.048923679060707</v>
      </c>
      <c r="K150" s="71">
        <v>1.58730158730159E-2</v>
      </c>
      <c r="L150" s="68">
        <v>62.133072407044999</v>
      </c>
    </row>
    <row r="151" spans="1:12" x14ac:dyDescent="0.2">
      <c r="A151" s="72" t="s">
        <v>627</v>
      </c>
      <c r="B151" s="66" t="s">
        <v>628</v>
      </c>
      <c r="C151" s="67">
        <v>70</v>
      </c>
      <c r="D151" s="67" t="s">
        <v>334</v>
      </c>
      <c r="E151" s="71">
        <v>0.120776667355376</v>
      </c>
      <c r="F151" s="68">
        <v>25.146771037181999</v>
      </c>
      <c r="G151" s="71">
        <v>0.33333333333327703</v>
      </c>
      <c r="H151" s="68">
        <v>21.526418786692801</v>
      </c>
      <c r="I151" s="71">
        <v>5.1871449233259898E-3</v>
      </c>
      <c r="J151" s="68">
        <v>22.994129158512699</v>
      </c>
      <c r="K151" s="71">
        <v>2.3809523809523801E-2</v>
      </c>
      <c r="L151" s="68">
        <v>67.514677103718199</v>
      </c>
    </row>
    <row r="152" spans="1:12" x14ac:dyDescent="0.2">
      <c r="A152" s="72" t="s">
        <v>629</v>
      </c>
      <c r="B152" s="66" t="s">
        <v>630</v>
      </c>
      <c r="C152" s="67">
        <v>70</v>
      </c>
      <c r="D152" s="67" t="s">
        <v>334</v>
      </c>
      <c r="E152" s="71">
        <v>0.13112541268657599</v>
      </c>
      <c r="F152" s="68">
        <v>40.704500978473597</v>
      </c>
      <c r="G152" s="71">
        <v>0.35563360651160197</v>
      </c>
      <c r="H152" s="68">
        <v>53.424657534246599</v>
      </c>
      <c r="I152" s="71">
        <v>5.9965998020943996E-3</v>
      </c>
      <c r="J152" s="68">
        <v>27.005870841487301</v>
      </c>
      <c r="K152" s="71">
        <v>3.17460317460318E-2</v>
      </c>
      <c r="L152" s="68">
        <v>71.526418786692801</v>
      </c>
    </row>
    <row r="153" spans="1:12" x14ac:dyDescent="0.2">
      <c r="A153" s="72" t="s">
        <v>631</v>
      </c>
      <c r="B153" s="66" t="s">
        <v>632</v>
      </c>
      <c r="C153" s="67">
        <v>70</v>
      </c>
      <c r="D153" s="67" t="s">
        <v>334</v>
      </c>
      <c r="E153" s="71">
        <v>0.12575002118697801</v>
      </c>
      <c r="F153" s="68">
        <v>33.072407045009797</v>
      </c>
      <c r="G153" s="71">
        <v>0.33333332946595901</v>
      </c>
      <c r="H153" s="68">
        <v>18.3953033268102</v>
      </c>
      <c r="I153" s="71">
        <v>4.2341944124344799E-3</v>
      </c>
      <c r="J153" s="68">
        <v>18.199608610567498</v>
      </c>
      <c r="K153" s="71">
        <v>3.9682539682539701E-2</v>
      </c>
      <c r="L153" s="68">
        <v>73.287671232876704</v>
      </c>
    </row>
    <row r="154" spans="1:12" x14ac:dyDescent="0.2">
      <c r="A154" s="72" t="s">
        <v>633</v>
      </c>
      <c r="B154" s="66" t="s">
        <v>634</v>
      </c>
      <c r="C154" s="67">
        <v>70</v>
      </c>
      <c r="D154" s="67" t="s">
        <v>334</v>
      </c>
      <c r="E154" s="71">
        <v>0.16806361694623301</v>
      </c>
      <c r="F154" s="68">
        <v>61.741682974559701</v>
      </c>
      <c r="G154" s="71">
        <v>0.30328379868302802</v>
      </c>
      <c r="H154" s="68">
        <v>8.6105675146771006</v>
      </c>
      <c r="I154" s="71">
        <v>0.16122451247313099</v>
      </c>
      <c r="J154" s="68">
        <v>90.215264187866893</v>
      </c>
      <c r="K154" s="71">
        <v>3.9682539682539701E-2</v>
      </c>
      <c r="L154" s="68">
        <v>73.287671232876704</v>
      </c>
    </row>
    <row r="155" spans="1:12" x14ac:dyDescent="0.2">
      <c r="A155" s="72" t="s">
        <v>635</v>
      </c>
      <c r="B155" s="66" t="s">
        <v>636</v>
      </c>
      <c r="C155" s="67">
        <v>70</v>
      </c>
      <c r="D155" s="67" t="s">
        <v>334</v>
      </c>
      <c r="E155" s="71">
        <v>0.116156752270971</v>
      </c>
      <c r="F155" s="68">
        <v>16.438356164383599</v>
      </c>
      <c r="G155" s="71">
        <v>0.31881619781575998</v>
      </c>
      <c r="H155" s="68">
        <v>11.545988258316999</v>
      </c>
      <c r="I155" s="71">
        <v>9.8127891558832999E-3</v>
      </c>
      <c r="J155" s="68">
        <v>39.726027397260303</v>
      </c>
      <c r="K155" s="71">
        <v>1.9841269841269899E-2</v>
      </c>
      <c r="L155" s="68">
        <v>65.459882583170298</v>
      </c>
    </row>
    <row r="156" spans="1:12" x14ac:dyDescent="0.2">
      <c r="A156" s="72" t="s">
        <v>637</v>
      </c>
      <c r="B156" s="66" t="s">
        <v>638</v>
      </c>
      <c r="C156" s="67">
        <v>70</v>
      </c>
      <c r="D156" s="67" t="s">
        <v>334</v>
      </c>
      <c r="E156" s="71">
        <v>0.117265902727097</v>
      </c>
      <c r="F156" s="68">
        <v>18.786692759295502</v>
      </c>
      <c r="G156" s="71">
        <v>0.333333327925185</v>
      </c>
      <c r="H156" s="68">
        <v>18.101761252446199</v>
      </c>
      <c r="I156" s="71">
        <v>2.5913643830908499E-3</v>
      </c>
      <c r="J156" s="68">
        <v>9.2954990215264193</v>
      </c>
      <c r="K156" s="71">
        <v>1.58730158730159E-2</v>
      </c>
      <c r="L156" s="68">
        <v>62.133072407044999</v>
      </c>
    </row>
    <row r="157" spans="1:12" x14ac:dyDescent="0.2">
      <c r="A157" s="72" t="s">
        <v>639</v>
      </c>
      <c r="B157" s="66" t="s">
        <v>640</v>
      </c>
      <c r="C157" s="67">
        <v>70</v>
      </c>
      <c r="D157" s="67" t="s">
        <v>334</v>
      </c>
      <c r="E157" s="71">
        <v>0.13078764348214</v>
      </c>
      <c r="F157" s="68">
        <v>39.921722113502902</v>
      </c>
      <c r="G157" s="71">
        <v>0.33333332581922098</v>
      </c>
      <c r="H157" s="68">
        <v>17.808219178082201</v>
      </c>
      <c r="I157" s="71">
        <v>2.72835728811666E-2</v>
      </c>
      <c r="J157" s="68">
        <v>65.459882583170298</v>
      </c>
      <c r="K157" s="71">
        <v>3.17460317460318E-2</v>
      </c>
      <c r="L157" s="68">
        <v>71.526418786692801</v>
      </c>
    </row>
    <row r="158" spans="1:12" x14ac:dyDescent="0.2">
      <c r="A158" s="72" t="s">
        <v>641</v>
      </c>
      <c r="B158" s="66" t="s">
        <v>642</v>
      </c>
      <c r="C158" s="67">
        <v>70</v>
      </c>
      <c r="D158" s="67" t="s">
        <v>334</v>
      </c>
      <c r="E158" s="71">
        <v>0.124506545517221</v>
      </c>
      <c r="F158" s="68">
        <v>30.528375733855199</v>
      </c>
      <c r="G158" s="71">
        <v>0.33332420188032102</v>
      </c>
      <c r="H158" s="68">
        <v>17.123287671232902</v>
      </c>
      <c r="I158" s="71">
        <v>1.6385910861818499E-2</v>
      </c>
      <c r="J158" s="68">
        <v>52.446183953033298</v>
      </c>
      <c r="K158" s="71">
        <v>2.3809523809523801E-2</v>
      </c>
      <c r="L158" s="68">
        <v>67.514677103718199</v>
      </c>
    </row>
    <row r="159" spans="1:12" x14ac:dyDescent="0.2">
      <c r="A159" s="72" t="s">
        <v>643</v>
      </c>
      <c r="B159" s="66" t="s">
        <v>644</v>
      </c>
      <c r="C159" s="67">
        <v>70</v>
      </c>
      <c r="D159" s="67" t="s">
        <v>334</v>
      </c>
      <c r="E159" s="71">
        <v>0.13131559350031499</v>
      </c>
      <c r="F159" s="68">
        <v>41.095890410958901</v>
      </c>
      <c r="G159" s="71">
        <v>0.31674103633596701</v>
      </c>
      <c r="H159" s="68">
        <v>10.958904109589</v>
      </c>
      <c r="I159" s="71">
        <v>4.94279663871997E-2</v>
      </c>
      <c r="J159" s="68">
        <v>76.223091976516599</v>
      </c>
      <c r="K159" s="71">
        <v>2.7777777777777801E-2</v>
      </c>
      <c r="L159" s="68">
        <v>69.863013698630098</v>
      </c>
    </row>
    <row r="160" spans="1:12" x14ac:dyDescent="0.2">
      <c r="A160" s="72" t="s">
        <v>645</v>
      </c>
      <c r="B160" s="66" t="s">
        <v>646</v>
      </c>
      <c r="C160" s="67">
        <v>70</v>
      </c>
      <c r="D160" s="67" t="s">
        <v>334</v>
      </c>
      <c r="E160" s="71">
        <v>0.14469902210924701</v>
      </c>
      <c r="F160" s="68">
        <v>51.0763209393346</v>
      </c>
      <c r="G160" s="71">
        <v>0.32527306494660402</v>
      </c>
      <c r="H160" s="68">
        <v>13.013698630137</v>
      </c>
      <c r="I160" s="71">
        <v>7.7077969635104299E-2</v>
      </c>
      <c r="J160" s="68">
        <v>82.289628180039102</v>
      </c>
      <c r="K160" s="71">
        <v>3.17460317460318E-2</v>
      </c>
      <c r="L160" s="68">
        <v>71.526418786692801</v>
      </c>
    </row>
    <row r="161" spans="1:12" x14ac:dyDescent="0.2">
      <c r="A161" s="72" t="s">
        <v>647</v>
      </c>
      <c r="B161" s="66" t="s">
        <v>648</v>
      </c>
      <c r="C161" s="67">
        <v>70</v>
      </c>
      <c r="D161" s="67" t="s">
        <v>334</v>
      </c>
      <c r="E161" s="71">
        <v>0.14926084251415001</v>
      </c>
      <c r="F161" s="68">
        <v>53.913894324853203</v>
      </c>
      <c r="G161" s="71">
        <v>0.338908400608257</v>
      </c>
      <c r="H161" s="68">
        <v>39.1389432485323</v>
      </c>
      <c r="I161" s="71">
        <v>6.5223333283398605E-2</v>
      </c>
      <c r="J161" s="68">
        <v>79.745596868884505</v>
      </c>
      <c r="K161" s="71">
        <v>4.3650793650793697E-2</v>
      </c>
      <c r="L161" s="68">
        <v>73.972602739726</v>
      </c>
    </row>
    <row r="162" spans="1:12" x14ac:dyDescent="0.2">
      <c r="A162" s="72" t="s">
        <v>649</v>
      </c>
      <c r="B162" s="66" t="s">
        <v>650</v>
      </c>
      <c r="C162" s="67">
        <v>70</v>
      </c>
      <c r="D162" s="67" t="s">
        <v>334</v>
      </c>
      <c r="E162" s="71">
        <v>0.222941288713044</v>
      </c>
      <c r="F162" s="68">
        <v>77.886497064579203</v>
      </c>
      <c r="G162" s="71">
        <v>0.47082382484760199</v>
      </c>
      <c r="H162" s="68">
        <v>86.203522504892405</v>
      </c>
      <c r="I162" s="71">
        <v>9.0857184148673595E-2</v>
      </c>
      <c r="J162" s="68">
        <v>84.637964774951101</v>
      </c>
      <c r="K162" s="71">
        <v>0.107142857142857</v>
      </c>
      <c r="L162" s="68">
        <v>78.669275929549897</v>
      </c>
    </row>
    <row r="163" spans="1:12" x14ac:dyDescent="0.2">
      <c r="A163" s="72" t="s">
        <v>651</v>
      </c>
      <c r="B163" s="66" t="s">
        <v>652</v>
      </c>
      <c r="C163" s="67">
        <v>70</v>
      </c>
      <c r="D163" s="67" t="s">
        <v>334</v>
      </c>
      <c r="E163" s="71">
        <v>0.128754899695913</v>
      </c>
      <c r="F163" s="68">
        <v>37.084148727984299</v>
      </c>
      <c r="G163" s="71">
        <v>0.33543287248449</v>
      </c>
      <c r="H163" s="68">
        <v>35.420743639921703</v>
      </c>
      <c r="I163" s="71">
        <v>3.0990556761978601E-2</v>
      </c>
      <c r="J163" s="68">
        <v>67.808219178082197</v>
      </c>
      <c r="K163" s="71">
        <v>1.9841269841269899E-2</v>
      </c>
      <c r="L163" s="68">
        <v>65.459882583170298</v>
      </c>
    </row>
    <row r="164" spans="1:12" x14ac:dyDescent="0.2">
      <c r="A164" s="72" t="s">
        <v>653</v>
      </c>
      <c r="B164" s="66" t="s">
        <v>654</v>
      </c>
      <c r="C164" s="67">
        <v>70</v>
      </c>
      <c r="D164" s="67" t="s">
        <v>334</v>
      </c>
      <c r="E164" s="71">
        <v>0.123804852461153</v>
      </c>
      <c r="F164" s="68">
        <v>29.647749510763202</v>
      </c>
      <c r="G164" s="71">
        <v>0.34658300904266098</v>
      </c>
      <c r="H164" s="68">
        <v>46.7710371819961</v>
      </c>
      <c r="I164" s="71">
        <v>1.29267864360374E-2</v>
      </c>
      <c r="J164" s="68">
        <v>47.162426614481397</v>
      </c>
      <c r="K164" s="71">
        <v>1.1904761904761901E-2</v>
      </c>
      <c r="L164" s="68">
        <v>58.023483365949097</v>
      </c>
    </row>
    <row r="165" spans="1:12" x14ac:dyDescent="0.2">
      <c r="A165" s="72" t="s">
        <v>655</v>
      </c>
      <c r="B165" s="66" t="s">
        <v>656</v>
      </c>
      <c r="C165" s="67">
        <v>70</v>
      </c>
      <c r="D165" s="67" t="s">
        <v>334</v>
      </c>
      <c r="E165" s="71">
        <v>0.122885448131551</v>
      </c>
      <c r="F165" s="68">
        <v>28.180039138943201</v>
      </c>
      <c r="G165" s="71">
        <v>0.33648264062917899</v>
      </c>
      <c r="H165" s="68">
        <v>35.518590998043102</v>
      </c>
      <c r="I165" s="71">
        <v>1.23324339242054E-2</v>
      </c>
      <c r="J165" s="68">
        <v>46.086105675146797</v>
      </c>
      <c r="K165" s="71">
        <v>1.9841269841269899E-2</v>
      </c>
      <c r="L165" s="68">
        <v>65.459882583170298</v>
      </c>
    </row>
    <row r="166" spans="1:12" x14ac:dyDescent="0.2">
      <c r="A166" s="72" t="s">
        <v>657</v>
      </c>
      <c r="B166" s="66" t="s">
        <v>658</v>
      </c>
      <c r="C166" s="67">
        <v>70</v>
      </c>
      <c r="D166" s="67" t="s">
        <v>334</v>
      </c>
      <c r="E166" s="71">
        <v>0.13168638657935899</v>
      </c>
      <c r="F166" s="68">
        <v>41.2915851272016</v>
      </c>
      <c r="G166" s="71">
        <v>0.33890840162792002</v>
      </c>
      <c r="H166" s="68">
        <v>39.628180039138897</v>
      </c>
      <c r="I166" s="71">
        <v>2.83729803323787E-2</v>
      </c>
      <c r="J166" s="68">
        <v>66.340508806262207</v>
      </c>
      <c r="K166" s="71">
        <v>2.7777777777777801E-2</v>
      </c>
      <c r="L166" s="68">
        <v>69.863013698630098</v>
      </c>
    </row>
    <row r="167" spans="1:12" x14ac:dyDescent="0.2">
      <c r="A167" s="72" t="s">
        <v>659</v>
      </c>
      <c r="B167" s="66" t="s">
        <v>660</v>
      </c>
      <c r="C167" s="67">
        <v>70</v>
      </c>
      <c r="D167" s="67" t="s">
        <v>334</v>
      </c>
      <c r="E167" s="71">
        <v>0.131947193516672</v>
      </c>
      <c r="F167" s="68">
        <v>41.487279843444199</v>
      </c>
      <c r="G167" s="71">
        <v>0.34868254655762998</v>
      </c>
      <c r="H167" s="68">
        <v>48.825831702544001</v>
      </c>
      <c r="I167" s="71">
        <v>1.93812562146089E-2</v>
      </c>
      <c r="J167" s="68">
        <v>56.653620352250499</v>
      </c>
      <c r="K167" s="71">
        <v>2.7777777777777801E-2</v>
      </c>
      <c r="L167" s="68">
        <v>69.863013698630098</v>
      </c>
    </row>
    <row r="168" spans="1:12" x14ac:dyDescent="0.2">
      <c r="A168" s="72" t="s">
        <v>661</v>
      </c>
      <c r="B168" s="66" t="s">
        <v>662</v>
      </c>
      <c r="C168" s="67">
        <v>70</v>
      </c>
      <c r="D168" s="67" t="s">
        <v>334</v>
      </c>
      <c r="E168" s="71">
        <v>0.200278708969199</v>
      </c>
      <c r="F168" s="68">
        <v>72.602739726027394</v>
      </c>
      <c r="G168" s="71">
        <v>0.37000415950431298</v>
      </c>
      <c r="H168" s="68">
        <v>62.328767123287697</v>
      </c>
      <c r="I168" s="71">
        <v>0.167339903911219</v>
      </c>
      <c r="J168" s="68">
        <v>90.704500978473604</v>
      </c>
      <c r="K168" s="71">
        <v>6.3492063492063502E-2</v>
      </c>
      <c r="L168" s="68">
        <v>76.418786692759298</v>
      </c>
    </row>
    <row r="169" spans="1:12" x14ac:dyDescent="0.2">
      <c r="A169" s="72" t="s">
        <v>663</v>
      </c>
      <c r="B169" s="66" t="s">
        <v>664</v>
      </c>
      <c r="C169" s="67">
        <v>70</v>
      </c>
      <c r="D169" s="67" t="s">
        <v>334</v>
      </c>
      <c r="E169" s="71">
        <v>0.194790277036336</v>
      </c>
      <c r="F169" s="68">
        <v>71.135029354207404</v>
      </c>
      <c r="G169" s="71">
        <v>0.36482641695728502</v>
      </c>
      <c r="H169" s="68">
        <v>59.295499021526403</v>
      </c>
      <c r="I169" s="71">
        <v>7.2719017326324797E-2</v>
      </c>
      <c r="J169" s="68">
        <v>81.311154598825794</v>
      </c>
      <c r="K169" s="71">
        <v>0.146825396825397</v>
      </c>
      <c r="L169" s="68">
        <v>80.626223091976499</v>
      </c>
    </row>
    <row r="170" spans="1:12" x14ac:dyDescent="0.2">
      <c r="A170" s="72" t="s">
        <v>665</v>
      </c>
      <c r="B170" s="66" t="s">
        <v>666</v>
      </c>
      <c r="C170" s="67">
        <v>70</v>
      </c>
      <c r="D170" s="67" t="s">
        <v>334</v>
      </c>
      <c r="E170" s="71">
        <v>0.166093849183437</v>
      </c>
      <c r="F170" s="68">
        <v>61.545988258317003</v>
      </c>
      <c r="G170" s="71">
        <v>0.35288162652713201</v>
      </c>
      <c r="H170" s="68">
        <v>52.1526418786693</v>
      </c>
      <c r="I170" s="71">
        <v>8.5876111499368094E-2</v>
      </c>
      <c r="J170" s="68">
        <v>83.757338551859107</v>
      </c>
      <c r="K170" s="71">
        <v>5.95238095238095E-2</v>
      </c>
      <c r="L170" s="68">
        <v>76.1252446183953</v>
      </c>
    </row>
    <row r="171" spans="1:12" x14ac:dyDescent="0.2">
      <c r="A171" s="72" t="s">
        <v>667</v>
      </c>
      <c r="B171" s="66" t="s">
        <v>668</v>
      </c>
      <c r="C171" s="67">
        <v>70</v>
      </c>
      <c r="D171" s="67" t="s">
        <v>334</v>
      </c>
      <c r="E171" s="71">
        <v>0.12226096078419101</v>
      </c>
      <c r="F171" s="68">
        <v>27.2015655577299</v>
      </c>
      <c r="G171" s="71">
        <v>0.33963195078680197</v>
      </c>
      <c r="H171" s="68">
        <v>40.606653620352198</v>
      </c>
      <c r="I171" s="71">
        <v>1.1277915692755099E-2</v>
      </c>
      <c r="J171" s="68">
        <v>43.639921722113499</v>
      </c>
      <c r="K171" s="71">
        <v>1.58730158730159E-2</v>
      </c>
      <c r="L171" s="68">
        <v>62.133072407044999</v>
      </c>
    </row>
    <row r="172" spans="1:12" x14ac:dyDescent="0.2">
      <c r="A172" s="72" t="s">
        <v>669</v>
      </c>
      <c r="B172" s="66" t="s">
        <v>670</v>
      </c>
      <c r="C172" s="67">
        <v>70</v>
      </c>
      <c r="D172" s="67" t="s">
        <v>334</v>
      </c>
      <c r="E172" s="71">
        <v>0.127354003142858</v>
      </c>
      <c r="F172" s="68">
        <v>35.812133072407001</v>
      </c>
      <c r="G172" s="71">
        <v>0.34520701908138901</v>
      </c>
      <c r="H172" s="68">
        <v>45.5968688845401</v>
      </c>
      <c r="I172" s="71">
        <v>1.7013720505915798E-2</v>
      </c>
      <c r="J172" s="68">
        <v>53.718199608610597</v>
      </c>
      <c r="K172" s="71">
        <v>1.9841269841269899E-2</v>
      </c>
      <c r="L172" s="68">
        <v>65.459882583170298</v>
      </c>
    </row>
    <row r="173" spans="1:12" x14ac:dyDescent="0.2">
      <c r="A173" s="72" t="s">
        <v>671</v>
      </c>
      <c r="B173" s="66" t="s">
        <v>672</v>
      </c>
      <c r="C173" s="67">
        <v>70</v>
      </c>
      <c r="D173" s="67" t="s">
        <v>334</v>
      </c>
      <c r="E173" s="71">
        <v>0.17287300603453101</v>
      </c>
      <c r="F173" s="68">
        <v>64.383561643835606</v>
      </c>
      <c r="G173" s="71">
        <v>0.39302798247003401</v>
      </c>
      <c r="H173" s="68">
        <v>72.407045009784696</v>
      </c>
      <c r="I173" s="71">
        <v>9.3845003887527007E-2</v>
      </c>
      <c r="J173" s="68">
        <v>85.127201565557698</v>
      </c>
      <c r="K173" s="71">
        <v>3.17460317460318E-2</v>
      </c>
      <c r="L173" s="68">
        <v>71.526418786692801</v>
      </c>
    </row>
    <row r="174" spans="1:12" x14ac:dyDescent="0.2">
      <c r="A174" s="72" t="s">
        <v>673</v>
      </c>
      <c r="B174" s="66" t="s">
        <v>674</v>
      </c>
      <c r="C174" s="67">
        <v>69</v>
      </c>
      <c r="D174" s="67" t="s">
        <v>334</v>
      </c>
      <c r="E174" s="71">
        <v>0.18181804720321401</v>
      </c>
      <c r="F174" s="68">
        <v>56.269113149847101</v>
      </c>
      <c r="G174" s="71">
        <v>0.25715823301646801</v>
      </c>
      <c r="H174" s="68">
        <v>45.107033639143701</v>
      </c>
      <c r="I174" s="71">
        <v>0.26655677815839102</v>
      </c>
      <c r="J174" s="68">
        <v>93.577981651376106</v>
      </c>
      <c r="K174" s="71">
        <v>2.1739130434782601E-2</v>
      </c>
      <c r="L174" s="68">
        <v>26.146788990825701</v>
      </c>
    </row>
    <row r="175" spans="1:12" x14ac:dyDescent="0.2">
      <c r="A175" s="72" t="s">
        <v>675</v>
      </c>
      <c r="B175" s="66" t="s">
        <v>676</v>
      </c>
      <c r="C175" s="67">
        <v>69</v>
      </c>
      <c r="D175" s="67" t="s">
        <v>334</v>
      </c>
      <c r="E175" s="71">
        <v>0.39278909628469</v>
      </c>
      <c r="F175" s="68">
        <v>96.177370030581002</v>
      </c>
      <c r="G175" s="71">
        <v>0.48058770403984302</v>
      </c>
      <c r="H175" s="68">
        <v>93.730886850152899</v>
      </c>
      <c r="I175" s="71">
        <v>0.66879407756785003</v>
      </c>
      <c r="J175" s="68">
        <v>99.847094801223193</v>
      </c>
      <c r="K175" s="71">
        <v>2.8985507246376802E-2</v>
      </c>
      <c r="L175" s="68">
        <v>29.816513761467899</v>
      </c>
    </row>
    <row r="176" spans="1:12" x14ac:dyDescent="0.2">
      <c r="A176" s="72" t="s">
        <v>677</v>
      </c>
      <c r="B176" s="66" t="s">
        <v>678</v>
      </c>
      <c r="C176" s="67">
        <v>70</v>
      </c>
      <c r="D176" s="67" t="s">
        <v>334</v>
      </c>
      <c r="E176" s="71">
        <v>0.146927439658016</v>
      </c>
      <c r="F176" s="68">
        <v>52.837573385518603</v>
      </c>
      <c r="G176" s="71">
        <v>0.39020489256919799</v>
      </c>
      <c r="H176" s="68">
        <v>71.232876712328803</v>
      </c>
      <c r="I176" s="71">
        <v>3.4704410531832999E-2</v>
      </c>
      <c r="J176" s="68">
        <v>70.645792563600807</v>
      </c>
      <c r="K176" s="71">
        <v>1.58730158730159E-2</v>
      </c>
      <c r="L176" s="68">
        <v>62.133072407044999</v>
      </c>
    </row>
    <row r="177" spans="1:12" x14ac:dyDescent="0.2">
      <c r="A177" s="72" t="s">
        <v>679</v>
      </c>
      <c r="B177" s="66" t="s">
        <v>680</v>
      </c>
      <c r="C177" s="67">
        <v>69</v>
      </c>
      <c r="D177" s="67" t="s">
        <v>334</v>
      </c>
      <c r="E177" s="71">
        <v>0.14983557038773701</v>
      </c>
      <c r="F177" s="68">
        <v>45.412844036697201</v>
      </c>
      <c r="G177" s="71">
        <v>0.26657950543005199</v>
      </c>
      <c r="H177" s="68">
        <v>53.516819571865398</v>
      </c>
      <c r="I177" s="71">
        <v>0.114086626023013</v>
      </c>
      <c r="J177" s="68">
        <v>82.415902140672799</v>
      </c>
      <c r="K177" s="71">
        <v>6.88405797101449E-2</v>
      </c>
      <c r="L177" s="68">
        <v>48.929663608562699</v>
      </c>
    </row>
    <row r="178" spans="1:12" x14ac:dyDescent="0.2">
      <c r="A178" s="72" t="s">
        <v>681</v>
      </c>
      <c r="B178" s="66" t="s">
        <v>682</v>
      </c>
      <c r="C178" s="67">
        <v>70</v>
      </c>
      <c r="D178" s="67" t="s">
        <v>334</v>
      </c>
      <c r="E178" s="71">
        <v>0.12617487281068601</v>
      </c>
      <c r="F178" s="68">
        <v>34.050880626223098</v>
      </c>
      <c r="G178" s="71">
        <v>0.34323565842279702</v>
      </c>
      <c r="H178" s="68">
        <v>44.227005870841502</v>
      </c>
      <c r="I178" s="71">
        <v>1.14794361997366E-2</v>
      </c>
      <c r="J178" s="68">
        <v>44.129158512720203</v>
      </c>
      <c r="K178" s="71">
        <v>2.3809523809523801E-2</v>
      </c>
      <c r="L178" s="68">
        <v>67.514677103718199</v>
      </c>
    </row>
    <row r="179" spans="1:12" x14ac:dyDescent="0.2">
      <c r="A179" s="72" t="s">
        <v>683</v>
      </c>
      <c r="B179" s="66" t="s">
        <v>684</v>
      </c>
      <c r="C179" s="67">
        <v>69</v>
      </c>
      <c r="D179" s="67" t="s">
        <v>334</v>
      </c>
      <c r="E179" s="71">
        <v>0.13747160589361199</v>
      </c>
      <c r="F179" s="68">
        <v>40.672782874617702</v>
      </c>
      <c r="G179" s="71">
        <v>0.27544192231849901</v>
      </c>
      <c r="H179" s="68">
        <v>59.174311926605498</v>
      </c>
      <c r="I179" s="71">
        <v>7.5378692463787297E-2</v>
      </c>
      <c r="J179" s="68">
        <v>73.088685015290494</v>
      </c>
      <c r="K179" s="71">
        <v>6.15942028985507E-2</v>
      </c>
      <c r="L179" s="68">
        <v>45.565749235474001</v>
      </c>
    </row>
    <row r="180" spans="1:12" x14ac:dyDescent="0.2">
      <c r="A180" s="72" t="s">
        <v>685</v>
      </c>
      <c r="B180" s="66" t="s">
        <v>686</v>
      </c>
      <c r="C180" s="67">
        <v>70</v>
      </c>
      <c r="D180" s="67" t="s">
        <v>334</v>
      </c>
      <c r="E180" s="71">
        <v>0.22863560596986501</v>
      </c>
      <c r="F180" s="68">
        <v>79.060665362035195</v>
      </c>
      <c r="G180" s="71">
        <v>0.39494314586453999</v>
      </c>
      <c r="H180" s="68">
        <v>73.189823874755405</v>
      </c>
      <c r="I180" s="71">
        <v>0.215566846648231</v>
      </c>
      <c r="J180" s="68">
        <v>92.857142857142904</v>
      </c>
      <c r="K180" s="71">
        <v>7.5396825396825407E-2</v>
      </c>
      <c r="L180" s="68">
        <v>77.005870841487294</v>
      </c>
    </row>
    <row r="181" spans="1:12" x14ac:dyDescent="0.2">
      <c r="A181" s="72" t="s">
        <v>663</v>
      </c>
      <c r="B181" s="66" t="s">
        <v>687</v>
      </c>
      <c r="C181" s="67">
        <v>69</v>
      </c>
      <c r="D181" s="67" t="s">
        <v>334</v>
      </c>
      <c r="E181" s="71">
        <v>0.35537928885965903</v>
      </c>
      <c r="F181" s="68">
        <v>90.214067278287501</v>
      </c>
      <c r="G181" s="71">
        <v>0.62119135604458497</v>
      </c>
      <c r="H181" s="68">
        <v>98.318042813455605</v>
      </c>
      <c r="I181" s="71">
        <v>0.40871462647642098</v>
      </c>
      <c r="J181" s="68">
        <v>97.706422018348604</v>
      </c>
      <c r="K181" s="71">
        <v>3.6231884057971099E-2</v>
      </c>
      <c r="L181" s="68">
        <v>33.792048929663601</v>
      </c>
    </row>
    <row r="182" spans="1:12" x14ac:dyDescent="0.2">
      <c r="A182" s="72" t="s">
        <v>688</v>
      </c>
      <c r="B182" s="66" t="s">
        <v>689</v>
      </c>
      <c r="C182" s="67">
        <v>70</v>
      </c>
      <c r="D182" s="67" t="s">
        <v>334</v>
      </c>
      <c r="E182" s="71">
        <v>0.206729408334173</v>
      </c>
      <c r="F182" s="68">
        <v>74.755381604696694</v>
      </c>
      <c r="G182" s="71">
        <v>0.42078621703200703</v>
      </c>
      <c r="H182" s="68">
        <v>79.549902152641906</v>
      </c>
      <c r="I182" s="71">
        <v>0.15178296035146399</v>
      </c>
      <c r="J182" s="68">
        <v>89.628180039138897</v>
      </c>
      <c r="K182" s="71">
        <v>4.76190476190477E-2</v>
      </c>
      <c r="L182" s="68">
        <v>74.461839530332696</v>
      </c>
    </row>
    <row r="183" spans="1:12" x14ac:dyDescent="0.2">
      <c r="A183" s="72" t="s">
        <v>690</v>
      </c>
      <c r="B183" s="66" t="s">
        <v>691</v>
      </c>
      <c r="C183" s="67">
        <v>70</v>
      </c>
      <c r="D183" s="67" t="s">
        <v>334</v>
      </c>
      <c r="E183" s="71">
        <v>0.413668793768386</v>
      </c>
      <c r="F183" s="68">
        <v>97.260273972602704</v>
      </c>
      <c r="G183" s="71">
        <v>0.747281227607138</v>
      </c>
      <c r="H183" s="68">
        <v>97.651663405088101</v>
      </c>
      <c r="I183" s="71">
        <v>0.45801086798373503</v>
      </c>
      <c r="J183" s="68">
        <v>98.727984344422694</v>
      </c>
      <c r="K183" s="71">
        <v>3.5714285714285803E-2</v>
      </c>
      <c r="L183" s="68">
        <v>72.504892367906095</v>
      </c>
    </row>
    <row r="184" spans="1:12" x14ac:dyDescent="0.2">
      <c r="A184" s="72" t="s">
        <v>692</v>
      </c>
      <c r="B184" s="66" t="s">
        <v>693</v>
      </c>
      <c r="C184" s="67">
        <v>70</v>
      </c>
      <c r="D184" s="67" t="s">
        <v>334</v>
      </c>
      <c r="E184" s="71">
        <v>0.40472822695264499</v>
      </c>
      <c r="F184" s="68">
        <v>96.868884540117406</v>
      </c>
      <c r="G184" s="71">
        <v>0.91930286052354904</v>
      </c>
      <c r="H184" s="68">
        <v>99.021526418786706</v>
      </c>
      <c r="I184" s="71">
        <v>0.26710404255660802</v>
      </c>
      <c r="J184" s="68">
        <v>94.129158512720196</v>
      </c>
      <c r="K184" s="71">
        <v>2.7777777777777801E-2</v>
      </c>
      <c r="L184" s="68">
        <v>69.863013698630098</v>
      </c>
    </row>
    <row r="185" spans="1:12" x14ac:dyDescent="0.2">
      <c r="A185" s="72" t="s">
        <v>694</v>
      </c>
      <c r="B185" s="66" t="s">
        <v>695</v>
      </c>
      <c r="C185" s="67">
        <v>67</v>
      </c>
      <c r="D185" s="67" t="s">
        <v>334</v>
      </c>
      <c r="E185" s="71">
        <v>7.5426889491847393E-2</v>
      </c>
      <c r="F185" s="68">
        <v>5.1184110007639401</v>
      </c>
      <c r="G185" s="71">
        <v>0.226151816850483</v>
      </c>
      <c r="H185" s="68">
        <v>14.7440794499618</v>
      </c>
      <c r="I185" s="71">
        <v>1.28851625058988E-4</v>
      </c>
      <c r="J185" s="68">
        <v>1.14591291061879</v>
      </c>
      <c r="K185" s="71">
        <v>0</v>
      </c>
      <c r="L185" s="68">
        <v>13.445378151260501</v>
      </c>
    </row>
    <row r="186" spans="1:12" x14ac:dyDescent="0.2">
      <c r="A186" s="72" t="s">
        <v>696</v>
      </c>
      <c r="B186" s="66" t="s">
        <v>697</v>
      </c>
      <c r="C186" s="67">
        <v>67</v>
      </c>
      <c r="D186" s="67" t="s">
        <v>334</v>
      </c>
      <c r="E186" s="71">
        <v>8.0498100321495195E-2</v>
      </c>
      <c r="F186" s="68">
        <v>6.18792971734148</v>
      </c>
      <c r="G186" s="71">
        <v>0.241060771480856</v>
      </c>
      <c r="H186" s="68">
        <v>20.3972498090145</v>
      </c>
      <c r="I186" s="71">
        <v>4.3352948362959399E-4</v>
      </c>
      <c r="J186" s="68">
        <v>1.9862490450725701</v>
      </c>
      <c r="K186" s="71">
        <v>0</v>
      </c>
      <c r="L186" s="68">
        <v>13.445378151260501</v>
      </c>
    </row>
    <row r="187" spans="1:12" x14ac:dyDescent="0.2">
      <c r="A187" s="72" t="s">
        <v>698</v>
      </c>
      <c r="B187" s="66" t="s">
        <v>699</v>
      </c>
      <c r="C187" s="67">
        <v>69</v>
      </c>
      <c r="D187" s="67" t="s">
        <v>334</v>
      </c>
      <c r="E187" s="71">
        <v>3.6477343720280199E-2</v>
      </c>
      <c r="F187" s="68">
        <v>1.5290519877675799</v>
      </c>
      <c r="G187" s="71">
        <v>7.9641130016797103E-3</v>
      </c>
      <c r="H187" s="68">
        <v>1.0703363914373101</v>
      </c>
      <c r="I187" s="71">
        <v>7.6105599318581005E-2</v>
      </c>
      <c r="J187" s="68">
        <v>73.547400611620802</v>
      </c>
      <c r="K187" s="71">
        <v>2.5362318840579701E-2</v>
      </c>
      <c r="L187" s="68">
        <v>27.9816513761468</v>
      </c>
    </row>
    <row r="188" spans="1:12" x14ac:dyDescent="0.2">
      <c r="A188" s="72" t="s">
        <v>700</v>
      </c>
      <c r="B188" s="66" t="s">
        <v>701</v>
      </c>
      <c r="C188" s="67">
        <v>69</v>
      </c>
      <c r="D188" s="67" t="s">
        <v>334</v>
      </c>
      <c r="E188" s="71">
        <v>0.16708779903830701</v>
      </c>
      <c r="F188" s="68">
        <v>52.140672782874603</v>
      </c>
      <c r="G188" s="71">
        <v>0.33054395869880498</v>
      </c>
      <c r="H188" s="68">
        <v>78.440366972477094</v>
      </c>
      <c r="I188" s="71">
        <v>0.152603496387129</v>
      </c>
      <c r="J188" s="68">
        <v>88.532110091743107</v>
      </c>
      <c r="K188" s="71">
        <v>1.8115942028985501E-2</v>
      </c>
      <c r="L188" s="68">
        <v>24.4648318042813</v>
      </c>
    </row>
    <row r="189" spans="1:12" x14ac:dyDescent="0.2">
      <c r="A189" s="72" t="s">
        <v>702</v>
      </c>
      <c r="B189" s="66" t="s">
        <v>703</v>
      </c>
      <c r="C189" s="67">
        <v>69</v>
      </c>
      <c r="D189" s="67" t="s">
        <v>334</v>
      </c>
      <c r="E189" s="71">
        <v>0.18108177493427299</v>
      </c>
      <c r="F189" s="68">
        <v>55.9633027522936</v>
      </c>
      <c r="G189" s="71">
        <v>0.26022733825318001</v>
      </c>
      <c r="H189" s="68">
        <v>48.776758409785899</v>
      </c>
      <c r="I189" s="71">
        <v>0.283017986549638</v>
      </c>
      <c r="J189" s="68">
        <v>93.883792048929706</v>
      </c>
      <c r="K189" s="71">
        <v>0</v>
      </c>
      <c r="L189" s="68">
        <v>11.620795107033601</v>
      </c>
    </row>
    <row r="190" spans="1:12" x14ac:dyDescent="0.2">
      <c r="A190" s="72" t="s">
        <v>704</v>
      </c>
      <c r="B190" s="66" t="s">
        <v>705</v>
      </c>
      <c r="C190" s="67">
        <v>69</v>
      </c>
      <c r="D190" s="67" t="s">
        <v>334</v>
      </c>
      <c r="E190" s="71">
        <v>2.9970507899528399E-4</v>
      </c>
      <c r="F190" s="68">
        <v>0.15290519877675801</v>
      </c>
      <c r="G190" s="71">
        <v>0</v>
      </c>
      <c r="H190" s="68">
        <v>0.45871559633027498</v>
      </c>
      <c r="I190" s="71">
        <v>8.9911523698585295E-4</v>
      </c>
      <c r="J190" s="68">
        <v>1.5290519877675799</v>
      </c>
      <c r="K190" s="71">
        <v>0</v>
      </c>
      <c r="L190" s="68">
        <v>11.620795107033601</v>
      </c>
    </row>
    <row r="191" spans="1:12" x14ac:dyDescent="0.2">
      <c r="A191" s="72" t="s">
        <v>706</v>
      </c>
      <c r="B191" s="66" t="s">
        <v>707</v>
      </c>
      <c r="C191" s="67">
        <v>69</v>
      </c>
      <c r="D191" s="67" t="s">
        <v>334</v>
      </c>
      <c r="E191" s="71">
        <v>1.3137826451983499E-3</v>
      </c>
      <c r="F191" s="68">
        <v>0.30581039755351702</v>
      </c>
      <c r="G191" s="71">
        <v>3.4111220124291202E-3</v>
      </c>
      <c r="H191" s="68">
        <v>0.61162079510703404</v>
      </c>
      <c r="I191" s="71">
        <v>5.3022592316591605E-4</v>
      </c>
      <c r="J191" s="68">
        <v>1.3761467889908301</v>
      </c>
      <c r="K191" s="71">
        <v>0</v>
      </c>
      <c r="L191" s="68">
        <v>11.620795107033601</v>
      </c>
    </row>
    <row r="192" spans="1:12" x14ac:dyDescent="0.2">
      <c r="A192" s="72" t="s">
        <v>708</v>
      </c>
      <c r="B192" s="66" t="s">
        <v>709</v>
      </c>
      <c r="C192" s="67">
        <v>69</v>
      </c>
      <c r="D192" s="67" t="s">
        <v>334</v>
      </c>
      <c r="E192" s="71">
        <v>8.9780729907933204E-2</v>
      </c>
      <c r="F192" s="68">
        <v>9.0214067278287509</v>
      </c>
      <c r="G192" s="71">
        <v>0.26091302293156299</v>
      </c>
      <c r="H192" s="68">
        <v>49.6941896024465</v>
      </c>
      <c r="I192" s="71">
        <v>8.4291667922363894E-3</v>
      </c>
      <c r="J192" s="68">
        <v>12.5382262996942</v>
      </c>
      <c r="K192" s="71">
        <v>0</v>
      </c>
      <c r="L192" s="68">
        <v>11.620795107033601</v>
      </c>
    </row>
    <row r="193" spans="1:12" x14ac:dyDescent="0.2">
      <c r="A193" s="72" t="s">
        <v>710</v>
      </c>
      <c r="B193" s="66" t="s">
        <v>711</v>
      </c>
      <c r="C193" s="67">
        <v>67</v>
      </c>
      <c r="D193" s="67" t="s">
        <v>334</v>
      </c>
      <c r="E193" s="71">
        <v>0.150042304678949</v>
      </c>
      <c r="F193" s="68">
        <v>55.767761650114601</v>
      </c>
      <c r="G193" s="71">
        <v>0.243068267828671</v>
      </c>
      <c r="H193" s="68">
        <v>21.772345301757099</v>
      </c>
      <c r="I193" s="71">
        <v>0.20463146174215499</v>
      </c>
      <c r="J193" s="68">
        <v>90.0687547746371</v>
      </c>
      <c r="K193" s="71">
        <v>2.4271844660194199E-3</v>
      </c>
      <c r="L193" s="68">
        <v>17.723453017570701</v>
      </c>
    </row>
    <row r="194" spans="1:12" x14ac:dyDescent="0.2">
      <c r="A194" s="72" t="s">
        <v>712</v>
      </c>
      <c r="B194" s="66" t="s">
        <v>713</v>
      </c>
      <c r="C194" s="67">
        <v>67</v>
      </c>
      <c r="D194" s="67" t="s">
        <v>334</v>
      </c>
      <c r="E194" s="71">
        <v>8.4147824684331796E-2</v>
      </c>
      <c r="F194" s="68">
        <v>8.1741787624140603</v>
      </c>
      <c r="G194" s="71">
        <v>0.24922096927281601</v>
      </c>
      <c r="H194" s="68">
        <v>28.571428571428601</v>
      </c>
      <c r="I194" s="71">
        <v>7.9532031415972099E-4</v>
      </c>
      <c r="J194" s="68">
        <v>3.81970970206264</v>
      </c>
      <c r="K194" s="71">
        <v>2.4271844660194199E-3</v>
      </c>
      <c r="L194" s="68">
        <v>17.723453017570701</v>
      </c>
    </row>
    <row r="195" spans="1:12" x14ac:dyDescent="0.2">
      <c r="A195" s="72" t="s">
        <v>714</v>
      </c>
      <c r="B195" s="66" t="s">
        <v>715</v>
      </c>
      <c r="C195" s="67">
        <v>69</v>
      </c>
      <c r="D195" s="67" t="s">
        <v>334</v>
      </c>
      <c r="E195" s="71">
        <v>8.5828535457657604E-2</v>
      </c>
      <c r="F195" s="68">
        <v>6.5749235474006102</v>
      </c>
      <c r="G195" s="71">
        <v>0.20120493685074201</v>
      </c>
      <c r="H195" s="68">
        <v>7.0336391437308903</v>
      </c>
      <c r="I195" s="71">
        <v>2.3671973870056599E-2</v>
      </c>
      <c r="J195" s="68">
        <v>35.626911314984703</v>
      </c>
      <c r="K195" s="71">
        <v>3.2608695652173898E-2</v>
      </c>
      <c r="L195" s="68">
        <v>31.651376146789001</v>
      </c>
    </row>
    <row r="196" spans="1:12" x14ac:dyDescent="0.2">
      <c r="A196" s="72" t="s">
        <v>716</v>
      </c>
      <c r="B196" s="66" t="s">
        <v>717</v>
      </c>
      <c r="C196" s="67">
        <v>67</v>
      </c>
      <c r="D196" s="67" t="s">
        <v>334</v>
      </c>
      <c r="E196" s="71">
        <v>9.2922531041792003E-2</v>
      </c>
      <c r="F196" s="68">
        <v>21.772345301757099</v>
      </c>
      <c r="G196" s="71">
        <v>0.277987759744179</v>
      </c>
      <c r="H196" s="68">
        <v>71.7341482047364</v>
      </c>
      <c r="I196" s="71">
        <v>7.7983338119714596E-4</v>
      </c>
      <c r="J196" s="68">
        <v>3.66692131398014</v>
      </c>
      <c r="K196" s="71">
        <v>0</v>
      </c>
      <c r="L196" s="68">
        <v>13.445378151260501</v>
      </c>
    </row>
    <row r="197" spans="1:12" x14ac:dyDescent="0.2">
      <c r="A197" s="72" t="s">
        <v>718</v>
      </c>
      <c r="B197" s="66" t="s">
        <v>719</v>
      </c>
      <c r="C197" s="67">
        <v>67</v>
      </c>
      <c r="D197" s="67" t="s">
        <v>334</v>
      </c>
      <c r="E197" s="71">
        <v>8.6293122572181802E-2</v>
      </c>
      <c r="F197" s="68">
        <v>11.535523300229199</v>
      </c>
      <c r="G197" s="71">
        <v>0.247314009376949</v>
      </c>
      <c r="H197" s="68">
        <v>25.974025974025999</v>
      </c>
      <c r="I197" s="71">
        <v>6.7109894075579801E-3</v>
      </c>
      <c r="J197" s="68">
        <v>21.772345301757099</v>
      </c>
      <c r="K197" s="71">
        <v>4.8543689320388397E-3</v>
      </c>
      <c r="L197" s="68">
        <v>19.633307868602</v>
      </c>
    </row>
    <row r="198" spans="1:12" x14ac:dyDescent="0.2">
      <c r="A198" s="72" t="s">
        <v>720</v>
      </c>
      <c r="B198" s="66" t="s">
        <v>721</v>
      </c>
      <c r="C198" s="67">
        <v>67</v>
      </c>
      <c r="D198" s="67" t="s">
        <v>334</v>
      </c>
      <c r="E198" s="71">
        <v>7.5037521088168399E-2</v>
      </c>
      <c r="F198" s="68">
        <v>4.9656226126814396</v>
      </c>
      <c r="G198" s="71">
        <v>0.22434375962539099</v>
      </c>
      <c r="H198" s="68">
        <v>14.3621084797555</v>
      </c>
      <c r="I198" s="71">
        <v>7.6880363911452799E-4</v>
      </c>
      <c r="J198" s="68">
        <v>3.4377387318563799</v>
      </c>
      <c r="K198" s="71">
        <v>0</v>
      </c>
      <c r="L198" s="68">
        <v>13.445378151260501</v>
      </c>
    </row>
    <row r="199" spans="1:12" x14ac:dyDescent="0.2">
      <c r="A199" s="72" t="s">
        <v>722</v>
      </c>
      <c r="B199" s="66" t="s">
        <v>723</v>
      </c>
      <c r="C199" s="67">
        <v>69</v>
      </c>
      <c r="D199" s="67" t="s">
        <v>334</v>
      </c>
      <c r="E199" s="71">
        <v>8.5175787118039595E-2</v>
      </c>
      <c r="F199" s="68">
        <v>6.2691131498470902</v>
      </c>
      <c r="G199" s="71">
        <v>0.24745296547151799</v>
      </c>
      <c r="H199" s="68">
        <v>17.278287461773701</v>
      </c>
      <c r="I199" s="71">
        <v>8.0743958826005203E-3</v>
      </c>
      <c r="J199" s="68">
        <v>12.0795107033639</v>
      </c>
      <c r="K199" s="71">
        <v>0</v>
      </c>
      <c r="L199" s="68">
        <v>11.620795107033601</v>
      </c>
    </row>
    <row r="200" spans="1:12" x14ac:dyDescent="0.2">
      <c r="A200" s="72" t="s">
        <v>724</v>
      </c>
      <c r="B200" s="66" t="s">
        <v>725</v>
      </c>
      <c r="C200" s="67">
        <v>69</v>
      </c>
      <c r="D200" s="67" t="s">
        <v>334</v>
      </c>
      <c r="E200" s="71">
        <v>0.20151407552800699</v>
      </c>
      <c r="F200" s="68">
        <v>61.3149847094801</v>
      </c>
      <c r="G200" s="71">
        <v>0.24309375737255501</v>
      </c>
      <c r="H200" s="68">
        <v>15.2905198776758</v>
      </c>
      <c r="I200" s="71">
        <v>0.36144846921146501</v>
      </c>
      <c r="J200" s="68">
        <v>96.330275229357795</v>
      </c>
      <c r="K200" s="71">
        <v>0</v>
      </c>
      <c r="L200" s="68">
        <v>11.620795107033601</v>
      </c>
    </row>
    <row r="201" spans="1:12" x14ac:dyDescent="0.2">
      <c r="A201" s="72" t="s">
        <v>726</v>
      </c>
      <c r="B201" s="66" t="s">
        <v>727</v>
      </c>
      <c r="C201" s="67">
        <v>67</v>
      </c>
      <c r="D201" s="67" t="s">
        <v>334</v>
      </c>
      <c r="E201" s="71">
        <v>8.5406909566364306E-2</v>
      </c>
      <c r="F201" s="68">
        <v>9.8548510313216209</v>
      </c>
      <c r="G201" s="71">
        <v>0.25245126792802902</v>
      </c>
      <c r="H201" s="68">
        <v>48.739495798319297</v>
      </c>
      <c r="I201" s="71">
        <v>3.7694607710641601E-3</v>
      </c>
      <c r="J201" s="68">
        <v>14.7440794499618</v>
      </c>
      <c r="K201" s="71">
        <v>0</v>
      </c>
      <c r="L201" s="68">
        <v>13.445378151260501</v>
      </c>
    </row>
    <row r="202" spans="1:12" x14ac:dyDescent="0.2">
      <c r="A202" s="72" t="s">
        <v>728</v>
      </c>
      <c r="B202" s="66" t="s">
        <v>729</v>
      </c>
      <c r="C202" s="67">
        <v>67</v>
      </c>
      <c r="D202" s="67" t="s">
        <v>334</v>
      </c>
      <c r="E202" s="71">
        <v>8.3403413737239904E-2</v>
      </c>
      <c r="F202" s="68">
        <v>7.5630252100840298</v>
      </c>
      <c r="G202" s="71">
        <v>0.24418062956311501</v>
      </c>
      <c r="H202" s="68">
        <v>22.689075630252098</v>
      </c>
      <c r="I202" s="71">
        <v>1.1752427165656399E-3</v>
      </c>
      <c r="J202" s="68">
        <v>5.2711993888464503</v>
      </c>
      <c r="K202" s="71">
        <v>4.8543689320388397E-3</v>
      </c>
      <c r="L202" s="68">
        <v>19.633307868602</v>
      </c>
    </row>
    <row r="203" spans="1:12" x14ac:dyDescent="0.2">
      <c r="A203" s="72" t="s">
        <v>730</v>
      </c>
      <c r="B203" s="66" t="s">
        <v>731</v>
      </c>
      <c r="C203" s="67">
        <v>67</v>
      </c>
      <c r="D203" s="67" t="s">
        <v>334</v>
      </c>
      <c r="E203" s="71">
        <v>0.101340413141595</v>
      </c>
      <c r="F203" s="68">
        <v>29.793735676088598</v>
      </c>
      <c r="G203" s="71">
        <v>0.253276523022815</v>
      </c>
      <c r="H203" s="68">
        <v>50.0381970970206</v>
      </c>
      <c r="I203" s="71">
        <v>4.8317531935951202E-2</v>
      </c>
      <c r="J203" s="68">
        <v>63.101604278074902</v>
      </c>
      <c r="K203" s="71">
        <v>2.4271844660194199E-3</v>
      </c>
      <c r="L203" s="68">
        <v>17.723453017570701</v>
      </c>
    </row>
    <row r="204" spans="1:12" x14ac:dyDescent="0.2">
      <c r="A204" s="72" t="s">
        <v>732</v>
      </c>
      <c r="B204" s="66" t="s">
        <v>733</v>
      </c>
      <c r="C204" s="67">
        <v>67</v>
      </c>
      <c r="D204" s="67" t="s">
        <v>334</v>
      </c>
      <c r="E204" s="71">
        <v>8.8378353090839204E-2</v>
      </c>
      <c r="F204" s="68">
        <v>14.5912910618793</v>
      </c>
      <c r="G204" s="71">
        <v>0.25384175900246198</v>
      </c>
      <c r="H204" s="68">
        <v>51.795263559969399</v>
      </c>
      <c r="I204" s="71">
        <v>6.4389313380163703E-3</v>
      </c>
      <c r="J204" s="68">
        <v>20.932009167303299</v>
      </c>
      <c r="K204" s="71">
        <v>4.8543689320388397E-3</v>
      </c>
      <c r="L204" s="68">
        <v>19.633307868602</v>
      </c>
    </row>
    <row r="205" spans="1:12" x14ac:dyDescent="0.2">
      <c r="A205" s="72" t="s">
        <v>734</v>
      </c>
      <c r="B205" s="66" t="s">
        <v>735</v>
      </c>
      <c r="C205" s="67">
        <v>67</v>
      </c>
      <c r="D205" s="67" t="s">
        <v>334</v>
      </c>
      <c r="E205" s="71">
        <v>9.0962662707761002E-2</v>
      </c>
      <c r="F205" s="68">
        <v>18.3346065699007</v>
      </c>
      <c r="G205" s="71">
        <v>0.26656064925767797</v>
      </c>
      <c r="H205" s="68">
        <v>66.386554621848703</v>
      </c>
      <c r="I205" s="71">
        <v>1.47296993356637E-3</v>
      </c>
      <c r="J205" s="68">
        <v>6.3407181054239903</v>
      </c>
      <c r="K205" s="71">
        <v>4.8543689320388397E-3</v>
      </c>
      <c r="L205" s="68">
        <v>19.633307868602</v>
      </c>
    </row>
    <row r="206" spans="1:12" x14ac:dyDescent="0.2">
      <c r="A206" s="72" t="s">
        <v>736</v>
      </c>
      <c r="B206" s="66" t="s">
        <v>737</v>
      </c>
      <c r="C206" s="67">
        <v>67</v>
      </c>
      <c r="D206" s="67" t="s">
        <v>334</v>
      </c>
      <c r="E206" s="71">
        <v>8.9729827590648098E-2</v>
      </c>
      <c r="F206" s="68">
        <v>16.501145912910602</v>
      </c>
      <c r="G206" s="71">
        <v>0.25384176306341799</v>
      </c>
      <c r="H206" s="68">
        <v>52.100840336134503</v>
      </c>
      <c r="I206" s="71">
        <v>8.0661663104682497E-3</v>
      </c>
      <c r="J206" s="68">
        <v>24.369747899159702</v>
      </c>
      <c r="K206" s="71">
        <v>7.2815533980582596E-3</v>
      </c>
      <c r="L206" s="68">
        <v>21.543162719633301</v>
      </c>
    </row>
    <row r="207" spans="1:12" x14ac:dyDescent="0.2">
      <c r="A207" s="72" t="s">
        <v>738</v>
      </c>
      <c r="B207" s="66" t="s">
        <v>739</v>
      </c>
      <c r="C207" s="67">
        <v>69</v>
      </c>
      <c r="D207" s="67" t="s">
        <v>334</v>
      </c>
      <c r="E207" s="71">
        <v>0.14623762445223401</v>
      </c>
      <c r="F207" s="68">
        <v>44.4954128440367</v>
      </c>
      <c r="G207" s="71">
        <v>0.30017246919670898</v>
      </c>
      <c r="H207" s="68">
        <v>69.113149847094803</v>
      </c>
      <c r="I207" s="71">
        <v>0.12042446213100701</v>
      </c>
      <c r="J207" s="68">
        <v>84.097859327217094</v>
      </c>
      <c r="K207" s="71">
        <v>1.8115942028985501E-2</v>
      </c>
      <c r="L207" s="68">
        <v>24.4648318042813</v>
      </c>
    </row>
    <row r="208" spans="1:12" x14ac:dyDescent="0.2">
      <c r="A208" s="72" t="s">
        <v>740</v>
      </c>
      <c r="B208" s="66" t="s">
        <v>741</v>
      </c>
      <c r="C208" s="67">
        <v>69</v>
      </c>
      <c r="D208" s="67" t="s">
        <v>334</v>
      </c>
      <c r="E208" s="71">
        <v>0.101420732677845</v>
      </c>
      <c r="F208" s="68">
        <v>18.807339449541299</v>
      </c>
      <c r="G208" s="71">
        <v>0.250806558707178</v>
      </c>
      <c r="H208" s="68">
        <v>37.461773700305798</v>
      </c>
      <c r="I208" s="71">
        <v>3.8962885703168998E-2</v>
      </c>
      <c r="J208" s="68">
        <v>53.211009174311897</v>
      </c>
      <c r="K208" s="71">
        <v>1.4492753623188401E-2</v>
      </c>
      <c r="L208" s="68">
        <v>22.0183486238532</v>
      </c>
    </row>
    <row r="209" spans="1:12" x14ac:dyDescent="0.2">
      <c r="A209" s="72" t="s">
        <v>742</v>
      </c>
      <c r="B209" s="66" t="s">
        <v>743</v>
      </c>
      <c r="C209" s="67">
        <v>69</v>
      </c>
      <c r="D209" s="67" t="s">
        <v>334</v>
      </c>
      <c r="E209" s="71">
        <v>0.100407731483592</v>
      </c>
      <c r="F209" s="68">
        <v>18.042813455657502</v>
      </c>
      <c r="G209" s="71">
        <v>0.26481865827912399</v>
      </c>
      <c r="H209" s="68">
        <v>51.987767584097902</v>
      </c>
      <c r="I209" s="71">
        <v>2.1911782548465299E-2</v>
      </c>
      <c r="J209" s="68">
        <v>32.721712538226299</v>
      </c>
      <c r="K209" s="71">
        <v>1.4492753623188401E-2</v>
      </c>
      <c r="L209" s="68">
        <v>22.0183486238532</v>
      </c>
    </row>
    <row r="210" spans="1:12" x14ac:dyDescent="0.2">
      <c r="A210" s="72" t="s">
        <v>744</v>
      </c>
      <c r="B210" s="66" t="s">
        <v>745</v>
      </c>
      <c r="C210" s="67">
        <v>67</v>
      </c>
      <c r="D210" s="67" t="s">
        <v>334</v>
      </c>
      <c r="E210" s="71">
        <v>8.5694779148202005E-2</v>
      </c>
      <c r="F210" s="68">
        <v>10.2368220015279</v>
      </c>
      <c r="G210" s="71">
        <v>0.241806922627743</v>
      </c>
      <c r="H210" s="68">
        <v>20.855614973262</v>
      </c>
      <c r="I210" s="71">
        <v>1.0423045884823699E-2</v>
      </c>
      <c r="J210" s="68">
        <v>29.870129870129901</v>
      </c>
      <c r="K210" s="71">
        <v>4.8543689320388397E-3</v>
      </c>
      <c r="L210" s="68">
        <v>19.633307868602</v>
      </c>
    </row>
    <row r="211" spans="1:12" x14ac:dyDescent="0.2">
      <c r="A211" s="72" t="s">
        <v>746</v>
      </c>
      <c r="B211" s="66" t="s">
        <v>747</v>
      </c>
      <c r="C211" s="67">
        <v>69</v>
      </c>
      <c r="D211" s="67" t="s">
        <v>334</v>
      </c>
      <c r="E211" s="71">
        <v>0.112732140703813</v>
      </c>
      <c r="F211" s="68">
        <v>27.5229357798165</v>
      </c>
      <c r="G211" s="71">
        <v>0.23283602420140101</v>
      </c>
      <c r="H211" s="68">
        <v>11.926605504587201</v>
      </c>
      <c r="I211" s="71">
        <v>9.4490832692644799E-2</v>
      </c>
      <c r="J211" s="68">
        <v>79.051987767584095</v>
      </c>
      <c r="K211" s="71">
        <v>1.0869565217391301E-2</v>
      </c>
      <c r="L211" s="68">
        <v>19.4189602446483</v>
      </c>
    </row>
    <row r="212" spans="1:12" x14ac:dyDescent="0.2">
      <c r="A212" s="72" t="s">
        <v>748</v>
      </c>
      <c r="B212" s="66" t="s">
        <v>749</v>
      </c>
      <c r="C212" s="67">
        <v>69</v>
      </c>
      <c r="D212" s="67" t="s">
        <v>334</v>
      </c>
      <c r="E212" s="71">
        <v>9.9498290681007906E-2</v>
      </c>
      <c r="F212" s="68">
        <v>16.6666666666667</v>
      </c>
      <c r="G212" s="71">
        <v>0.25773839736600102</v>
      </c>
      <c r="H212" s="68">
        <v>45.565749235474001</v>
      </c>
      <c r="I212" s="71">
        <v>2.26405326480375E-2</v>
      </c>
      <c r="J212" s="68">
        <v>34.709480122324202</v>
      </c>
      <c r="K212" s="71">
        <v>1.8115942028985501E-2</v>
      </c>
      <c r="L212" s="68">
        <v>24.4648318042813</v>
      </c>
    </row>
    <row r="213" spans="1:12" x14ac:dyDescent="0.2">
      <c r="A213" s="72" t="s">
        <v>750</v>
      </c>
      <c r="B213" s="66" t="s">
        <v>751</v>
      </c>
      <c r="C213" s="67">
        <v>69</v>
      </c>
      <c r="D213" s="67" t="s">
        <v>334</v>
      </c>
      <c r="E213" s="71">
        <v>0.103405805556462</v>
      </c>
      <c r="F213" s="68">
        <v>19.877675840978601</v>
      </c>
      <c r="G213" s="71">
        <v>0.239895552836909</v>
      </c>
      <c r="H213" s="68">
        <v>14.373088685015301</v>
      </c>
      <c r="I213" s="71">
        <v>6.3075487020882601E-2</v>
      </c>
      <c r="J213" s="68">
        <v>67.584097859327201</v>
      </c>
      <c r="K213" s="71">
        <v>7.2463768115942099E-3</v>
      </c>
      <c r="L213" s="68">
        <v>17.125382262996901</v>
      </c>
    </row>
    <row r="214" spans="1:12" x14ac:dyDescent="0.2">
      <c r="A214" s="72" t="s">
        <v>752</v>
      </c>
      <c r="B214" s="66" t="s">
        <v>753</v>
      </c>
      <c r="C214" s="67">
        <v>69</v>
      </c>
      <c r="D214" s="67" t="s">
        <v>334</v>
      </c>
      <c r="E214" s="71">
        <v>0.113689711685099</v>
      </c>
      <c r="F214" s="68">
        <v>27.9816513761468</v>
      </c>
      <c r="G214" s="71">
        <v>0.260831855868007</v>
      </c>
      <c r="H214" s="68">
        <v>49.5412844036697</v>
      </c>
      <c r="I214" s="71">
        <v>6.9367713969900005E-2</v>
      </c>
      <c r="J214" s="68">
        <v>69.418960244648304</v>
      </c>
      <c r="K214" s="71">
        <v>1.0869565217391301E-2</v>
      </c>
      <c r="L214" s="68">
        <v>19.4189602446483</v>
      </c>
    </row>
    <row r="215" spans="1:12" x14ac:dyDescent="0.2">
      <c r="A215" s="72" t="s">
        <v>754</v>
      </c>
      <c r="B215" s="66" t="s">
        <v>755</v>
      </c>
      <c r="C215" s="67">
        <v>69</v>
      </c>
      <c r="D215" s="67" t="s">
        <v>334</v>
      </c>
      <c r="E215" s="71">
        <v>9.4215539384734606E-2</v>
      </c>
      <c r="F215" s="68">
        <v>12.3853211009174</v>
      </c>
      <c r="G215" s="71">
        <v>0.24212060882638101</v>
      </c>
      <c r="H215" s="68">
        <v>14.831804281345599</v>
      </c>
      <c r="I215" s="71">
        <v>2.96564441104318E-2</v>
      </c>
      <c r="J215" s="68">
        <v>43.577981651376099</v>
      </c>
      <c r="K215" s="71">
        <v>1.0869565217391301E-2</v>
      </c>
      <c r="L215" s="68">
        <v>19.4189602446483</v>
      </c>
    </row>
    <row r="216" spans="1:12" x14ac:dyDescent="0.2">
      <c r="A216" s="72" t="s">
        <v>756</v>
      </c>
      <c r="B216" s="66" t="s">
        <v>757</v>
      </c>
      <c r="C216" s="67">
        <v>70</v>
      </c>
      <c r="D216" s="67" t="s">
        <v>334</v>
      </c>
      <c r="E216" s="71">
        <v>0.22461546922030301</v>
      </c>
      <c r="F216" s="68">
        <v>78.082191780821901</v>
      </c>
      <c r="G216" s="71">
        <v>0.51202227773674203</v>
      </c>
      <c r="H216" s="68">
        <v>90.019569471624294</v>
      </c>
      <c r="I216" s="71">
        <v>0.138014606114642</v>
      </c>
      <c r="J216" s="68">
        <v>88.160469667319006</v>
      </c>
      <c r="K216" s="71">
        <v>2.3809523809523801E-2</v>
      </c>
      <c r="L216" s="68">
        <v>67.514677103718199</v>
      </c>
    </row>
    <row r="217" spans="1:12" x14ac:dyDescent="0.2">
      <c r="A217" s="72" t="s">
        <v>758</v>
      </c>
      <c r="B217" s="66" t="s">
        <v>759</v>
      </c>
      <c r="C217" s="67">
        <v>70</v>
      </c>
      <c r="D217" s="67" t="s">
        <v>334</v>
      </c>
      <c r="E217" s="71">
        <v>0.165333949683904</v>
      </c>
      <c r="F217" s="68">
        <v>61.056751467710399</v>
      </c>
      <c r="G217" s="71">
        <v>0.47219981651323001</v>
      </c>
      <c r="H217" s="68">
        <v>86.301369863013704</v>
      </c>
      <c r="I217" s="71">
        <v>1.5865524601974001E-2</v>
      </c>
      <c r="J217" s="68">
        <v>51.369863013698598</v>
      </c>
      <c r="K217" s="71">
        <v>7.9365079365079395E-3</v>
      </c>
      <c r="L217" s="68">
        <v>54.500978473581199</v>
      </c>
    </row>
    <row r="218" spans="1:12" x14ac:dyDescent="0.2">
      <c r="A218" s="72" t="s">
        <v>760</v>
      </c>
      <c r="B218" s="66" t="s">
        <v>761</v>
      </c>
      <c r="C218" s="67">
        <v>70</v>
      </c>
      <c r="D218" s="67" t="s">
        <v>334</v>
      </c>
      <c r="E218" s="71">
        <v>0.200649961342075</v>
      </c>
      <c r="F218" s="68">
        <v>72.896281800391407</v>
      </c>
      <c r="G218" s="71">
        <v>0.58641137527713605</v>
      </c>
      <c r="H218" s="68">
        <v>94.814090019569505</v>
      </c>
      <c r="I218" s="71">
        <v>7.6020008125818597E-3</v>
      </c>
      <c r="J218" s="68">
        <v>32.778864970645799</v>
      </c>
      <c r="K218" s="71">
        <v>7.9365079365079395E-3</v>
      </c>
      <c r="L218" s="68">
        <v>54.500978473581199</v>
      </c>
    </row>
    <row r="219" spans="1:12" x14ac:dyDescent="0.2">
      <c r="A219" s="72" t="s">
        <v>762</v>
      </c>
      <c r="B219" s="66" t="s">
        <v>763</v>
      </c>
      <c r="C219" s="67">
        <v>70</v>
      </c>
      <c r="D219" s="67" t="s">
        <v>334</v>
      </c>
      <c r="E219" s="71">
        <v>0.118610993291082</v>
      </c>
      <c r="F219" s="68">
        <v>21.135029354207401</v>
      </c>
      <c r="G219" s="71">
        <v>0.33753241163564601</v>
      </c>
      <c r="H219" s="68">
        <v>37.769080234833702</v>
      </c>
      <c r="I219" s="71">
        <v>1.0364060301091599E-2</v>
      </c>
      <c r="J219" s="68">
        <v>41.193737769080201</v>
      </c>
      <c r="K219" s="71">
        <v>7.9365079365079395E-3</v>
      </c>
      <c r="L219" s="68">
        <v>54.500978473581199</v>
      </c>
    </row>
    <row r="220" spans="1:12" x14ac:dyDescent="0.2">
      <c r="A220" s="72" t="s">
        <v>764</v>
      </c>
      <c r="B220" s="66" t="s">
        <v>765</v>
      </c>
      <c r="C220" s="67">
        <v>70</v>
      </c>
      <c r="D220" s="67" t="s">
        <v>334</v>
      </c>
      <c r="E220" s="71">
        <v>0.11419146438859901</v>
      </c>
      <c r="F220" s="68">
        <v>12.622309197651701</v>
      </c>
      <c r="G220" s="71">
        <v>0.30854991188452202</v>
      </c>
      <c r="H220" s="68">
        <v>9.1976516634050896</v>
      </c>
      <c r="I220" s="71">
        <v>2.60879733447659E-2</v>
      </c>
      <c r="J220" s="68">
        <v>64.383561643835606</v>
      </c>
      <c r="K220" s="71">
        <v>7.9365079365079395E-3</v>
      </c>
      <c r="L220" s="68">
        <v>54.500978473581199</v>
      </c>
    </row>
    <row r="221" spans="1:12" x14ac:dyDescent="0.2">
      <c r="A221" s="72" t="s">
        <v>766</v>
      </c>
      <c r="B221" s="66" t="s">
        <v>767</v>
      </c>
      <c r="C221" s="67">
        <v>67</v>
      </c>
      <c r="D221" s="67" t="s">
        <v>334</v>
      </c>
      <c r="E221" s="71">
        <v>0.11245043230888099</v>
      </c>
      <c r="F221" s="68">
        <v>38.579067990832698</v>
      </c>
      <c r="G221" s="71">
        <v>0.32966281919545698</v>
      </c>
      <c r="H221" s="68">
        <v>83.728036669213097</v>
      </c>
      <c r="I221" s="71">
        <v>5.26129326516533E-3</v>
      </c>
      <c r="J221" s="68">
        <v>18.716577540107</v>
      </c>
      <c r="K221" s="71">
        <v>2.4271844660194199E-3</v>
      </c>
      <c r="L221" s="68">
        <v>17.723453017570701</v>
      </c>
    </row>
    <row r="222" spans="1:12" x14ac:dyDescent="0.2">
      <c r="A222" s="72" t="s">
        <v>768</v>
      </c>
      <c r="B222" s="66" t="s">
        <v>769</v>
      </c>
      <c r="C222" s="67">
        <v>69</v>
      </c>
      <c r="D222" s="67" t="s">
        <v>334</v>
      </c>
      <c r="E222" s="71">
        <v>0.1536056024777</v>
      </c>
      <c r="F222" s="68">
        <v>47.706422018348597</v>
      </c>
      <c r="G222" s="71">
        <v>0.35748407137189298</v>
      </c>
      <c r="H222" s="68">
        <v>83.944954128440401</v>
      </c>
      <c r="I222" s="71">
        <v>8.52167940322206E-2</v>
      </c>
      <c r="J222" s="68">
        <v>76.758409785932699</v>
      </c>
      <c r="K222" s="71">
        <v>1.8115942028985501E-2</v>
      </c>
      <c r="L222" s="68">
        <v>24.4648318042813</v>
      </c>
    </row>
    <row r="223" spans="1:12" x14ac:dyDescent="0.2">
      <c r="A223" s="72" t="s">
        <v>770</v>
      </c>
      <c r="B223" s="66" t="s">
        <v>771</v>
      </c>
      <c r="C223" s="67">
        <v>69</v>
      </c>
      <c r="D223" s="67" t="s">
        <v>334</v>
      </c>
      <c r="E223" s="71">
        <v>0.13795992296173701</v>
      </c>
      <c r="F223" s="68">
        <v>41.131498470948003</v>
      </c>
      <c r="G223" s="71">
        <v>0.35676962890951602</v>
      </c>
      <c r="H223" s="68">
        <v>83.639143730886801</v>
      </c>
      <c r="I223" s="71">
        <v>3.5371009540913503E-2</v>
      </c>
      <c r="J223" s="68">
        <v>49.235474006116199</v>
      </c>
      <c r="K223" s="71">
        <v>2.1739130434782601E-2</v>
      </c>
      <c r="L223" s="68">
        <v>26.146788990825701</v>
      </c>
    </row>
    <row r="224" spans="1:12" x14ac:dyDescent="0.2">
      <c r="A224" s="72" t="s">
        <v>748</v>
      </c>
      <c r="B224" s="66" t="s">
        <v>772</v>
      </c>
      <c r="C224" s="67">
        <v>67</v>
      </c>
      <c r="D224" s="67" t="s">
        <v>334</v>
      </c>
      <c r="E224" s="71">
        <v>5.7107948298317397E-2</v>
      </c>
      <c r="F224" s="68">
        <v>2.1390374331550799</v>
      </c>
      <c r="G224" s="71">
        <v>0.14457709465985699</v>
      </c>
      <c r="H224" s="68">
        <v>5.3475935828876997</v>
      </c>
      <c r="I224" s="71">
        <v>2.47490557490135E-3</v>
      </c>
      <c r="J224" s="68">
        <v>10.084033613445399</v>
      </c>
      <c r="K224" s="71">
        <v>2.4271844660194199E-2</v>
      </c>
      <c r="L224" s="68">
        <v>36.592818945760101</v>
      </c>
    </row>
    <row r="225" spans="1:12" x14ac:dyDescent="0.2">
      <c r="A225" s="72" t="s">
        <v>773</v>
      </c>
      <c r="B225" s="66" t="s">
        <v>774</v>
      </c>
      <c r="C225" s="67">
        <v>70</v>
      </c>
      <c r="D225" s="67" t="s">
        <v>334</v>
      </c>
      <c r="E225" s="71">
        <v>0.12692605919421701</v>
      </c>
      <c r="F225" s="68">
        <v>35.518590998043102</v>
      </c>
      <c r="G225" s="71">
        <v>0.156693983115752</v>
      </c>
      <c r="H225" s="68">
        <v>3.1311154598825799</v>
      </c>
      <c r="I225" s="71">
        <v>0.22408419446690001</v>
      </c>
      <c r="J225" s="68">
        <v>93.248532289628201</v>
      </c>
      <c r="K225" s="71">
        <v>0</v>
      </c>
      <c r="L225" s="68">
        <v>45.6947162426614</v>
      </c>
    </row>
    <row r="226" spans="1:12" x14ac:dyDescent="0.2">
      <c r="A226" s="72" t="s">
        <v>775</v>
      </c>
      <c r="B226" s="66" t="s">
        <v>776</v>
      </c>
      <c r="C226" s="67">
        <v>70</v>
      </c>
      <c r="D226" s="67" t="s">
        <v>334</v>
      </c>
      <c r="E226" s="71">
        <v>0.26682651446774402</v>
      </c>
      <c r="F226" s="68">
        <v>85.420743639921696</v>
      </c>
      <c r="G226" s="71">
        <v>0.36770115681566501</v>
      </c>
      <c r="H226" s="68">
        <v>60.763209393346401</v>
      </c>
      <c r="I226" s="71">
        <v>0.43277838658756801</v>
      </c>
      <c r="J226" s="68">
        <v>98.238747553815998</v>
      </c>
      <c r="K226" s="71">
        <v>0</v>
      </c>
      <c r="L226" s="68">
        <v>45.6947162426614</v>
      </c>
    </row>
    <row r="227" spans="1:12" x14ac:dyDescent="0.2">
      <c r="A227" s="72" t="s">
        <v>777</v>
      </c>
      <c r="B227" s="66" t="s">
        <v>778</v>
      </c>
      <c r="C227" s="67">
        <v>70</v>
      </c>
      <c r="D227" s="67" t="s">
        <v>334</v>
      </c>
      <c r="E227" s="71">
        <v>0.101074440719868</v>
      </c>
      <c r="F227" s="68">
        <v>3.9138943248532301</v>
      </c>
      <c r="G227" s="71">
        <v>0.299020930726628</v>
      </c>
      <c r="H227" s="68">
        <v>8.3170254403131096</v>
      </c>
      <c r="I227" s="71">
        <v>4.2023914329742899E-3</v>
      </c>
      <c r="J227" s="68">
        <v>18.003913894324899</v>
      </c>
      <c r="K227" s="71">
        <v>0</v>
      </c>
      <c r="L227" s="68">
        <v>45.6947162426614</v>
      </c>
    </row>
    <row r="228" spans="1:12" x14ac:dyDescent="0.2">
      <c r="A228" s="72" t="s">
        <v>779</v>
      </c>
      <c r="B228" s="66" t="s">
        <v>780</v>
      </c>
      <c r="C228" s="67">
        <v>70</v>
      </c>
      <c r="D228" s="67" t="s">
        <v>334</v>
      </c>
      <c r="E228" s="71">
        <v>0.126901638049631</v>
      </c>
      <c r="F228" s="68">
        <v>35.322896281800404</v>
      </c>
      <c r="G228" s="71">
        <v>0.36125848359646001</v>
      </c>
      <c r="H228" s="68">
        <v>56.5557729941292</v>
      </c>
      <c r="I228" s="71">
        <v>1.9446430552433499E-2</v>
      </c>
      <c r="J228" s="68">
        <v>56.751467710371799</v>
      </c>
      <c r="K228" s="71">
        <v>0</v>
      </c>
      <c r="L228" s="68">
        <v>45.6947162426614</v>
      </c>
    </row>
    <row r="229" spans="1:12" x14ac:dyDescent="0.2">
      <c r="A229" s="72" t="s">
        <v>781</v>
      </c>
      <c r="B229" s="66" t="s">
        <v>782</v>
      </c>
      <c r="C229" s="67">
        <v>70</v>
      </c>
      <c r="D229" s="67" t="s">
        <v>334</v>
      </c>
      <c r="E229" s="71">
        <v>0.152258863434867</v>
      </c>
      <c r="F229" s="68">
        <v>55.3816046966732</v>
      </c>
      <c r="G229" s="71">
        <v>0.332833310284746</v>
      </c>
      <c r="H229" s="68">
        <v>16.3405088062622</v>
      </c>
      <c r="I229" s="71">
        <v>0.12394328001985699</v>
      </c>
      <c r="J229" s="68">
        <v>86.8884540117417</v>
      </c>
      <c r="K229" s="71">
        <v>0</v>
      </c>
      <c r="L229" s="68">
        <v>45.6947162426614</v>
      </c>
    </row>
    <row r="230" spans="1:12" x14ac:dyDescent="0.2">
      <c r="A230" s="72" t="s">
        <v>783</v>
      </c>
      <c r="B230" s="66" t="s">
        <v>784</v>
      </c>
      <c r="C230" s="67">
        <v>70</v>
      </c>
      <c r="D230" s="67" t="s">
        <v>334</v>
      </c>
      <c r="E230" s="71">
        <v>0.12217722342566301</v>
      </c>
      <c r="F230" s="68">
        <v>27.103718199608601</v>
      </c>
      <c r="G230" s="71">
        <v>0.35563206639915701</v>
      </c>
      <c r="H230" s="68">
        <v>53.3268101761252</v>
      </c>
      <c r="I230" s="71">
        <v>1.08996038778325E-2</v>
      </c>
      <c r="J230" s="68">
        <v>42.3679060665362</v>
      </c>
      <c r="K230" s="71">
        <v>0</v>
      </c>
      <c r="L230" s="68">
        <v>45.6947162426614</v>
      </c>
    </row>
    <row r="231" spans="1:12" x14ac:dyDescent="0.2">
      <c r="A231" s="72" t="s">
        <v>785</v>
      </c>
      <c r="B231" s="66" t="s">
        <v>786</v>
      </c>
      <c r="C231" s="67">
        <v>70</v>
      </c>
      <c r="D231" s="67" t="s">
        <v>334</v>
      </c>
      <c r="E231" s="71">
        <v>0.25472648696698502</v>
      </c>
      <c r="F231" s="68">
        <v>83.855185909980406</v>
      </c>
      <c r="G231" s="71">
        <v>0.74203119010941498</v>
      </c>
      <c r="H231" s="68">
        <v>97.358121330724103</v>
      </c>
      <c r="I231" s="71">
        <v>2.2148270791540001E-2</v>
      </c>
      <c r="J231" s="68">
        <v>60.958904109589</v>
      </c>
      <c r="K231" s="71">
        <v>0</v>
      </c>
      <c r="L231" s="68">
        <v>45.6947162426614</v>
      </c>
    </row>
    <row r="232" spans="1:12" x14ac:dyDescent="0.2">
      <c r="A232" s="72" t="s">
        <v>787</v>
      </c>
      <c r="B232" s="66" t="s">
        <v>788</v>
      </c>
      <c r="C232" s="67">
        <v>70</v>
      </c>
      <c r="D232" s="67" t="s">
        <v>334</v>
      </c>
      <c r="E232" s="71">
        <v>0.16602872347929601</v>
      </c>
      <c r="F232" s="68">
        <v>61.350293542074397</v>
      </c>
      <c r="G232" s="71">
        <v>0.43241018493738698</v>
      </c>
      <c r="H232" s="68">
        <v>82.191780821917803</v>
      </c>
      <c r="I232" s="71">
        <v>6.5675985500499495E-2</v>
      </c>
      <c r="J232" s="68">
        <v>79.941291585127203</v>
      </c>
      <c r="K232" s="71">
        <v>0</v>
      </c>
      <c r="L232" s="68">
        <v>45.6947162426614</v>
      </c>
    </row>
    <row r="233" spans="1:12" x14ac:dyDescent="0.2">
      <c r="A233" s="72" t="s">
        <v>789</v>
      </c>
      <c r="B233" s="66" t="s">
        <v>790</v>
      </c>
      <c r="C233" s="67">
        <v>70</v>
      </c>
      <c r="D233" s="67" t="s">
        <v>334</v>
      </c>
      <c r="E233" s="71">
        <v>0.213512530571388</v>
      </c>
      <c r="F233" s="68">
        <v>76.223091976516599</v>
      </c>
      <c r="G233" s="71">
        <v>0.37481727202735099</v>
      </c>
      <c r="H233" s="68">
        <v>65.068493150684901</v>
      </c>
      <c r="I233" s="71">
        <v>0.26572031968681298</v>
      </c>
      <c r="J233" s="68">
        <v>94.031311154598797</v>
      </c>
      <c r="K233" s="71">
        <v>0</v>
      </c>
      <c r="L233" s="68">
        <v>45.6947162426614</v>
      </c>
    </row>
    <row r="234" spans="1:12" x14ac:dyDescent="0.2">
      <c r="A234" s="72" t="s">
        <v>791</v>
      </c>
      <c r="B234" s="66" t="s">
        <v>792</v>
      </c>
      <c r="C234" s="67">
        <v>70</v>
      </c>
      <c r="D234" s="67" t="s">
        <v>334</v>
      </c>
      <c r="E234" s="71">
        <v>0.30433973911464601</v>
      </c>
      <c r="F234" s="68">
        <v>89.823874755381595</v>
      </c>
      <c r="G234" s="71">
        <v>0.73743597707370001</v>
      </c>
      <c r="H234" s="68">
        <v>97.162426614481404</v>
      </c>
      <c r="I234" s="71">
        <v>0.175583240270238</v>
      </c>
      <c r="J234" s="68">
        <v>91.585127201565598</v>
      </c>
      <c r="K234" s="71">
        <v>0</v>
      </c>
      <c r="L234" s="68">
        <v>45.6947162426614</v>
      </c>
    </row>
    <row r="235" spans="1:12" x14ac:dyDescent="0.2">
      <c r="A235" s="72" t="s">
        <v>793</v>
      </c>
      <c r="B235" s="66" t="s">
        <v>794</v>
      </c>
      <c r="C235" s="67">
        <v>70</v>
      </c>
      <c r="D235" s="67" t="s">
        <v>334</v>
      </c>
      <c r="E235" s="71">
        <v>0.26867185698818202</v>
      </c>
      <c r="F235" s="68">
        <v>85.909980430528407</v>
      </c>
      <c r="G235" s="71">
        <v>0.39549746530374802</v>
      </c>
      <c r="H235" s="68">
        <v>73.385518590998004</v>
      </c>
      <c r="I235" s="71">
        <v>0.41051810566079899</v>
      </c>
      <c r="J235" s="68">
        <v>97.7495107632094</v>
      </c>
      <c r="K235" s="71">
        <v>0</v>
      </c>
      <c r="L235" s="68">
        <v>45.6947162426614</v>
      </c>
    </row>
    <row r="236" spans="1:12" x14ac:dyDescent="0.2">
      <c r="A236" s="72" t="s">
        <v>795</v>
      </c>
      <c r="B236" s="66" t="s">
        <v>796</v>
      </c>
      <c r="C236" s="67">
        <v>70</v>
      </c>
      <c r="D236" s="67" t="s">
        <v>334</v>
      </c>
      <c r="E236" s="71">
        <v>0.22382603758736699</v>
      </c>
      <c r="F236" s="68">
        <v>77.984344422700602</v>
      </c>
      <c r="G236" s="71">
        <v>0.37485567913760198</v>
      </c>
      <c r="H236" s="68">
        <v>65.1663405088063</v>
      </c>
      <c r="I236" s="71">
        <v>0.29662243362449903</v>
      </c>
      <c r="J236" s="68">
        <v>94.911937377690805</v>
      </c>
      <c r="K236" s="71">
        <v>0</v>
      </c>
      <c r="L236" s="68">
        <v>45.6947162426614</v>
      </c>
    </row>
    <row r="237" spans="1:12" x14ac:dyDescent="0.2">
      <c r="A237" s="72" t="s">
        <v>797</v>
      </c>
      <c r="B237" s="66" t="s">
        <v>798</v>
      </c>
      <c r="C237" s="67">
        <v>70</v>
      </c>
      <c r="D237" s="67" t="s">
        <v>334</v>
      </c>
      <c r="E237" s="71">
        <v>0.115619717746948</v>
      </c>
      <c r="F237" s="68">
        <v>15.4598825831703</v>
      </c>
      <c r="G237" s="71">
        <v>0.33753241163564601</v>
      </c>
      <c r="H237" s="68">
        <v>37.769080234833702</v>
      </c>
      <c r="I237" s="71">
        <v>5.35848763694418E-3</v>
      </c>
      <c r="J237" s="68">
        <v>23.8747553816047</v>
      </c>
      <c r="K237" s="71">
        <v>3.9682539682539698E-3</v>
      </c>
      <c r="L237" s="68">
        <v>50.978473581213301</v>
      </c>
    </row>
    <row r="238" spans="1:12" x14ac:dyDescent="0.2">
      <c r="A238" s="72" t="s">
        <v>799</v>
      </c>
      <c r="B238" s="66" t="s">
        <v>800</v>
      </c>
      <c r="C238" s="67">
        <v>70</v>
      </c>
      <c r="D238" s="67" t="s">
        <v>334</v>
      </c>
      <c r="E238" s="71">
        <v>0.114127413775804</v>
      </c>
      <c r="F238" s="68">
        <v>12.328767123287699</v>
      </c>
      <c r="G238" s="71">
        <v>0.33333333333333298</v>
      </c>
      <c r="H238" s="68">
        <v>32.289628180039102</v>
      </c>
      <c r="I238" s="71">
        <v>1.1124000575700201E-3</v>
      </c>
      <c r="J238" s="68">
        <v>4.0117416829745602</v>
      </c>
      <c r="K238" s="71">
        <v>7.9365079365079395E-3</v>
      </c>
      <c r="L238" s="68">
        <v>54.500978473581199</v>
      </c>
    </row>
    <row r="239" spans="1:12" x14ac:dyDescent="0.2">
      <c r="A239" s="72" t="s">
        <v>801</v>
      </c>
      <c r="B239" s="66" t="s">
        <v>802</v>
      </c>
      <c r="C239" s="67">
        <v>70</v>
      </c>
      <c r="D239" s="67" t="s">
        <v>334</v>
      </c>
      <c r="E239" s="71">
        <v>0.123015025485558</v>
      </c>
      <c r="F239" s="68">
        <v>28.375733855185899</v>
      </c>
      <c r="G239" s="71">
        <v>0.35530738243066701</v>
      </c>
      <c r="H239" s="68">
        <v>53.2289628180039</v>
      </c>
      <c r="I239" s="71">
        <v>5.8011860894990096E-3</v>
      </c>
      <c r="J239" s="68">
        <v>25.831702544031302</v>
      </c>
      <c r="K239" s="71">
        <v>7.9365079365079395E-3</v>
      </c>
      <c r="L239" s="68">
        <v>54.500978473581199</v>
      </c>
    </row>
    <row r="240" spans="1:12" x14ac:dyDescent="0.2">
      <c r="A240" s="72" t="s">
        <v>803</v>
      </c>
      <c r="B240" s="66" t="s">
        <v>804</v>
      </c>
      <c r="C240" s="67">
        <v>70</v>
      </c>
      <c r="D240" s="67" t="s">
        <v>334</v>
      </c>
      <c r="E240" s="71">
        <v>8.2543132068855898E-2</v>
      </c>
      <c r="F240" s="68">
        <v>3.0332681017612502</v>
      </c>
      <c r="G240" s="71">
        <v>0.237355779317802</v>
      </c>
      <c r="H240" s="68">
        <v>4.7945205479452104</v>
      </c>
      <c r="I240" s="71">
        <v>2.33710895225763E-3</v>
      </c>
      <c r="J240" s="68">
        <v>8.0234833659491205</v>
      </c>
      <c r="K240" s="71">
        <v>7.9365079365079395E-3</v>
      </c>
      <c r="L240" s="68">
        <v>54.500978473581199</v>
      </c>
    </row>
    <row r="241" spans="1:12" x14ac:dyDescent="0.2">
      <c r="A241" s="72" t="s">
        <v>805</v>
      </c>
      <c r="B241" s="66" t="s">
        <v>806</v>
      </c>
      <c r="C241" s="67">
        <v>70</v>
      </c>
      <c r="D241" s="67" t="s">
        <v>334</v>
      </c>
      <c r="E241" s="71">
        <v>0.15459401145360199</v>
      </c>
      <c r="F241" s="68">
        <v>56.5557729941292</v>
      </c>
      <c r="G241" s="71">
        <v>0.39060222292188401</v>
      </c>
      <c r="H241" s="68">
        <v>71.7221135029354</v>
      </c>
      <c r="I241" s="71">
        <v>6.9211557470667706E-2</v>
      </c>
      <c r="J241" s="68">
        <v>80.4305283757339</v>
      </c>
      <c r="K241" s="71">
        <v>3.9682539682539698E-3</v>
      </c>
      <c r="L241" s="68">
        <v>50.978473581213301</v>
      </c>
    </row>
    <row r="242" spans="1:12" x14ac:dyDescent="0.2">
      <c r="A242" s="72" t="s">
        <v>807</v>
      </c>
      <c r="B242" s="66" t="s">
        <v>808</v>
      </c>
      <c r="C242" s="67">
        <v>70</v>
      </c>
      <c r="D242" s="67" t="s">
        <v>334</v>
      </c>
      <c r="E242" s="71">
        <v>0.14469156740490299</v>
      </c>
      <c r="F242" s="68">
        <v>50.978473581213301</v>
      </c>
      <c r="G242" s="71">
        <v>0.421371761030917</v>
      </c>
      <c r="H242" s="68">
        <v>80.039138943248503</v>
      </c>
      <c r="I242" s="71">
        <v>7.9817927903083098E-4</v>
      </c>
      <c r="J242" s="68">
        <v>2.64187866927593</v>
      </c>
      <c r="K242" s="71">
        <v>1.1904761904761901E-2</v>
      </c>
      <c r="L242" s="68">
        <v>58.023483365949097</v>
      </c>
    </row>
    <row r="243" spans="1:12" x14ac:dyDescent="0.2">
      <c r="A243" s="72" t="s">
        <v>809</v>
      </c>
      <c r="B243" s="66" t="s">
        <v>810</v>
      </c>
      <c r="C243" s="67">
        <v>70</v>
      </c>
      <c r="D243" s="67" t="s">
        <v>334</v>
      </c>
      <c r="E243" s="71">
        <v>0.121892430251623</v>
      </c>
      <c r="F243" s="68">
        <v>26.614481409002</v>
      </c>
      <c r="G243" s="71">
        <v>0.35747803357163099</v>
      </c>
      <c r="H243" s="68">
        <v>54.598825831702499</v>
      </c>
      <c r="I243" s="71">
        <v>4.23100321498394E-3</v>
      </c>
      <c r="J243" s="68">
        <v>18.101761252446199</v>
      </c>
      <c r="K243" s="71">
        <v>3.9682539682539698E-3</v>
      </c>
      <c r="L243" s="68">
        <v>50.978473581213301</v>
      </c>
    </row>
    <row r="244" spans="1:12" x14ac:dyDescent="0.2">
      <c r="A244" s="72" t="s">
        <v>811</v>
      </c>
      <c r="B244" s="66" t="s">
        <v>812</v>
      </c>
      <c r="C244" s="67">
        <v>70</v>
      </c>
      <c r="D244" s="67" t="s">
        <v>334</v>
      </c>
      <c r="E244" s="71">
        <v>0.25091799946536802</v>
      </c>
      <c r="F244" s="68">
        <v>83.268101761252396</v>
      </c>
      <c r="G244" s="71">
        <v>0.74699679912983696</v>
      </c>
      <c r="H244" s="68">
        <v>97.553816046966702</v>
      </c>
      <c r="I244" s="71">
        <v>5.7571992662669297E-3</v>
      </c>
      <c r="J244" s="68">
        <v>25.5381604696673</v>
      </c>
      <c r="K244" s="71">
        <v>0</v>
      </c>
      <c r="L244" s="68">
        <v>45.6947162426614</v>
      </c>
    </row>
    <row r="245" spans="1:12" x14ac:dyDescent="0.2">
      <c r="A245" s="72" t="s">
        <v>813</v>
      </c>
      <c r="B245" s="66" t="s">
        <v>814</v>
      </c>
      <c r="C245" s="67">
        <v>70</v>
      </c>
      <c r="D245" s="67" t="s">
        <v>334</v>
      </c>
      <c r="E245" s="71">
        <v>0.18562742330807899</v>
      </c>
      <c r="F245" s="68">
        <v>68.688845401174206</v>
      </c>
      <c r="G245" s="71">
        <v>0.51458792828090105</v>
      </c>
      <c r="H245" s="68">
        <v>90.508806262230905</v>
      </c>
      <c r="I245" s="71">
        <v>4.2294341643334801E-2</v>
      </c>
      <c r="J245" s="68">
        <v>73.581213307240702</v>
      </c>
      <c r="K245" s="71">
        <v>0</v>
      </c>
      <c r="L245" s="68">
        <v>45.6947162426614</v>
      </c>
    </row>
    <row r="246" spans="1:12" x14ac:dyDescent="0.2">
      <c r="A246" s="72" t="s">
        <v>815</v>
      </c>
      <c r="B246" s="66" t="s">
        <v>816</v>
      </c>
      <c r="C246" s="67">
        <v>70</v>
      </c>
      <c r="D246" s="67" t="s">
        <v>334</v>
      </c>
      <c r="E246" s="71">
        <v>0.30262237086270699</v>
      </c>
      <c r="F246" s="68">
        <v>89.530332681017597</v>
      </c>
      <c r="G246" s="71">
        <v>0.62951312469174903</v>
      </c>
      <c r="H246" s="68">
        <v>95.303326810176102</v>
      </c>
      <c r="I246" s="71">
        <v>0.278353987896374</v>
      </c>
      <c r="J246" s="68">
        <v>94.618395303326807</v>
      </c>
      <c r="K246" s="71">
        <v>0</v>
      </c>
      <c r="L246" s="68">
        <v>45.6947162426614</v>
      </c>
    </row>
    <row r="247" spans="1:12" x14ac:dyDescent="0.2">
      <c r="A247" s="72" t="s">
        <v>817</v>
      </c>
      <c r="B247" s="66" t="s">
        <v>818</v>
      </c>
      <c r="C247" s="67">
        <v>70</v>
      </c>
      <c r="D247" s="67" t="s">
        <v>334</v>
      </c>
      <c r="E247" s="71">
        <v>0.309202952492938</v>
      </c>
      <c r="F247" s="68">
        <v>90.313111545988207</v>
      </c>
      <c r="G247" s="71">
        <v>0.47528218086710999</v>
      </c>
      <c r="H247" s="68">
        <v>86.790606653620301</v>
      </c>
      <c r="I247" s="71">
        <v>0.452326676611704</v>
      </c>
      <c r="J247" s="68">
        <v>98.532289628179996</v>
      </c>
      <c r="K247" s="71">
        <v>0</v>
      </c>
      <c r="L247" s="68">
        <v>45.6947162426614</v>
      </c>
    </row>
    <row r="248" spans="1:12" x14ac:dyDescent="0.2">
      <c r="A248" s="72" t="s">
        <v>819</v>
      </c>
      <c r="B248" s="66" t="s">
        <v>820</v>
      </c>
      <c r="C248" s="67">
        <v>70</v>
      </c>
      <c r="D248" s="67" t="s">
        <v>334</v>
      </c>
      <c r="E248" s="71">
        <v>0.106202865120822</v>
      </c>
      <c r="F248" s="68">
        <v>5.2837573385518599</v>
      </c>
      <c r="G248" s="71">
        <v>0.248147164730009</v>
      </c>
      <c r="H248" s="68">
        <v>5.1859099804305302</v>
      </c>
      <c r="I248" s="71">
        <v>4.66519068229337E-2</v>
      </c>
      <c r="J248" s="68">
        <v>75.244618395303306</v>
      </c>
      <c r="K248" s="71">
        <v>2.3809523809523801E-2</v>
      </c>
      <c r="L248" s="68">
        <v>67.514677103718199</v>
      </c>
    </row>
    <row r="249" spans="1:12" x14ac:dyDescent="0.2">
      <c r="A249" s="72" t="s">
        <v>821</v>
      </c>
      <c r="B249" s="66" t="s">
        <v>822</v>
      </c>
      <c r="C249" s="67">
        <v>70</v>
      </c>
      <c r="D249" s="67" t="s">
        <v>334</v>
      </c>
      <c r="E249" s="71">
        <v>0.12263909036906</v>
      </c>
      <c r="F249" s="68">
        <v>27.592954990215301</v>
      </c>
      <c r="G249" s="71">
        <v>0.34205770610987901</v>
      </c>
      <c r="H249" s="68">
        <v>42.954990215264203</v>
      </c>
      <c r="I249" s="71">
        <v>9.9865491242855393E-3</v>
      </c>
      <c r="J249" s="68">
        <v>40.410958904109599</v>
      </c>
      <c r="K249" s="71">
        <v>1.58730158730159E-2</v>
      </c>
      <c r="L249" s="68">
        <v>62.133072407044999</v>
      </c>
    </row>
    <row r="250" spans="1:12" x14ac:dyDescent="0.2">
      <c r="A250" s="72" t="s">
        <v>823</v>
      </c>
      <c r="B250" s="66" t="s">
        <v>824</v>
      </c>
      <c r="C250" s="67">
        <v>70</v>
      </c>
      <c r="D250" s="67" t="s">
        <v>334</v>
      </c>
      <c r="E250" s="71">
        <v>1.3973294854545799E-2</v>
      </c>
      <c r="F250" s="68">
        <v>0.48923679060665398</v>
      </c>
      <c r="G250" s="71">
        <v>2.0598062769376702E-2</v>
      </c>
      <c r="H250" s="68">
        <v>0.97847358121330696</v>
      </c>
      <c r="I250" s="71">
        <v>9.4170598894988793E-3</v>
      </c>
      <c r="J250" s="68">
        <v>38.356164383561598</v>
      </c>
      <c r="K250" s="71">
        <v>1.1904761904761901E-2</v>
      </c>
      <c r="L250" s="68">
        <v>58.023483365949097</v>
      </c>
    </row>
    <row r="251" spans="1:12" x14ac:dyDescent="0.2">
      <c r="A251" s="72" t="s">
        <v>825</v>
      </c>
      <c r="B251" s="66" t="s">
        <v>826</v>
      </c>
      <c r="C251" s="67">
        <v>70</v>
      </c>
      <c r="D251" s="67" t="s">
        <v>334</v>
      </c>
      <c r="E251" s="71">
        <v>5.4125980033098098E-2</v>
      </c>
      <c r="F251" s="68">
        <v>1.6634050880626201</v>
      </c>
      <c r="G251" s="71">
        <v>0.133751885879827</v>
      </c>
      <c r="H251" s="68">
        <v>2.7397260273972601</v>
      </c>
      <c r="I251" s="71">
        <v>2.0689546282959E-2</v>
      </c>
      <c r="J251" s="68">
        <v>58.7084148727984</v>
      </c>
      <c r="K251" s="71">
        <v>7.9365079365079395E-3</v>
      </c>
      <c r="L251" s="68">
        <v>54.500978473581199</v>
      </c>
    </row>
    <row r="252" spans="1:12" x14ac:dyDescent="0.2">
      <c r="A252" s="72" t="s">
        <v>827</v>
      </c>
      <c r="B252" s="66" t="s">
        <v>828</v>
      </c>
      <c r="C252" s="67">
        <v>70</v>
      </c>
      <c r="D252" s="67" t="s">
        <v>334</v>
      </c>
      <c r="E252" s="71">
        <v>0.121158656356014</v>
      </c>
      <c r="F252" s="68">
        <v>25.831702544031302</v>
      </c>
      <c r="G252" s="71">
        <v>0.34763277864924103</v>
      </c>
      <c r="H252" s="68">
        <v>48.238747553815998</v>
      </c>
      <c r="I252" s="71">
        <v>7.9066824822918193E-3</v>
      </c>
      <c r="J252" s="68">
        <v>33.855185909980399</v>
      </c>
      <c r="K252" s="71">
        <v>7.9365079365079395E-3</v>
      </c>
      <c r="L252" s="68">
        <v>54.500978473581199</v>
      </c>
    </row>
    <row r="253" spans="1:12" x14ac:dyDescent="0.2">
      <c r="A253" s="72" t="s">
        <v>829</v>
      </c>
      <c r="B253" s="66" t="s">
        <v>830</v>
      </c>
      <c r="C253" s="67">
        <v>70</v>
      </c>
      <c r="D253" s="67" t="s">
        <v>334</v>
      </c>
      <c r="E253" s="71">
        <v>0.145090881496173</v>
      </c>
      <c r="F253" s="68">
        <v>51.663405088062603</v>
      </c>
      <c r="G253" s="71">
        <v>0.33543285573116499</v>
      </c>
      <c r="H253" s="68">
        <v>34.637964774951101</v>
      </c>
      <c r="I253" s="71">
        <v>8.3966772884338903E-2</v>
      </c>
      <c r="J253" s="68">
        <v>83.365949119373795</v>
      </c>
      <c r="K253" s="71">
        <v>1.58730158730159E-2</v>
      </c>
      <c r="L253" s="68">
        <v>62.133072407044999</v>
      </c>
    </row>
    <row r="254" spans="1:12" x14ac:dyDescent="0.2">
      <c r="A254" s="72" t="s">
        <v>831</v>
      </c>
      <c r="B254" s="66" t="s">
        <v>832</v>
      </c>
      <c r="C254" s="67">
        <v>70</v>
      </c>
      <c r="D254" s="67" t="s">
        <v>334</v>
      </c>
      <c r="E254" s="71">
        <v>0.11984642155408599</v>
      </c>
      <c r="F254" s="68">
        <v>23.287671232876701</v>
      </c>
      <c r="G254" s="71">
        <v>0.34204656986919102</v>
      </c>
      <c r="H254" s="68">
        <v>42.857142857142897</v>
      </c>
      <c r="I254" s="71">
        <v>9.5561868565581399E-3</v>
      </c>
      <c r="J254" s="68">
        <v>39.041095890411</v>
      </c>
      <c r="K254" s="71">
        <v>7.9365079365079395E-3</v>
      </c>
      <c r="L254" s="68">
        <v>54.500978473581199</v>
      </c>
    </row>
    <row r="255" spans="1:12" x14ac:dyDescent="0.2">
      <c r="A255" s="72" t="s">
        <v>833</v>
      </c>
      <c r="B255" s="66" t="s">
        <v>834</v>
      </c>
      <c r="C255" s="67">
        <v>70</v>
      </c>
      <c r="D255" s="67" t="s">
        <v>334</v>
      </c>
      <c r="E255" s="71">
        <v>0.118927500664203</v>
      </c>
      <c r="F255" s="68">
        <v>22.015655577299398</v>
      </c>
      <c r="G255" s="71">
        <v>0.33333333333333298</v>
      </c>
      <c r="H255" s="68">
        <v>32.289628180039102</v>
      </c>
      <c r="I255" s="71">
        <v>3.6078988180057799E-3</v>
      </c>
      <c r="J255" s="68">
        <v>14.6771037181996</v>
      </c>
      <c r="K255" s="71">
        <v>1.9841269841269899E-2</v>
      </c>
      <c r="L255" s="68">
        <v>65.459882583170298</v>
      </c>
    </row>
    <row r="256" spans="1:12" x14ac:dyDescent="0.2">
      <c r="A256" s="72" t="s">
        <v>835</v>
      </c>
      <c r="B256" s="66" t="s">
        <v>836</v>
      </c>
      <c r="C256" s="67">
        <v>70</v>
      </c>
      <c r="D256" s="67" t="s">
        <v>334</v>
      </c>
      <c r="E256" s="71">
        <v>0.12453335037183599</v>
      </c>
      <c r="F256" s="68">
        <v>30.626223091976499</v>
      </c>
      <c r="G256" s="71">
        <v>0.33333332960293099</v>
      </c>
      <c r="H256" s="68">
        <v>18.4931506849315</v>
      </c>
      <c r="I256" s="71">
        <v>2.0425451671307701E-2</v>
      </c>
      <c r="J256" s="68">
        <v>58.317025440313103</v>
      </c>
      <c r="K256" s="71">
        <v>1.9841269841269899E-2</v>
      </c>
      <c r="L256" s="68">
        <v>65.459882583170298</v>
      </c>
    </row>
    <row r="257" spans="1:12" x14ac:dyDescent="0.2">
      <c r="A257" s="72" t="s">
        <v>837</v>
      </c>
      <c r="B257" s="66" t="s">
        <v>838</v>
      </c>
      <c r="C257" s="67">
        <v>70</v>
      </c>
      <c r="D257" s="67" t="s">
        <v>334</v>
      </c>
      <c r="E257" s="71">
        <v>0.112551080772016</v>
      </c>
      <c r="F257" s="68">
        <v>9.4911937377690805</v>
      </c>
      <c r="G257" s="71">
        <v>0.33333333333300502</v>
      </c>
      <c r="H257" s="68">
        <v>21.330724070450099</v>
      </c>
      <c r="I257" s="71">
        <v>3.5165501479093397E-4</v>
      </c>
      <c r="J257" s="68">
        <v>1.5655577299412899</v>
      </c>
      <c r="K257" s="71">
        <v>3.9682539682539698E-3</v>
      </c>
      <c r="L257" s="68">
        <v>50.978473581213301</v>
      </c>
    </row>
    <row r="258" spans="1:12" x14ac:dyDescent="0.2">
      <c r="A258" s="72" t="s">
        <v>839</v>
      </c>
      <c r="B258" s="66" t="s">
        <v>840</v>
      </c>
      <c r="C258" s="67">
        <v>70</v>
      </c>
      <c r="D258" s="67" t="s">
        <v>334</v>
      </c>
      <c r="E258" s="71">
        <v>0.11837106098380799</v>
      </c>
      <c r="F258" s="68">
        <v>20.5479452054795</v>
      </c>
      <c r="G258" s="71">
        <v>0.33438310287030698</v>
      </c>
      <c r="H258" s="68">
        <v>33.072407045009797</v>
      </c>
      <c r="I258" s="71">
        <v>1.2793572144609799E-2</v>
      </c>
      <c r="J258" s="68">
        <v>46.868884540117399</v>
      </c>
      <c r="K258" s="71">
        <v>7.9365079365079395E-3</v>
      </c>
      <c r="L258" s="68">
        <v>54.500978473581199</v>
      </c>
    </row>
    <row r="259" spans="1:12" x14ac:dyDescent="0.2">
      <c r="A259" s="72" t="s">
        <v>841</v>
      </c>
      <c r="B259" s="66" t="s">
        <v>842</v>
      </c>
      <c r="C259" s="67">
        <v>70</v>
      </c>
      <c r="D259" s="67" t="s">
        <v>334</v>
      </c>
      <c r="E259" s="71">
        <v>0.11570993803572199</v>
      </c>
      <c r="F259" s="68">
        <v>15.557729941291599</v>
      </c>
      <c r="G259" s="71">
        <v>0.33323697846154898</v>
      </c>
      <c r="H259" s="68">
        <v>17.025440313111499</v>
      </c>
      <c r="I259" s="71">
        <v>5.9563277091085002E-3</v>
      </c>
      <c r="J259" s="68">
        <v>26.614481409002</v>
      </c>
      <c r="K259" s="71">
        <v>7.9365079365079395E-3</v>
      </c>
      <c r="L259" s="68">
        <v>54.500978473581199</v>
      </c>
    </row>
    <row r="260" spans="1:12" x14ac:dyDescent="0.2">
      <c r="A260" s="72" t="s">
        <v>843</v>
      </c>
      <c r="B260" s="66" t="s">
        <v>844</v>
      </c>
      <c r="C260" s="67">
        <v>70</v>
      </c>
      <c r="D260" s="67" t="s">
        <v>334</v>
      </c>
      <c r="E260" s="71">
        <v>0.122759890530142</v>
      </c>
      <c r="F260" s="68">
        <v>27.886497064579299</v>
      </c>
      <c r="G260" s="71">
        <v>0.33858218120785399</v>
      </c>
      <c r="H260" s="68">
        <v>38.160469667318999</v>
      </c>
      <c r="I260" s="71">
        <v>1.38244745095555E-2</v>
      </c>
      <c r="J260" s="68">
        <v>49.119373776907999</v>
      </c>
      <c r="K260" s="71">
        <v>1.58730158730159E-2</v>
      </c>
      <c r="L260" s="68">
        <v>62.133072407044999</v>
      </c>
    </row>
    <row r="261" spans="1:12" x14ac:dyDescent="0.2">
      <c r="A261" s="72" t="s">
        <v>845</v>
      </c>
      <c r="B261" s="66" t="s">
        <v>846</v>
      </c>
      <c r="C261" s="67">
        <v>70</v>
      </c>
      <c r="D261" s="67" t="s">
        <v>334</v>
      </c>
      <c r="E261" s="71">
        <v>0.12348480263454201</v>
      </c>
      <c r="F261" s="68">
        <v>29.158512720156601</v>
      </c>
      <c r="G261" s="71">
        <v>0.33963195078680197</v>
      </c>
      <c r="H261" s="68">
        <v>40.606653620352198</v>
      </c>
      <c r="I261" s="71">
        <v>1.0981187275553099E-2</v>
      </c>
      <c r="J261" s="68">
        <v>42.661448140900198</v>
      </c>
      <c r="K261" s="71">
        <v>1.9841269841269899E-2</v>
      </c>
      <c r="L261" s="68">
        <v>65.459882583170298</v>
      </c>
    </row>
    <row r="262" spans="1:12" x14ac:dyDescent="0.2">
      <c r="A262" s="72" t="s">
        <v>847</v>
      </c>
      <c r="B262" s="66" t="s">
        <v>848</v>
      </c>
      <c r="C262" s="67">
        <v>70</v>
      </c>
      <c r="D262" s="67" t="s">
        <v>334</v>
      </c>
      <c r="E262" s="71">
        <v>0.103465318056774</v>
      </c>
      <c r="F262" s="68">
        <v>4.40313111545988</v>
      </c>
      <c r="G262" s="71">
        <v>0.29404791599179297</v>
      </c>
      <c r="H262" s="68">
        <v>7.8277886497064602</v>
      </c>
      <c r="I262" s="71">
        <v>4.4432762737662496E-3</v>
      </c>
      <c r="J262" s="68">
        <v>19.863013698630098</v>
      </c>
      <c r="K262" s="71">
        <v>1.1904761904761901E-2</v>
      </c>
      <c r="L262" s="68">
        <v>58.023483365949097</v>
      </c>
    </row>
    <row r="263" spans="1:12" x14ac:dyDescent="0.2">
      <c r="A263" s="72" t="s">
        <v>681</v>
      </c>
      <c r="B263" s="66" t="s">
        <v>849</v>
      </c>
      <c r="C263" s="67">
        <v>70</v>
      </c>
      <c r="D263" s="67" t="s">
        <v>334</v>
      </c>
      <c r="E263" s="71">
        <v>0.117839209139934</v>
      </c>
      <c r="F263" s="68">
        <v>19.863013698630098</v>
      </c>
      <c r="G263" s="71">
        <v>0.32708850057965999</v>
      </c>
      <c r="H263" s="68">
        <v>13.796477495107601</v>
      </c>
      <c r="I263" s="71">
        <v>2.6196030306162399E-3</v>
      </c>
      <c r="J263" s="68">
        <v>9.6868884540117399</v>
      </c>
      <c r="K263" s="71">
        <v>2.3809523809523801E-2</v>
      </c>
      <c r="L263" s="68">
        <v>67.514677103718199</v>
      </c>
    </row>
    <row r="264" spans="1:12" x14ac:dyDescent="0.2">
      <c r="A264" s="72" t="s">
        <v>850</v>
      </c>
      <c r="B264" s="66" t="s">
        <v>851</v>
      </c>
      <c r="C264" s="67">
        <v>70</v>
      </c>
      <c r="D264" s="67" t="s">
        <v>334</v>
      </c>
      <c r="E264" s="71">
        <v>0.117137802195299</v>
      </c>
      <c r="F264" s="68">
        <v>18.003913894324899</v>
      </c>
      <c r="G264" s="71">
        <v>0.33333333333333298</v>
      </c>
      <c r="H264" s="68">
        <v>32.289628180039102</v>
      </c>
      <c r="I264" s="71">
        <v>2.2070573795472301E-3</v>
      </c>
      <c r="J264" s="68">
        <v>7.4363992172211404</v>
      </c>
      <c r="K264" s="71">
        <v>1.58730158730159E-2</v>
      </c>
      <c r="L264" s="68">
        <v>62.133072407044999</v>
      </c>
    </row>
    <row r="265" spans="1:12" x14ac:dyDescent="0.2">
      <c r="A265" s="72" t="s">
        <v>852</v>
      </c>
      <c r="B265" s="66" t="s">
        <v>853</v>
      </c>
      <c r="C265" s="67">
        <v>70</v>
      </c>
      <c r="D265" s="67" t="s">
        <v>334</v>
      </c>
      <c r="E265" s="71">
        <v>0.13083280999812499</v>
      </c>
      <c r="F265" s="68">
        <v>40.019569471624301</v>
      </c>
      <c r="G265" s="71">
        <v>0.33333332937175297</v>
      </c>
      <c r="H265" s="68">
        <v>18.199608610567498</v>
      </c>
      <c r="I265" s="71">
        <v>4.7260338717861401E-2</v>
      </c>
      <c r="J265" s="68">
        <v>75.733855185910002</v>
      </c>
      <c r="K265" s="71">
        <v>1.1904761904761901E-2</v>
      </c>
      <c r="L265" s="68">
        <v>58.023483365949097</v>
      </c>
    </row>
    <row r="266" spans="1:12" x14ac:dyDescent="0.2">
      <c r="A266" s="72" t="s">
        <v>854</v>
      </c>
      <c r="B266" s="66" t="s">
        <v>855</v>
      </c>
      <c r="C266" s="67">
        <v>70</v>
      </c>
      <c r="D266" s="67" t="s">
        <v>334</v>
      </c>
      <c r="E266" s="71">
        <v>0.101175990367065</v>
      </c>
      <c r="F266" s="68">
        <v>4.0117416829745602</v>
      </c>
      <c r="G266" s="71">
        <v>0.231153522148071</v>
      </c>
      <c r="H266" s="68">
        <v>4.5009784735812097</v>
      </c>
      <c r="I266" s="71">
        <v>4.8564925143600501E-2</v>
      </c>
      <c r="J266" s="68">
        <v>75.831702544031302</v>
      </c>
      <c r="K266" s="71">
        <v>2.3809523809523801E-2</v>
      </c>
      <c r="L266" s="68">
        <v>67.514677103718199</v>
      </c>
    </row>
    <row r="267" spans="1:12" x14ac:dyDescent="0.2">
      <c r="A267" s="72" t="s">
        <v>856</v>
      </c>
      <c r="B267" s="66" t="s">
        <v>857</v>
      </c>
      <c r="C267" s="67">
        <v>70</v>
      </c>
      <c r="D267" s="67" t="s">
        <v>334</v>
      </c>
      <c r="E267" s="71">
        <v>0.10568335870572899</v>
      </c>
      <c r="F267" s="68">
        <v>4.8923679060665402</v>
      </c>
      <c r="G267" s="71">
        <v>0.29603992973040499</v>
      </c>
      <c r="H267" s="68">
        <v>7.9256360078277899</v>
      </c>
      <c r="I267" s="71">
        <v>1.1688765455136899E-3</v>
      </c>
      <c r="J267" s="68">
        <v>4.10958904109589</v>
      </c>
      <c r="K267" s="71">
        <v>1.9841269841269899E-2</v>
      </c>
      <c r="L267" s="68">
        <v>65.459882583170298</v>
      </c>
    </row>
    <row r="268" spans="1:12" x14ac:dyDescent="0.2">
      <c r="A268" s="72" t="s">
        <v>858</v>
      </c>
      <c r="B268" s="66" t="s">
        <v>859</v>
      </c>
      <c r="C268" s="67">
        <v>70</v>
      </c>
      <c r="D268" s="67" t="s">
        <v>334</v>
      </c>
      <c r="E268" s="71">
        <v>0.122677092492413</v>
      </c>
      <c r="F268" s="68">
        <v>27.7886497064579</v>
      </c>
      <c r="G268" s="71">
        <v>0.32642316509560299</v>
      </c>
      <c r="H268" s="68">
        <v>13.405088062622299</v>
      </c>
      <c r="I268" s="71">
        <v>2.1766842540365001E-2</v>
      </c>
      <c r="J268" s="68">
        <v>60.469667318982403</v>
      </c>
      <c r="K268" s="71">
        <v>1.9841269841269899E-2</v>
      </c>
      <c r="L268" s="68">
        <v>65.459882583170298</v>
      </c>
    </row>
    <row r="269" spans="1:12" x14ac:dyDescent="0.2">
      <c r="A269" s="72" t="s">
        <v>599</v>
      </c>
      <c r="B269" s="66" t="s">
        <v>860</v>
      </c>
      <c r="C269" s="67">
        <v>70</v>
      </c>
      <c r="D269" s="67" t="s">
        <v>334</v>
      </c>
      <c r="E269" s="71">
        <v>0.118573167067656</v>
      </c>
      <c r="F269" s="68">
        <v>20.939334637964802</v>
      </c>
      <c r="G269" s="71">
        <v>0.33333333105370999</v>
      </c>
      <c r="H269" s="68">
        <v>18.884540117416801</v>
      </c>
      <c r="I269" s="71">
        <v>2.5449003079867998E-3</v>
      </c>
      <c r="J269" s="68">
        <v>9.0998043052837598</v>
      </c>
      <c r="K269" s="71">
        <v>1.9841269841269899E-2</v>
      </c>
      <c r="L269" s="68">
        <v>65.459882583170298</v>
      </c>
    </row>
    <row r="270" spans="1:12" x14ac:dyDescent="0.2">
      <c r="A270" s="72" t="s">
        <v>861</v>
      </c>
      <c r="B270" s="66" t="s">
        <v>862</v>
      </c>
      <c r="C270" s="67">
        <v>70</v>
      </c>
      <c r="D270" s="67" t="s">
        <v>334</v>
      </c>
      <c r="E270" s="71">
        <v>0.12649897043646399</v>
      </c>
      <c r="F270" s="68">
        <v>34.637964774951101</v>
      </c>
      <c r="G270" s="71">
        <v>0.33333333312911101</v>
      </c>
      <c r="H270" s="68">
        <v>20.450097847358101</v>
      </c>
      <c r="I270" s="71">
        <v>1.4417546434248999E-2</v>
      </c>
      <c r="J270" s="68">
        <v>50</v>
      </c>
      <c r="K270" s="71">
        <v>3.17460317460318E-2</v>
      </c>
      <c r="L270" s="68">
        <v>71.526418786692801</v>
      </c>
    </row>
    <row r="271" spans="1:12" x14ac:dyDescent="0.2">
      <c r="A271" s="72" t="s">
        <v>863</v>
      </c>
      <c r="B271" s="66" t="s">
        <v>864</v>
      </c>
      <c r="C271" s="67">
        <v>70</v>
      </c>
      <c r="D271" s="67" t="s">
        <v>334</v>
      </c>
      <c r="E271" s="71">
        <v>0.11985744599770801</v>
      </c>
      <c r="F271" s="68">
        <v>23.385518590998</v>
      </c>
      <c r="G271" s="71">
        <v>0.33333029047125001</v>
      </c>
      <c r="H271" s="68">
        <v>17.318982387475501</v>
      </c>
      <c r="I271" s="71">
        <v>1.0369031648856501E-2</v>
      </c>
      <c r="J271" s="68">
        <v>41.2915851272016</v>
      </c>
      <c r="K271" s="71">
        <v>1.58730158730159E-2</v>
      </c>
      <c r="L271" s="68">
        <v>62.133072407044999</v>
      </c>
    </row>
    <row r="272" spans="1:12" x14ac:dyDescent="0.2">
      <c r="A272" s="72" t="s">
        <v>865</v>
      </c>
      <c r="B272" s="66" t="s">
        <v>866</v>
      </c>
      <c r="C272" s="67">
        <v>70</v>
      </c>
      <c r="D272" s="67" t="s">
        <v>334</v>
      </c>
      <c r="E272" s="71">
        <v>0.122815075588601</v>
      </c>
      <c r="F272" s="68">
        <v>27.984344422700602</v>
      </c>
      <c r="G272" s="71">
        <v>0.33543287248449</v>
      </c>
      <c r="H272" s="68">
        <v>35.420743639921703</v>
      </c>
      <c r="I272" s="71">
        <v>2.9044100313058999E-2</v>
      </c>
      <c r="J272" s="68">
        <v>67.025440313111503</v>
      </c>
      <c r="K272" s="71">
        <v>3.9682539682539698E-3</v>
      </c>
      <c r="L272" s="68">
        <v>50.978473581213301</v>
      </c>
    </row>
    <row r="273" spans="1:12" x14ac:dyDescent="0.2">
      <c r="A273" s="72" t="s">
        <v>867</v>
      </c>
      <c r="B273" s="66" t="s">
        <v>868</v>
      </c>
      <c r="C273" s="67">
        <v>70</v>
      </c>
      <c r="D273" s="67" t="s">
        <v>334</v>
      </c>
      <c r="E273" s="71">
        <v>0.14979513118125801</v>
      </c>
      <c r="F273" s="68">
        <v>54.4031311154599</v>
      </c>
      <c r="G273" s="71">
        <v>0.34658300873075798</v>
      </c>
      <c r="H273" s="68">
        <v>46.6731898238748</v>
      </c>
      <c r="I273" s="71">
        <v>0.102802384813015</v>
      </c>
      <c r="J273" s="68">
        <v>86.105675146771006</v>
      </c>
      <c r="K273" s="71">
        <v>0</v>
      </c>
      <c r="L273" s="68">
        <v>45.6947162426614</v>
      </c>
    </row>
    <row r="274" spans="1:12" x14ac:dyDescent="0.2">
      <c r="A274" s="72" t="s">
        <v>565</v>
      </c>
      <c r="B274" s="66" t="s">
        <v>869</v>
      </c>
      <c r="C274" s="67">
        <v>70</v>
      </c>
      <c r="D274" s="67" t="s">
        <v>334</v>
      </c>
      <c r="E274" s="71">
        <v>0.120988673657101</v>
      </c>
      <c r="F274" s="68">
        <v>25.5381604696673</v>
      </c>
      <c r="G274" s="71">
        <v>0.337532409102693</v>
      </c>
      <c r="H274" s="68">
        <v>36.594911937377702</v>
      </c>
      <c r="I274" s="71">
        <v>9.5605959955952901E-3</v>
      </c>
      <c r="J274" s="68">
        <v>39.1389432485323</v>
      </c>
      <c r="K274" s="71">
        <v>1.58730158730159E-2</v>
      </c>
      <c r="L274" s="68">
        <v>62.133072407044999</v>
      </c>
    </row>
    <row r="275" spans="1:12" x14ac:dyDescent="0.2">
      <c r="A275" s="72" t="s">
        <v>870</v>
      </c>
      <c r="B275" s="66" t="s">
        <v>871</v>
      </c>
      <c r="C275" s="67">
        <v>70</v>
      </c>
      <c r="D275" s="67" t="s">
        <v>334</v>
      </c>
      <c r="E275" s="71">
        <v>0.142031191050526</v>
      </c>
      <c r="F275" s="68">
        <v>48.9236790606654</v>
      </c>
      <c r="G275" s="71">
        <v>0.32452857782633798</v>
      </c>
      <c r="H275" s="68">
        <v>12.915851272015701</v>
      </c>
      <c r="I275" s="71">
        <v>8.1723725483970194E-2</v>
      </c>
      <c r="J275" s="68">
        <v>83.072407045009797</v>
      </c>
      <c r="K275" s="71">
        <v>1.9841269841269899E-2</v>
      </c>
      <c r="L275" s="68">
        <v>65.459882583170298</v>
      </c>
    </row>
    <row r="276" spans="1:12" x14ac:dyDescent="0.2">
      <c r="A276" s="72" t="s">
        <v>332</v>
      </c>
      <c r="B276" s="66" t="s">
        <v>872</v>
      </c>
      <c r="C276" s="67">
        <v>70</v>
      </c>
      <c r="D276" s="67" t="s">
        <v>334</v>
      </c>
      <c r="E276" s="71">
        <v>0.17676652570262799</v>
      </c>
      <c r="F276" s="68">
        <v>65.655577299412897</v>
      </c>
      <c r="G276" s="71">
        <v>0.43454627103233801</v>
      </c>
      <c r="H276" s="68">
        <v>82.681017612524499</v>
      </c>
      <c r="I276" s="71">
        <v>7.59120362342766E-2</v>
      </c>
      <c r="J276" s="68">
        <v>81.800391389432505</v>
      </c>
      <c r="K276" s="71">
        <v>1.9841269841269899E-2</v>
      </c>
      <c r="L276" s="68">
        <v>65.459882583170298</v>
      </c>
    </row>
    <row r="277" spans="1:12" x14ac:dyDescent="0.2">
      <c r="A277" s="72" t="s">
        <v>873</v>
      </c>
      <c r="B277" s="66" t="s">
        <v>874</v>
      </c>
      <c r="C277" s="67">
        <v>70</v>
      </c>
      <c r="D277" s="67" t="s">
        <v>334</v>
      </c>
      <c r="E277" s="71">
        <v>0.202115352802442</v>
      </c>
      <c r="F277" s="68">
        <v>73.385518590998004</v>
      </c>
      <c r="G277" s="71">
        <v>0.44031029129135002</v>
      </c>
      <c r="H277" s="68">
        <v>83.170254403131096</v>
      </c>
      <c r="I277" s="71">
        <v>0.150162751242959</v>
      </c>
      <c r="J277" s="68">
        <v>89.432485322896298</v>
      </c>
      <c r="K277" s="71">
        <v>1.58730158730159E-2</v>
      </c>
      <c r="L277" s="68">
        <v>62.133072407044999</v>
      </c>
    </row>
    <row r="278" spans="1:12" x14ac:dyDescent="0.2">
      <c r="A278" s="72" t="s">
        <v>875</v>
      </c>
      <c r="B278" s="66" t="s">
        <v>876</v>
      </c>
      <c r="C278" s="67">
        <v>70</v>
      </c>
      <c r="D278" s="67" t="s">
        <v>334</v>
      </c>
      <c r="E278" s="71">
        <v>0.119995518282195</v>
      </c>
      <c r="F278" s="68">
        <v>23.679060665362002</v>
      </c>
      <c r="G278" s="71">
        <v>0.33333333333333298</v>
      </c>
      <c r="H278" s="68">
        <v>32.289628180039102</v>
      </c>
      <c r="I278" s="71">
        <v>6.8119516719819997E-3</v>
      </c>
      <c r="J278" s="68">
        <v>29.9412915851272</v>
      </c>
      <c r="K278" s="71">
        <v>1.9841269841269899E-2</v>
      </c>
      <c r="L278" s="68">
        <v>65.459882583170298</v>
      </c>
    </row>
    <row r="279" spans="1:12" x14ac:dyDescent="0.2">
      <c r="A279" s="72" t="s">
        <v>877</v>
      </c>
      <c r="B279" s="66" t="s">
        <v>878</v>
      </c>
      <c r="C279" s="67">
        <v>70</v>
      </c>
      <c r="D279" s="67" t="s">
        <v>334</v>
      </c>
      <c r="E279" s="71">
        <v>0.12328844070867701</v>
      </c>
      <c r="F279" s="68">
        <v>28.864970645792599</v>
      </c>
      <c r="G279" s="71">
        <v>0.33333333231338302</v>
      </c>
      <c r="H279" s="68">
        <v>19.471624266144801</v>
      </c>
      <c r="I279" s="71">
        <v>1.6690719971376701E-2</v>
      </c>
      <c r="J279" s="68">
        <v>52.935420743639902</v>
      </c>
      <c r="K279" s="71">
        <v>1.9841269841269899E-2</v>
      </c>
      <c r="L279" s="68">
        <v>65.459882583170298</v>
      </c>
    </row>
    <row r="280" spans="1:12" x14ac:dyDescent="0.2">
      <c r="A280" s="72" t="s">
        <v>879</v>
      </c>
      <c r="B280" s="66" t="s">
        <v>880</v>
      </c>
      <c r="C280" s="67">
        <v>70</v>
      </c>
      <c r="D280" s="67" t="s">
        <v>334</v>
      </c>
      <c r="E280" s="71">
        <v>0.117036044471786</v>
      </c>
      <c r="F280" s="68">
        <v>17.808219178082201</v>
      </c>
      <c r="G280" s="71">
        <v>0.33333333333333298</v>
      </c>
      <c r="H280" s="68">
        <v>32.289628180039102</v>
      </c>
      <c r="I280" s="71">
        <v>5.8700381772638097E-3</v>
      </c>
      <c r="J280" s="68">
        <v>26.418786692759301</v>
      </c>
      <c r="K280" s="71">
        <v>1.1904761904761901E-2</v>
      </c>
      <c r="L280" s="68">
        <v>58.023483365949097</v>
      </c>
    </row>
    <row r="281" spans="1:12" x14ac:dyDescent="0.2">
      <c r="A281" s="72" t="s">
        <v>881</v>
      </c>
      <c r="B281" s="66" t="s">
        <v>882</v>
      </c>
      <c r="C281" s="67">
        <v>70</v>
      </c>
      <c r="D281" s="67" t="s">
        <v>334</v>
      </c>
      <c r="E281" s="71">
        <v>0.11892558711345</v>
      </c>
      <c r="F281" s="68">
        <v>21.917808219178099</v>
      </c>
      <c r="G281" s="71">
        <v>0.33438310290891099</v>
      </c>
      <c r="H281" s="68">
        <v>34.246575342465803</v>
      </c>
      <c r="I281" s="71">
        <v>6.5206425584237102E-3</v>
      </c>
      <c r="J281" s="68">
        <v>28.864970645792599</v>
      </c>
      <c r="K281" s="71">
        <v>1.58730158730159E-2</v>
      </c>
      <c r="L281" s="68">
        <v>62.133072407044999</v>
      </c>
    </row>
    <row r="282" spans="1:12" x14ac:dyDescent="0.2">
      <c r="A282" s="72" t="s">
        <v>883</v>
      </c>
      <c r="B282" s="66" t="s">
        <v>884</v>
      </c>
      <c r="C282" s="67">
        <v>70</v>
      </c>
      <c r="D282" s="67" t="s">
        <v>334</v>
      </c>
      <c r="E282" s="71">
        <v>0.12417765727079</v>
      </c>
      <c r="F282" s="68">
        <v>30.039138943248499</v>
      </c>
      <c r="G282" s="71">
        <v>0.33333333312319702</v>
      </c>
      <c r="H282" s="68">
        <v>20.352250489236798</v>
      </c>
      <c r="I282" s="71">
        <v>7.4536069431402098E-3</v>
      </c>
      <c r="J282" s="68">
        <v>31.996086105675101</v>
      </c>
      <c r="K282" s="71">
        <v>3.17460317460318E-2</v>
      </c>
      <c r="L282" s="68">
        <v>71.526418786692801</v>
      </c>
    </row>
    <row r="283" spans="1:12" x14ac:dyDescent="0.2">
      <c r="A283" s="72" t="s">
        <v>885</v>
      </c>
      <c r="B283" s="66" t="s">
        <v>886</v>
      </c>
      <c r="C283" s="67">
        <v>70</v>
      </c>
      <c r="D283" s="67" t="s">
        <v>334</v>
      </c>
      <c r="E283" s="71">
        <v>0.120050331747185</v>
      </c>
      <c r="F283" s="68">
        <v>23.972602739726</v>
      </c>
      <c r="G283" s="71">
        <v>0.33333333333333298</v>
      </c>
      <c r="H283" s="68">
        <v>32.289628180039102</v>
      </c>
      <c r="I283" s="71">
        <v>6.9763920669510798E-3</v>
      </c>
      <c r="J283" s="68">
        <v>30.332681017612501</v>
      </c>
      <c r="K283" s="71">
        <v>1.9841269841269899E-2</v>
      </c>
      <c r="L283" s="68">
        <v>65.459882583170298</v>
      </c>
    </row>
    <row r="284" spans="1:12" x14ac:dyDescent="0.2">
      <c r="A284" s="72" t="s">
        <v>887</v>
      </c>
      <c r="B284" s="66" t="s">
        <v>888</v>
      </c>
      <c r="C284" s="67">
        <v>70</v>
      </c>
      <c r="D284" s="67" t="s">
        <v>334</v>
      </c>
      <c r="E284" s="71">
        <v>0.14195431178121401</v>
      </c>
      <c r="F284" s="68">
        <v>48.825831702544001</v>
      </c>
      <c r="G284" s="71">
        <v>0.33438310282759098</v>
      </c>
      <c r="H284" s="68">
        <v>32.876712328767098</v>
      </c>
      <c r="I284" s="71">
        <v>6.3702054738273506E-2</v>
      </c>
      <c r="J284" s="68">
        <v>79.256360078277893</v>
      </c>
      <c r="K284" s="71">
        <v>2.7777777777777801E-2</v>
      </c>
      <c r="L284" s="68">
        <v>69.863013698630098</v>
      </c>
    </row>
    <row r="285" spans="1:12" x14ac:dyDescent="0.2">
      <c r="A285" s="72" t="s">
        <v>889</v>
      </c>
      <c r="B285" s="66" t="s">
        <v>890</v>
      </c>
      <c r="C285" s="67">
        <v>70</v>
      </c>
      <c r="D285" s="67" t="s">
        <v>334</v>
      </c>
      <c r="E285" s="71">
        <v>9.2193367095829398E-2</v>
      </c>
      <c r="F285" s="68">
        <v>3.3268101761252402</v>
      </c>
      <c r="G285" s="71">
        <v>0.23161401050512201</v>
      </c>
      <c r="H285" s="68">
        <v>4.5988258317025403</v>
      </c>
      <c r="I285" s="71">
        <v>1.3220059036334801E-2</v>
      </c>
      <c r="J285" s="68">
        <v>47.651663405088101</v>
      </c>
      <c r="K285" s="71">
        <v>3.17460317460318E-2</v>
      </c>
      <c r="L285" s="68">
        <v>71.526418786692801</v>
      </c>
    </row>
    <row r="286" spans="1:12" x14ac:dyDescent="0.2">
      <c r="A286" s="72" t="s">
        <v>850</v>
      </c>
      <c r="B286" s="66" t="s">
        <v>891</v>
      </c>
      <c r="C286" s="67">
        <v>70</v>
      </c>
      <c r="D286" s="67" t="s">
        <v>334</v>
      </c>
      <c r="E286" s="71">
        <v>0.13093233267749599</v>
      </c>
      <c r="F286" s="68">
        <v>40.2152641878669</v>
      </c>
      <c r="G286" s="71">
        <v>0.33689546151064798</v>
      </c>
      <c r="H286" s="68">
        <v>36.301369863013697</v>
      </c>
      <c r="I286" s="71">
        <v>4.3142349345395899E-3</v>
      </c>
      <c r="J286" s="68">
        <v>19.0802348336595</v>
      </c>
      <c r="K286" s="71">
        <v>5.1587301587301598E-2</v>
      </c>
      <c r="L286" s="68">
        <v>75.440313111546004</v>
      </c>
    </row>
    <row r="287" spans="1:12" x14ac:dyDescent="0.2">
      <c r="A287" s="72" t="s">
        <v>892</v>
      </c>
      <c r="B287" s="66" t="s">
        <v>893</v>
      </c>
      <c r="C287" s="67">
        <v>70</v>
      </c>
      <c r="D287" s="67" t="s">
        <v>334</v>
      </c>
      <c r="E287" s="71">
        <v>0.15775471095622801</v>
      </c>
      <c r="F287" s="68">
        <v>58.121330724070503</v>
      </c>
      <c r="G287" s="71">
        <v>0.33008160324388902</v>
      </c>
      <c r="H287" s="68">
        <v>15.1663405088063</v>
      </c>
      <c r="I287" s="71">
        <v>3.6039672481937103E-2</v>
      </c>
      <c r="J287" s="68">
        <v>71.428571428571402</v>
      </c>
      <c r="K287" s="71">
        <v>0.107142857142857</v>
      </c>
      <c r="L287" s="68">
        <v>78.669275929549897</v>
      </c>
    </row>
    <row r="288" spans="1:12" x14ac:dyDescent="0.2">
      <c r="A288" s="72" t="s">
        <v>894</v>
      </c>
      <c r="B288" s="66" t="s">
        <v>895</v>
      </c>
      <c r="C288" s="67">
        <v>70</v>
      </c>
      <c r="D288" s="67" t="s">
        <v>334</v>
      </c>
      <c r="E288" s="71">
        <v>0.12536931318498001</v>
      </c>
      <c r="F288" s="68">
        <v>32.681017612524499</v>
      </c>
      <c r="G288" s="71">
        <v>0.28640819783333998</v>
      </c>
      <c r="H288" s="68">
        <v>7.4363992172211404</v>
      </c>
      <c r="I288" s="71">
        <v>6.3664083882678402E-3</v>
      </c>
      <c r="J288" s="68">
        <v>28.571428571428601</v>
      </c>
      <c r="K288" s="71">
        <v>8.3333333333333301E-2</v>
      </c>
      <c r="L288" s="68">
        <v>77.886497064579203</v>
      </c>
    </row>
    <row r="289" spans="1:12" x14ac:dyDescent="0.2">
      <c r="A289" s="72" t="s">
        <v>896</v>
      </c>
      <c r="B289" s="66" t="s">
        <v>897</v>
      </c>
      <c r="C289" s="67">
        <v>70</v>
      </c>
      <c r="D289" s="67" t="s">
        <v>334</v>
      </c>
      <c r="E289" s="71">
        <v>0.181980080716731</v>
      </c>
      <c r="F289" s="68">
        <v>67.221135029354201</v>
      </c>
      <c r="G289" s="71">
        <v>0.33333333054506298</v>
      </c>
      <c r="H289" s="68">
        <v>18.688845401174198</v>
      </c>
      <c r="I289" s="71">
        <v>0.149114848113065</v>
      </c>
      <c r="J289" s="68">
        <v>89.1389432485323</v>
      </c>
      <c r="K289" s="71">
        <v>6.3492063492063502E-2</v>
      </c>
      <c r="L289" s="68">
        <v>76.418786692759298</v>
      </c>
    </row>
    <row r="290" spans="1:12" x14ac:dyDescent="0.2">
      <c r="A290" s="72" t="s">
        <v>898</v>
      </c>
      <c r="B290" s="66" t="s">
        <v>899</v>
      </c>
      <c r="C290" s="67">
        <v>70</v>
      </c>
      <c r="D290" s="67" t="s">
        <v>334</v>
      </c>
      <c r="E290" s="71">
        <v>0.140424151052435</v>
      </c>
      <c r="F290" s="68">
        <v>47.651663405088101</v>
      </c>
      <c r="G290" s="71">
        <v>0.333333333257611</v>
      </c>
      <c r="H290" s="68">
        <v>20.939334637964802</v>
      </c>
      <c r="I290" s="71">
        <v>1.6510548471122901E-2</v>
      </c>
      <c r="J290" s="68">
        <v>52.641878669275897</v>
      </c>
      <c r="K290" s="71">
        <v>7.1428571428571397E-2</v>
      </c>
      <c r="L290" s="68">
        <v>76.810176125244595</v>
      </c>
    </row>
    <row r="291" spans="1:12" x14ac:dyDescent="0.2">
      <c r="A291" s="72" t="s">
        <v>900</v>
      </c>
      <c r="B291" s="66" t="s">
        <v>901</v>
      </c>
      <c r="C291" s="67">
        <v>70</v>
      </c>
      <c r="D291" s="67" t="s">
        <v>334</v>
      </c>
      <c r="E291" s="71">
        <v>0.171103841768207</v>
      </c>
      <c r="F291" s="68">
        <v>63.405088062622298</v>
      </c>
      <c r="G291" s="71">
        <v>0.37318255974707498</v>
      </c>
      <c r="H291" s="68">
        <v>63.992172211350301</v>
      </c>
      <c r="I291" s="71">
        <v>4.4890870319451298E-2</v>
      </c>
      <c r="J291" s="68">
        <v>74.461839530332696</v>
      </c>
      <c r="K291" s="71">
        <v>9.5238095238095205E-2</v>
      </c>
      <c r="L291" s="68">
        <v>78.180039138943201</v>
      </c>
    </row>
    <row r="292" spans="1:12" x14ac:dyDescent="0.2">
      <c r="A292" s="72" t="s">
        <v>902</v>
      </c>
      <c r="B292" s="66" t="s">
        <v>903</v>
      </c>
      <c r="C292" s="67">
        <v>70</v>
      </c>
      <c r="D292" s="67" t="s">
        <v>334</v>
      </c>
      <c r="E292" s="71">
        <v>0.147123087017279</v>
      </c>
      <c r="F292" s="68">
        <v>52.935420743639902</v>
      </c>
      <c r="G292" s="71">
        <v>0.33333333317281499</v>
      </c>
      <c r="H292" s="68">
        <v>20.6457925636008</v>
      </c>
      <c r="I292" s="71">
        <v>3.66073564504499E-2</v>
      </c>
      <c r="J292" s="68">
        <v>71.819960861056799</v>
      </c>
      <c r="K292" s="71">
        <v>7.1428571428571397E-2</v>
      </c>
      <c r="L292" s="68">
        <v>76.810176125244595</v>
      </c>
    </row>
    <row r="293" spans="1:12" x14ac:dyDescent="0.2">
      <c r="A293" s="72" t="s">
        <v>591</v>
      </c>
      <c r="B293" s="66" t="s">
        <v>904</v>
      </c>
      <c r="C293" s="67">
        <v>70</v>
      </c>
      <c r="D293" s="67" t="s">
        <v>334</v>
      </c>
      <c r="E293" s="71">
        <v>0.115935690426618</v>
      </c>
      <c r="F293" s="68">
        <v>16.144814090019601</v>
      </c>
      <c r="G293" s="71">
        <v>0.33333333333333298</v>
      </c>
      <c r="H293" s="68">
        <v>32.289628180039102</v>
      </c>
      <c r="I293" s="71">
        <v>2.5689760417592399E-3</v>
      </c>
      <c r="J293" s="68">
        <v>9.1976516634050896</v>
      </c>
      <c r="K293" s="71">
        <v>1.1904761904761901E-2</v>
      </c>
      <c r="L293" s="68">
        <v>58.023483365949097</v>
      </c>
    </row>
    <row r="294" spans="1:12" x14ac:dyDescent="0.2">
      <c r="A294" s="72" t="s">
        <v>905</v>
      </c>
      <c r="B294" s="66" t="s">
        <v>906</v>
      </c>
      <c r="C294" s="67">
        <v>70</v>
      </c>
      <c r="D294" s="67" t="s">
        <v>334</v>
      </c>
      <c r="E294" s="71">
        <v>0.18005262997167601</v>
      </c>
      <c r="F294" s="68">
        <v>66.829745596868904</v>
      </c>
      <c r="G294" s="71">
        <v>0.33971377494766403</v>
      </c>
      <c r="H294" s="68">
        <v>40.704500978473597</v>
      </c>
      <c r="I294" s="71">
        <v>0.16869808322133201</v>
      </c>
      <c r="J294" s="68">
        <v>90.900195694716203</v>
      </c>
      <c r="K294" s="71">
        <v>3.17460317460318E-2</v>
      </c>
      <c r="L294" s="68">
        <v>71.526418786692801</v>
      </c>
    </row>
    <row r="295" spans="1:12" x14ac:dyDescent="0.2">
      <c r="A295" s="72" t="s">
        <v>907</v>
      </c>
      <c r="B295" s="66" t="s">
        <v>908</v>
      </c>
      <c r="C295" s="67">
        <v>70</v>
      </c>
      <c r="D295" s="67" t="s">
        <v>334</v>
      </c>
      <c r="E295" s="71">
        <v>0.18841829544858499</v>
      </c>
      <c r="F295" s="68">
        <v>69.471624266144801</v>
      </c>
      <c r="G295" s="71">
        <v>0.390276002505759</v>
      </c>
      <c r="H295" s="68">
        <v>71.526418786692801</v>
      </c>
      <c r="I295" s="71">
        <v>0.155137613998726</v>
      </c>
      <c r="J295" s="68">
        <v>89.823874755381595</v>
      </c>
      <c r="K295" s="71">
        <v>1.9841269841269899E-2</v>
      </c>
      <c r="L295" s="68">
        <v>65.459882583170298</v>
      </c>
    </row>
    <row r="296" spans="1:12" x14ac:dyDescent="0.2">
      <c r="A296" s="72" t="s">
        <v>909</v>
      </c>
      <c r="B296" s="66" t="s">
        <v>910</v>
      </c>
      <c r="C296" s="67">
        <v>70</v>
      </c>
      <c r="D296" s="67" t="s">
        <v>334</v>
      </c>
      <c r="E296" s="71">
        <v>0.10706590100699299</v>
      </c>
      <c r="F296" s="68">
        <v>5.7729941291585103</v>
      </c>
      <c r="G296" s="71">
        <v>0.26723995205477302</v>
      </c>
      <c r="H296" s="68">
        <v>6.2622309197651704</v>
      </c>
      <c r="I296" s="71">
        <v>2.2211719220173499E-2</v>
      </c>
      <c r="J296" s="68">
        <v>61.252446183952998</v>
      </c>
      <c r="K296" s="71">
        <v>3.17460317460318E-2</v>
      </c>
      <c r="L296" s="68">
        <v>71.526418786692801</v>
      </c>
    </row>
    <row r="297" spans="1:12" x14ac:dyDescent="0.2">
      <c r="A297" s="72" t="s">
        <v>911</v>
      </c>
      <c r="B297" s="66" t="s">
        <v>912</v>
      </c>
      <c r="C297" s="67">
        <v>70</v>
      </c>
      <c r="D297" s="67" t="s">
        <v>334</v>
      </c>
      <c r="E297" s="71">
        <v>0.13843695677207801</v>
      </c>
      <c r="F297" s="68">
        <v>46.183953033268097</v>
      </c>
      <c r="G297" s="71">
        <v>0.26298615131109898</v>
      </c>
      <c r="H297" s="68">
        <v>5.9686888454011697</v>
      </c>
      <c r="I297" s="71">
        <v>0.13248344916386501</v>
      </c>
      <c r="J297" s="68">
        <v>87.671232876712295</v>
      </c>
      <c r="K297" s="71">
        <v>1.9841269841269899E-2</v>
      </c>
      <c r="L297" s="68">
        <v>65.459882583170298</v>
      </c>
    </row>
    <row r="298" spans="1:12" x14ac:dyDescent="0.2">
      <c r="A298" s="72" t="s">
        <v>913</v>
      </c>
      <c r="B298" s="66" t="s">
        <v>914</v>
      </c>
      <c r="C298" s="67">
        <v>70</v>
      </c>
      <c r="D298" s="67" t="s">
        <v>334</v>
      </c>
      <c r="E298" s="71">
        <v>0.12023226076457399</v>
      </c>
      <c r="F298" s="68">
        <v>24.168297455968698</v>
      </c>
      <c r="G298" s="71">
        <v>0.33333333282388999</v>
      </c>
      <c r="H298" s="68">
        <v>19.960861056751501</v>
      </c>
      <c r="I298" s="71">
        <v>3.5539256603069201E-3</v>
      </c>
      <c r="J298" s="68">
        <v>14.187866927592999</v>
      </c>
      <c r="K298" s="71">
        <v>2.3809523809523801E-2</v>
      </c>
      <c r="L298" s="68">
        <v>67.514677103718199</v>
      </c>
    </row>
    <row r="299" spans="1:12" x14ac:dyDescent="0.2">
      <c r="A299" s="72" t="s">
        <v>915</v>
      </c>
      <c r="B299" s="66" t="s">
        <v>916</v>
      </c>
      <c r="C299" s="67">
        <v>70</v>
      </c>
      <c r="D299" s="67" t="s">
        <v>334</v>
      </c>
      <c r="E299" s="71">
        <v>0.12617666701316799</v>
      </c>
      <c r="F299" s="68">
        <v>34.148727984344397</v>
      </c>
      <c r="G299" s="71">
        <v>0.33333333333333298</v>
      </c>
      <c r="H299" s="68">
        <v>32.289628180039102</v>
      </c>
      <c r="I299" s="71">
        <v>1.54587405537686E-3</v>
      </c>
      <c r="J299" s="68">
        <v>5.4794520547945202</v>
      </c>
      <c r="K299" s="71">
        <v>4.3650793650793697E-2</v>
      </c>
      <c r="L299" s="68">
        <v>73.972602739726</v>
      </c>
    </row>
    <row r="300" spans="1:12" x14ac:dyDescent="0.2">
      <c r="A300" s="72" t="s">
        <v>917</v>
      </c>
      <c r="B300" s="66" t="s">
        <v>918</v>
      </c>
      <c r="C300" s="67">
        <v>70</v>
      </c>
      <c r="D300" s="67" t="s">
        <v>334</v>
      </c>
      <c r="E300" s="71">
        <v>0.11750925063090201</v>
      </c>
      <c r="F300" s="68">
        <v>19.275929549902202</v>
      </c>
      <c r="G300" s="71">
        <v>0.33333333333333298</v>
      </c>
      <c r="H300" s="68">
        <v>32.289628180039102</v>
      </c>
      <c r="I300" s="71">
        <v>3.3214026863554102E-3</v>
      </c>
      <c r="J300" s="68">
        <v>13.209393346379599</v>
      </c>
      <c r="K300" s="71">
        <v>1.58730158730159E-2</v>
      </c>
      <c r="L300" s="68">
        <v>62.133072407044999</v>
      </c>
    </row>
    <row r="301" spans="1:12" x14ac:dyDescent="0.2">
      <c r="A301" s="72" t="s">
        <v>919</v>
      </c>
      <c r="B301" s="66" t="s">
        <v>920</v>
      </c>
      <c r="C301" s="67">
        <v>70</v>
      </c>
      <c r="D301" s="67" t="s">
        <v>334</v>
      </c>
      <c r="E301" s="71">
        <v>0.114661610320007</v>
      </c>
      <c r="F301" s="68">
        <v>13.600782778865</v>
      </c>
      <c r="G301" s="71">
        <v>0.33333333180095798</v>
      </c>
      <c r="H301" s="68">
        <v>19.373776908023501</v>
      </c>
      <c r="I301" s="71">
        <v>2.71499122255395E-3</v>
      </c>
      <c r="J301" s="68">
        <v>9.8825831702543994</v>
      </c>
      <c r="K301" s="71">
        <v>7.9365079365079395E-3</v>
      </c>
      <c r="L301" s="68">
        <v>54.500978473581199</v>
      </c>
    </row>
    <row r="302" spans="1:12" x14ac:dyDescent="0.2">
      <c r="A302" s="72" t="s">
        <v>921</v>
      </c>
      <c r="B302" s="66" t="s">
        <v>922</v>
      </c>
      <c r="C302" s="67">
        <v>70</v>
      </c>
      <c r="D302" s="67" t="s">
        <v>334</v>
      </c>
      <c r="E302" s="71">
        <v>0.11719980653077899</v>
      </c>
      <c r="F302" s="68">
        <v>18.3953033268102</v>
      </c>
      <c r="G302" s="71">
        <v>0.33438309789773302</v>
      </c>
      <c r="H302" s="68">
        <v>32.681017612524499</v>
      </c>
      <c r="I302" s="71">
        <v>5.3115597898427602E-3</v>
      </c>
      <c r="J302" s="68">
        <v>23.679060665362002</v>
      </c>
      <c r="K302" s="71">
        <v>1.1904761904761901E-2</v>
      </c>
      <c r="L302" s="68">
        <v>58.023483365949097</v>
      </c>
    </row>
    <row r="303" spans="1:12" x14ac:dyDescent="0.2">
      <c r="A303" s="72" t="s">
        <v>923</v>
      </c>
      <c r="B303" s="66" t="s">
        <v>924</v>
      </c>
      <c r="C303" s="67">
        <v>70</v>
      </c>
      <c r="D303" s="67" t="s">
        <v>334</v>
      </c>
      <c r="E303" s="71">
        <v>0.117997810459585</v>
      </c>
      <c r="F303" s="68">
        <v>20.0587084148728</v>
      </c>
      <c r="G303" s="71">
        <v>0.33963195078680197</v>
      </c>
      <c r="H303" s="68">
        <v>40.606653620352198</v>
      </c>
      <c r="I303" s="71">
        <v>2.4567186871904899E-3</v>
      </c>
      <c r="J303" s="68">
        <v>8.2191780821917799</v>
      </c>
      <c r="K303" s="71">
        <v>1.1904761904761901E-2</v>
      </c>
      <c r="L303" s="68">
        <v>58.023483365949097</v>
      </c>
    </row>
    <row r="304" spans="1:12" x14ac:dyDescent="0.2">
      <c r="A304" s="72" t="s">
        <v>925</v>
      </c>
      <c r="B304" s="66" t="s">
        <v>926</v>
      </c>
      <c r="C304" s="67">
        <v>70</v>
      </c>
      <c r="D304" s="67" t="s">
        <v>334</v>
      </c>
      <c r="E304" s="71">
        <v>0.115237009482704</v>
      </c>
      <c r="F304" s="68">
        <v>14.9706457925636</v>
      </c>
      <c r="G304" s="71">
        <v>0.33333333333333298</v>
      </c>
      <c r="H304" s="68">
        <v>32.289628180039102</v>
      </c>
      <c r="I304" s="71">
        <v>4.7293321001658499E-4</v>
      </c>
      <c r="J304" s="68">
        <v>1.85909980430528</v>
      </c>
      <c r="K304" s="71">
        <v>1.1904761904761901E-2</v>
      </c>
      <c r="L304" s="68">
        <v>58.023483365949097</v>
      </c>
    </row>
    <row r="305" spans="1:12" x14ac:dyDescent="0.2">
      <c r="A305" s="72" t="s">
        <v>927</v>
      </c>
      <c r="B305" s="66" t="s">
        <v>928</v>
      </c>
      <c r="C305" s="67">
        <v>70</v>
      </c>
      <c r="D305" s="67" t="s">
        <v>334</v>
      </c>
      <c r="E305" s="71">
        <v>0.11401116072407499</v>
      </c>
      <c r="F305" s="68">
        <v>12.133072407045001</v>
      </c>
      <c r="G305" s="71">
        <v>0.333333333333106</v>
      </c>
      <c r="H305" s="68">
        <v>21.428571428571399</v>
      </c>
      <c r="I305" s="71">
        <v>7.6364090261112701E-4</v>
      </c>
      <c r="J305" s="68">
        <v>2.3483365949119399</v>
      </c>
      <c r="K305" s="71">
        <v>7.9365079365079395E-3</v>
      </c>
      <c r="L305" s="68">
        <v>54.500978473581199</v>
      </c>
    </row>
    <row r="306" spans="1:12" x14ac:dyDescent="0.2">
      <c r="A306" s="72" t="s">
        <v>929</v>
      </c>
      <c r="B306" s="66" t="s">
        <v>930</v>
      </c>
      <c r="C306" s="67">
        <v>69</v>
      </c>
      <c r="D306" s="67" t="s">
        <v>334</v>
      </c>
      <c r="E306" s="71">
        <v>8.5807312907820593E-2</v>
      </c>
      <c r="F306" s="68">
        <v>6.4220183486238502</v>
      </c>
      <c r="G306" s="71">
        <v>0.23394018971681099</v>
      </c>
      <c r="H306" s="68">
        <v>12.2324159021407</v>
      </c>
      <c r="I306" s="71">
        <v>8.9889953834617793E-3</v>
      </c>
      <c r="J306" s="68">
        <v>13.149847094801199</v>
      </c>
      <c r="K306" s="71">
        <v>1.4492753623188401E-2</v>
      </c>
      <c r="L306" s="68">
        <v>22.0183486238532</v>
      </c>
    </row>
    <row r="307" spans="1:12" x14ac:dyDescent="0.2">
      <c r="A307" s="72" t="s">
        <v>931</v>
      </c>
      <c r="B307" s="66" t="s">
        <v>932</v>
      </c>
      <c r="C307" s="67">
        <v>69</v>
      </c>
      <c r="D307" s="67" t="s">
        <v>334</v>
      </c>
      <c r="E307" s="71">
        <v>0.1175531809596</v>
      </c>
      <c r="F307" s="68">
        <v>30.7339449541284</v>
      </c>
      <c r="G307" s="71">
        <v>0.25508686231882299</v>
      </c>
      <c r="H307" s="68">
        <v>43.119266055045898</v>
      </c>
      <c r="I307" s="71">
        <v>7.2210361719397306E-2</v>
      </c>
      <c r="J307" s="68">
        <v>71.100917431192698</v>
      </c>
      <c r="K307" s="71">
        <v>2.5362318840579701E-2</v>
      </c>
      <c r="L307" s="68">
        <v>27.9816513761468</v>
      </c>
    </row>
    <row r="308" spans="1:12" x14ac:dyDescent="0.2">
      <c r="A308" s="72" t="s">
        <v>933</v>
      </c>
      <c r="B308" s="66" t="s">
        <v>934</v>
      </c>
      <c r="C308" s="67">
        <v>69</v>
      </c>
      <c r="D308" s="67" t="s">
        <v>334</v>
      </c>
      <c r="E308" s="71">
        <v>0.11327884119246701</v>
      </c>
      <c r="F308" s="68">
        <v>27.82874617737</v>
      </c>
      <c r="G308" s="71">
        <v>0.23004430429578501</v>
      </c>
      <c r="H308" s="68">
        <v>11.1620795107034</v>
      </c>
      <c r="I308" s="71">
        <v>7.3560335223644205E-2</v>
      </c>
      <c r="J308" s="68">
        <v>72.0183486238532</v>
      </c>
      <c r="K308" s="71">
        <v>3.6231884057971099E-2</v>
      </c>
      <c r="L308" s="68">
        <v>33.792048929663601</v>
      </c>
    </row>
    <row r="309" spans="1:12" x14ac:dyDescent="0.2">
      <c r="A309" s="72" t="s">
        <v>744</v>
      </c>
      <c r="B309" s="66" t="s">
        <v>935</v>
      </c>
      <c r="C309" s="67">
        <v>70</v>
      </c>
      <c r="D309" s="67" t="s">
        <v>334</v>
      </c>
      <c r="E309" s="71">
        <v>0.13509210792888901</v>
      </c>
      <c r="F309" s="68">
        <v>44.031311154598797</v>
      </c>
      <c r="G309" s="71">
        <v>0.33317406151803602</v>
      </c>
      <c r="H309" s="68">
        <v>16.634050880626202</v>
      </c>
      <c r="I309" s="71">
        <v>2.8451468617837001E-2</v>
      </c>
      <c r="J309" s="68">
        <v>66.536203522504906</v>
      </c>
      <c r="K309" s="71">
        <v>4.3650793650793697E-2</v>
      </c>
      <c r="L309" s="68">
        <v>73.972602739726</v>
      </c>
    </row>
    <row r="310" spans="1:12" x14ac:dyDescent="0.2">
      <c r="A310" s="72" t="s">
        <v>936</v>
      </c>
      <c r="B310" s="66" t="s">
        <v>937</v>
      </c>
      <c r="C310" s="67">
        <v>70</v>
      </c>
      <c r="D310" s="67" t="s">
        <v>334</v>
      </c>
      <c r="E310" s="71">
        <v>1.89735172115593E-2</v>
      </c>
      <c r="F310" s="68">
        <v>0.78277886497064597</v>
      </c>
      <c r="G310" s="71">
        <v>1.0497695755781601E-3</v>
      </c>
      <c r="H310" s="68">
        <v>0.48923679060665398</v>
      </c>
      <c r="I310" s="71">
        <v>4.2834804717981198E-3</v>
      </c>
      <c r="J310" s="68">
        <v>18.786692759295502</v>
      </c>
      <c r="K310" s="71">
        <v>5.1587301587301598E-2</v>
      </c>
      <c r="L310" s="68">
        <v>75.440313111546004</v>
      </c>
    </row>
    <row r="311" spans="1:12" x14ac:dyDescent="0.2">
      <c r="A311" s="72" t="s">
        <v>938</v>
      </c>
      <c r="B311" s="66" t="s">
        <v>939</v>
      </c>
      <c r="C311" s="67">
        <v>70</v>
      </c>
      <c r="D311" s="67" t="s">
        <v>334</v>
      </c>
      <c r="E311" s="71">
        <v>0.126273948941835</v>
      </c>
      <c r="F311" s="68">
        <v>34.246575342465803</v>
      </c>
      <c r="G311" s="71">
        <v>0.32691309041194699</v>
      </c>
      <c r="H311" s="68">
        <v>13.698630136986299</v>
      </c>
      <c r="I311" s="71">
        <v>4.28970879451072E-3</v>
      </c>
      <c r="J311" s="68">
        <v>18.884540117416801</v>
      </c>
      <c r="K311" s="71">
        <v>4.76190476190477E-2</v>
      </c>
      <c r="L311" s="68">
        <v>74.461839530332696</v>
      </c>
    </row>
    <row r="312" spans="1:12" x14ac:dyDescent="0.2">
      <c r="A312" s="72" t="s">
        <v>940</v>
      </c>
      <c r="B312" s="66" t="s">
        <v>941</v>
      </c>
      <c r="C312" s="67">
        <v>70</v>
      </c>
      <c r="D312" s="67" t="s">
        <v>334</v>
      </c>
      <c r="E312" s="71">
        <v>0.121012514842351</v>
      </c>
      <c r="F312" s="68">
        <v>25.733855185909999</v>
      </c>
      <c r="G312" s="71">
        <v>0.33890840162786801</v>
      </c>
      <c r="H312" s="68">
        <v>39.236790606653599</v>
      </c>
      <c r="I312" s="71">
        <v>8.2561270261681894E-3</v>
      </c>
      <c r="J312" s="68">
        <v>34.931506849315099</v>
      </c>
      <c r="K312" s="71">
        <v>1.58730158730159E-2</v>
      </c>
      <c r="L312" s="68">
        <v>62.133072407044999</v>
      </c>
    </row>
    <row r="313" spans="1:12" x14ac:dyDescent="0.2">
      <c r="A313" s="72" t="s">
        <v>942</v>
      </c>
      <c r="B313" s="66" t="s">
        <v>943</v>
      </c>
      <c r="C313" s="67">
        <v>70</v>
      </c>
      <c r="D313" s="67" t="s">
        <v>334</v>
      </c>
      <c r="E313" s="71">
        <v>0.138376003246342</v>
      </c>
      <c r="F313" s="68">
        <v>46.086105675146797</v>
      </c>
      <c r="G313" s="71">
        <v>0.36232954693123798</v>
      </c>
      <c r="H313" s="68">
        <v>57.240704500978502</v>
      </c>
      <c r="I313" s="71">
        <v>4.0893700903024501E-2</v>
      </c>
      <c r="J313" s="68">
        <v>73.483365949119403</v>
      </c>
      <c r="K313" s="71">
        <v>1.1904761904761901E-2</v>
      </c>
      <c r="L313" s="68">
        <v>58.023483365949097</v>
      </c>
    </row>
    <row r="314" spans="1:12" x14ac:dyDescent="0.2">
      <c r="A314" s="72" t="s">
        <v>944</v>
      </c>
      <c r="B314" s="66" t="s">
        <v>945</v>
      </c>
      <c r="C314" s="67">
        <v>70</v>
      </c>
      <c r="D314" s="67" t="s">
        <v>334</v>
      </c>
      <c r="E314" s="71">
        <v>0.118055078042623</v>
      </c>
      <c r="F314" s="68">
        <v>20.1565557729941</v>
      </c>
      <c r="G314" s="71">
        <v>0.33333333330447901</v>
      </c>
      <c r="H314" s="68">
        <v>21.037181996086101</v>
      </c>
      <c r="I314" s="71">
        <v>8.9271389186293508E-3</v>
      </c>
      <c r="J314" s="68">
        <v>36.8884540117417</v>
      </c>
      <c r="K314" s="71">
        <v>1.1904761904761901E-2</v>
      </c>
      <c r="L314" s="68">
        <v>58.023483365949097</v>
      </c>
    </row>
    <row r="315" spans="1:12" x14ac:dyDescent="0.2">
      <c r="A315" s="72" t="s">
        <v>946</v>
      </c>
      <c r="B315" s="66" t="s">
        <v>947</v>
      </c>
      <c r="C315" s="67">
        <v>70</v>
      </c>
      <c r="D315" s="67" t="s">
        <v>334</v>
      </c>
      <c r="E315" s="71">
        <v>7.77296711623926E-2</v>
      </c>
      <c r="F315" s="68">
        <v>2.7397260273972601</v>
      </c>
      <c r="G315" s="71">
        <v>0.22123099682233999</v>
      </c>
      <c r="H315" s="68">
        <v>4.3052837573385503</v>
      </c>
      <c r="I315" s="71">
        <v>4.0215087283292598E-3</v>
      </c>
      <c r="J315" s="68">
        <v>16.9275929549902</v>
      </c>
      <c r="K315" s="71">
        <v>7.9365079365079395E-3</v>
      </c>
      <c r="L315" s="68">
        <v>54.500978473581199</v>
      </c>
    </row>
    <row r="316" spans="1:12" x14ac:dyDescent="0.2">
      <c r="A316" s="72" t="s">
        <v>948</v>
      </c>
      <c r="B316" s="66" t="s">
        <v>949</v>
      </c>
      <c r="C316" s="67">
        <v>70</v>
      </c>
      <c r="D316" s="67" t="s">
        <v>334</v>
      </c>
      <c r="E316" s="71">
        <v>0.119569325854967</v>
      </c>
      <c r="F316" s="68">
        <v>22.700587084148701</v>
      </c>
      <c r="G316" s="71">
        <v>0.33333333333333298</v>
      </c>
      <c r="H316" s="68">
        <v>32.289628180039102</v>
      </c>
      <c r="I316" s="71">
        <v>5.5333743902992198E-3</v>
      </c>
      <c r="J316" s="68">
        <v>24.3639921722114</v>
      </c>
      <c r="K316" s="71">
        <v>1.9841269841269899E-2</v>
      </c>
      <c r="L316" s="68">
        <v>65.459882583170298</v>
      </c>
    </row>
    <row r="317" spans="1:12" x14ac:dyDescent="0.2">
      <c r="A317" s="72" t="s">
        <v>950</v>
      </c>
      <c r="B317" s="66" t="s">
        <v>951</v>
      </c>
      <c r="C317" s="67">
        <v>70</v>
      </c>
      <c r="D317" s="67" t="s">
        <v>334</v>
      </c>
      <c r="E317" s="71">
        <v>0.115209373451263</v>
      </c>
      <c r="F317" s="68">
        <v>14.8727984344423</v>
      </c>
      <c r="G317" s="71">
        <v>0.33333333299819201</v>
      </c>
      <c r="H317" s="68">
        <v>20.254403131115499</v>
      </c>
      <c r="I317" s="71">
        <v>3.9002545083598102E-4</v>
      </c>
      <c r="J317" s="68">
        <v>1.6634050880626201</v>
      </c>
      <c r="K317" s="71">
        <v>1.1904761904761901E-2</v>
      </c>
      <c r="L317" s="68">
        <v>58.023483365949097</v>
      </c>
    </row>
    <row r="318" spans="1:12" x14ac:dyDescent="0.2">
      <c r="A318" s="72" t="s">
        <v>952</v>
      </c>
      <c r="B318" s="66" t="s">
        <v>953</v>
      </c>
      <c r="C318" s="67">
        <v>70</v>
      </c>
      <c r="D318" s="67" t="s">
        <v>334</v>
      </c>
      <c r="E318" s="71">
        <v>0.116597397474051</v>
      </c>
      <c r="F318" s="68">
        <v>17.221135029354201</v>
      </c>
      <c r="G318" s="71">
        <v>0.33333333272515903</v>
      </c>
      <c r="H318" s="68">
        <v>19.765166340508799</v>
      </c>
      <c r="I318" s="71">
        <v>4.5540977922307602E-3</v>
      </c>
      <c r="J318" s="68">
        <v>20.450097847358101</v>
      </c>
      <c r="K318" s="71">
        <v>1.1904761904761901E-2</v>
      </c>
      <c r="L318" s="68">
        <v>58.023483365949097</v>
      </c>
    </row>
    <row r="319" spans="1:12" x14ac:dyDescent="0.2">
      <c r="A319" s="72" t="s">
        <v>954</v>
      </c>
      <c r="B319" s="66" t="s">
        <v>955</v>
      </c>
      <c r="C319" s="67">
        <v>70</v>
      </c>
      <c r="D319" s="67" t="s">
        <v>334</v>
      </c>
      <c r="E319" s="71">
        <v>0.11433616967673001</v>
      </c>
      <c r="F319" s="68">
        <v>13.013698630137</v>
      </c>
      <c r="G319" s="71">
        <v>0.31484839555027699</v>
      </c>
      <c r="H319" s="68">
        <v>10.176125244618399</v>
      </c>
      <c r="I319" s="71">
        <v>1.22870976068962E-2</v>
      </c>
      <c r="J319" s="68">
        <v>45.890410958904098</v>
      </c>
      <c r="K319" s="71">
        <v>1.58730158730159E-2</v>
      </c>
      <c r="L319" s="68">
        <v>62.133072407044999</v>
      </c>
    </row>
    <row r="320" spans="1:12" x14ac:dyDescent="0.2">
      <c r="A320" s="72" t="s">
        <v>956</v>
      </c>
      <c r="B320" s="66" t="s">
        <v>957</v>
      </c>
      <c r="C320" s="67">
        <v>70</v>
      </c>
      <c r="D320" s="67" t="s">
        <v>334</v>
      </c>
      <c r="E320" s="71">
        <v>0.111543896883865</v>
      </c>
      <c r="F320" s="68">
        <v>8.1213307240704502</v>
      </c>
      <c r="G320" s="71">
        <v>0.31548029067063199</v>
      </c>
      <c r="H320" s="68">
        <v>10.371819960861099</v>
      </c>
      <c r="I320" s="71">
        <v>7.2466380762011198E-3</v>
      </c>
      <c r="J320" s="68">
        <v>31.213307240704498</v>
      </c>
      <c r="K320" s="71">
        <v>1.1904761904761901E-2</v>
      </c>
      <c r="L320" s="68">
        <v>58.023483365949097</v>
      </c>
    </row>
    <row r="321" spans="1:12" x14ac:dyDescent="0.2">
      <c r="A321" s="72" t="s">
        <v>958</v>
      </c>
      <c r="B321" s="66" t="s">
        <v>959</v>
      </c>
      <c r="C321" s="67">
        <v>70</v>
      </c>
      <c r="D321" s="67" t="s">
        <v>334</v>
      </c>
      <c r="E321" s="71">
        <v>0.116500380271349</v>
      </c>
      <c r="F321" s="68">
        <v>17.025440313111499</v>
      </c>
      <c r="G321" s="71">
        <v>0.33333333333333298</v>
      </c>
      <c r="H321" s="68">
        <v>32.289628180039102</v>
      </c>
      <c r="I321" s="71">
        <v>4.2630455759527499E-3</v>
      </c>
      <c r="J321" s="68">
        <v>18.590998043052799</v>
      </c>
      <c r="K321" s="71">
        <v>1.1904761904761901E-2</v>
      </c>
      <c r="L321" s="68">
        <v>58.023483365949097</v>
      </c>
    </row>
    <row r="322" spans="1:12" x14ac:dyDescent="0.2">
      <c r="A322" s="72" t="s">
        <v>960</v>
      </c>
      <c r="B322" s="66" t="s">
        <v>961</v>
      </c>
      <c r="C322" s="67">
        <v>70</v>
      </c>
      <c r="D322" s="67" t="s">
        <v>334</v>
      </c>
      <c r="E322" s="71">
        <v>0.123546140044089</v>
      </c>
      <c r="F322" s="68">
        <v>29.256360078277901</v>
      </c>
      <c r="G322" s="71">
        <v>0.33333333333333298</v>
      </c>
      <c r="H322" s="68">
        <v>32.289628180039102</v>
      </c>
      <c r="I322" s="71">
        <v>9.52730902115566E-3</v>
      </c>
      <c r="J322" s="68">
        <v>38.845401174168302</v>
      </c>
      <c r="K322" s="71">
        <v>2.7777777777777801E-2</v>
      </c>
      <c r="L322" s="68">
        <v>69.863013698630098</v>
      </c>
    </row>
    <row r="323" spans="1:12" x14ac:dyDescent="0.2">
      <c r="A323" s="72" t="s">
        <v>962</v>
      </c>
      <c r="B323" s="66" t="s">
        <v>963</v>
      </c>
      <c r="C323" s="67">
        <v>70</v>
      </c>
      <c r="D323" s="67" t="s">
        <v>334</v>
      </c>
      <c r="E323" s="71">
        <v>0.127851102659468</v>
      </c>
      <c r="F323" s="68">
        <v>36.203522504892398</v>
      </c>
      <c r="G323" s="71">
        <v>0.336482642060068</v>
      </c>
      <c r="H323" s="68">
        <v>36.105675146770999</v>
      </c>
      <c r="I323" s="71">
        <v>3.4198722675412101E-3</v>
      </c>
      <c r="J323" s="68">
        <v>13.600782778865</v>
      </c>
      <c r="K323" s="71">
        <v>4.3650793650793697E-2</v>
      </c>
      <c r="L323" s="68">
        <v>73.972602739726</v>
      </c>
    </row>
    <row r="324" spans="1:12" x14ac:dyDescent="0.2">
      <c r="A324" s="72" t="s">
        <v>964</v>
      </c>
      <c r="B324" s="66" t="s">
        <v>965</v>
      </c>
      <c r="C324" s="67">
        <v>70</v>
      </c>
      <c r="D324" s="67" t="s">
        <v>334</v>
      </c>
      <c r="E324" s="71">
        <v>0.123711844110324</v>
      </c>
      <c r="F324" s="68">
        <v>29.4520547945205</v>
      </c>
      <c r="G324" s="71">
        <v>0.33333333333333298</v>
      </c>
      <c r="H324" s="68">
        <v>32.289628180039102</v>
      </c>
      <c r="I324" s="71">
        <v>2.0879132833516402E-3</v>
      </c>
      <c r="J324" s="68">
        <v>7.04500978473581</v>
      </c>
      <c r="K324" s="71">
        <v>3.5714285714285803E-2</v>
      </c>
      <c r="L324" s="68">
        <v>72.504892367906095</v>
      </c>
    </row>
    <row r="325" spans="1:12" x14ac:dyDescent="0.2">
      <c r="A325" s="72" t="s">
        <v>966</v>
      </c>
      <c r="B325" s="66" t="s">
        <v>967</v>
      </c>
      <c r="C325" s="67">
        <v>70</v>
      </c>
      <c r="D325" s="67" t="s">
        <v>334</v>
      </c>
      <c r="E325" s="71">
        <v>0.12047810551626301</v>
      </c>
      <c r="F325" s="68">
        <v>24.657534246575299</v>
      </c>
      <c r="G325" s="71">
        <v>0.33333333333333298</v>
      </c>
      <c r="H325" s="68">
        <v>32.289628180039102</v>
      </c>
      <c r="I325" s="71">
        <v>8.2597133741858595E-3</v>
      </c>
      <c r="J325" s="68">
        <v>35.029354207436398</v>
      </c>
      <c r="K325" s="71">
        <v>1.9841269841269899E-2</v>
      </c>
      <c r="L325" s="68">
        <v>65.459882583170298</v>
      </c>
    </row>
    <row r="326" spans="1:12" x14ac:dyDescent="0.2">
      <c r="A326" s="72" t="s">
        <v>968</v>
      </c>
      <c r="B326" s="66" t="s">
        <v>969</v>
      </c>
      <c r="C326" s="67">
        <v>70</v>
      </c>
      <c r="D326" s="67" t="s">
        <v>334</v>
      </c>
      <c r="E326" s="71">
        <v>0.119323508497254</v>
      </c>
      <c r="F326" s="68">
        <v>22.3091976516634</v>
      </c>
      <c r="G326" s="71">
        <v>0.33333333283470501</v>
      </c>
      <c r="H326" s="68">
        <v>20.0587084148728</v>
      </c>
      <c r="I326" s="71">
        <v>1.27324307522956E-2</v>
      </c>
      <c r="J326" s="68">
        <v>46.6731898238748</v>
      </c>
      <c r="K326" s="71">
        <v>1.1904761904761901E-2</v>
      </c>
      <c r="L326" s="68">
        <v>58.023483365949097</v>
      </c>
    </row>
    <row r="327" spans="1:12" x14ac:dyDescent="0.2">
      <c r="A327" s="72" t="s">
        <v>970</v>
      </c>
      <c r="B327" s="66" t="s">
        <v>971</v>
      </c>
      <c r="C327" s="67">
        <v>70</v>
      </c>
      <c r="D327" s="67" t="s">
        <v>334</v>
      </c>
      <c r="E327" s="71">
        <v>0.115945028164654</v>
      </c>
      <c r="F327" s="68">
        <v>16.2426614481409</v>
      </c>
      <c r="G327" s="71">
        <v>0.33333333333333298</v>
      </c>
      <c r="H327" s="68">
        <v>32.289628180039102</v>
      </c>
      <c r="I327" s="71">
        <v>2.59698925586615E-3</v>
      </c>
      <c r="J327" s="68">
        <v>9.3933463796477508</v>
      </c>
      <c r="K327" s="71">
        <v>1.1904761904761901E-2</v>
      </c>
      <c r="L327" s="68">
        <v>58.023483365949097</v>
      </c>
    </row>
    <row r="328" spans="1:12" x14ac:dyDescent="0.2">
      <c r="A328" s="72" t="s">
        <v>972</v>
      </c>
      <c r="B328" s="66" t="s">
        <v>973</v>
      </c>
      <c r="C328" s="67">
        <v>70</v>
      </c>
      <c r="D328" s="67" t="s">
        <v>334</v>
      </c>
      <c r="E328" s="71">
        <v>0.13099818573331301</v>
      </c>
      <c r="F328" s="68">
        <v>40.410958904109599</v>
      </c>
      <c r="G328" s="71">
        <v>0.33333333333333298</v>
      </c>
      <c r="H328" s="68">
        <v>32.289628180039102</v>
      </c>
      <c r="I328" s="71">
        <v>2.3946938152321399E-2</v>
      </c>
      <c r="J328" s="68">
        <v>63.1115459882583</v>
      </c>
      <c r="K328" s="71">
        <v>3.5714285714285803E-2</v>
      </c>
      <c r="L328" s="68">
        <v>72.504892367906095</v>
      </c>
    </row>
    <row r="329" spans="1:12" x14ac:dyDescent="0.2">
      <c r="A329" s="72" t="s">
        <v>974</v>
      </c>
      <c r="B329" s="66" t="s">
        <v>975</v>
      </c>
      <c r="C329" s="67">
        <v>70</v>
      </c>
      <c r="D329" s="67" t="s">
        <v>334</v>
      </c>
      <c r="E329" s="71">
        <v>0.13528261673250599</v>
      </c>
      <c r="F329" s="68">
        <v>44.422700587084101</v>
      </c>
      <c r="G329" s="71">
        <v>0.34593056824027102</v>
      </c>
      <c r="H329" s="68">
        <v>46.379647749510802</v>
      </c>
      <c r="I329" s="71">
        <v>3.2139504179470001E-2</v>
      </c>
      <c r="J329" s="68">
        <v>68.688845401174206</v>
      </c>
      <c r="K329" s="71">
        <v>2.7777777777777801E-2</v>
      </c>
      <c r="L329" s="68">
        <v>69.863013698630098</v>
      </c>
    </row>
    <row r="330" spans="1:12" x14ac:dyDescent="0.2">
      <c r="A330" s="72" t="s">
        <v>976</v>
      </c>
      <c r="B330" s="66" t="s">
        <v>977</v>
      </c>
      <c r="C330" s="67">
        <v>70</v>
      </c>
      <c r="D330" s="67" t="s">
        <v>334</v>
      </c>
      <c r="E330" s="71">
        <v>0.124281879837499</v>
      </c>
      <c r="F330" s="68">
        <v>30.136986301369902</v>
      </c>
      <c r="G330" s="71">
        <v>0.333333331232743</v>
      </c>
      <c r="H330" s="68">
        <v>18.9823874755382</v>
      </c>
      <c r="I330" s="71">
        <v>1.5702784470230699E-2</v>
      </c>
      <c r="J330" s="68">
        <v>51.0763209393346</v>
      </c>
      <c r="K330" s="71">
        <v>2.3809523809523801E-2</v>
      </c>
      <c r="L330" s="68">
        <v>67.514677103718199</v>
      </c>
    </row>
    <row r="331" spans="1:12" x14ac:dyDescent="0.2">
      <c r="A331" s="72" t="s">
        <v>978</v>
      </c>
      <c r="B331" s="66" t="s">
        <v>979</v>
      </c>
      <c r="C331" s="67">
        <v>70</v>
      </c>
      <c r="D331" s="67" t="s">
        <v>334</v>
      </c>
      <c r="E331" s="71">
        <v>0.119799694173521</v>
      </c>
      <c r="F331" s="68">
        <v>22.994129158512699</v>
      </c>
      <c r="G331" s="71">
        <v>0.33963194818125603</v>
      </c>
      <c r="H331" s="68">
        <v>39.823874755381603</v>
      </c>
      <c r="I331" s="71">
        <v>3.8941184662906799E-3</v>
      </c>
      <c r="J331" s="68">
        <v>16.3405088062622</v>
      </c>
      <c r="K331" s="71">
        <v>1.58730158730159E-2</v>
      </c>
      <c r="L331" s="68">
        <v>62.133072407044999</v>
      </c>
    </row>
    <row r="332" spans="1:12" x14ac:dyDescent="0.2">
      <c r="A332" s="72" t="s">
        <v>980</v>
      </c>
      <c r="B332" s="66" t="s">
        <v>981</v>
      </c>
      <c r="C332" s="67">
        <v>70</v>
      </c>
      <c r="D332" s="67" t="s">
        <v>334</v>
      </c>
      <c r="E332" s="71">
        <v>0.121528756005885</v>
      </c>
      <c r="F332" s="68">
        <v>26.027397260274</v>
      </c>
      <c r="G332" s="71">
        <v>0.333333332768392</v>
      </c>
      <c r="H332" s="68">
        <v>19.863013698630098</v>
      </c>
      <c r="I332" s="71">
        <v>3.47515747148427E-3</v>
      </c>
      <c r="J332" s="68">
        <v>13.894324853229</v>
      </c>
      <c r="K332" s="71">
        <v>2.7777777777777801E-2</v>
      </c>
      <c r="L332" s="68">
        <v>69.863013698630098</v>
      </c>
    </row>
    <row r="333" spans="1:12" x14ac:dyDescent="0.2">
      <c r="A333" s="72" t="s">
        <v>982</v>
      </c>
      <c r="B333" s="66" t="s">
        <v>983</v>
      </c>
      <c r="C333" s="67">
        <v>70</v>
      </c>
      <c r="D333" s="67" t="s">
        <v>334</v>
      </c>
      <c r="E333" s="71">
        <v>0.12024671478299601</v>
      </c>
      <c r="F333" s="68">
        <v>24.266144814090001</v>
      </c>
      <c r="G333" s="71">
        <v>0.33333333246136598</v>
      </c>
      <c r="H333" s="68">
        <v>19.5694716242661</v>
      </c>
      <c r="I333" s="71">
        <v>1.15337960146052E-2</v>
      </c>
      <c r="J333" s="68">
        <v>44.422700587084101</v>
      </c>
      <c r="K333" s="71">
        <v>1.58730158730159E-2</v>
      </c>
      <c r="L333" s="68">
        <v>62.133072407044999</v>
      </c>
    </row>
    <row r="334" spans="1:12" x14ac:dyDescent="0.2">
      <c r="A334" s="72" t="s">
        <v>984</v>
      </c>
      <c r="B334" s="66" t="s">
        <v>985</v>
      </c>
      <c r="C334" s="67">
        <v>70</v>
      </c>
      <c r="D334" s="67" t="s">
        <v>334</v>
      </c>
      <c r="E334" s="71">
        <v>0.121326046916514</v>
      </c>
      <c r="F334" s="68">
        <v>25.929549902152601</v>
      </c>
      <c r="G334" s="71">
        <v>0.32531254716760299</v>
      </c>
      <c r="H334" s="68">
        <v>13.1115459882583</v>
      </c>
      <c r="I334" s="71">
        <v>1.8824323740668999E-2</v>
      </c>
      <c r="J334" s="68">
        <v>55.968688845401203</v>
      </c>
      <c r="K334" s="71">
        <v>1.9841269841269899E-2</v>
      </c>
      <c r="L334" s="68">
        <v>65.459882583170298</v>
      </c>
    </row>
    <row r="335" spans="1:12" x14ac:dyDescent="0.2">
      <c r="A335" s="72" t="s">
        <v>986</v>
      </c>
      <c r="B335" s="66" t="s">
        <v>987</v>
      </c>
      <c r="C335" s="67">
        <v>70</v>
      </c>
      <c r="D335" s="67" t="s">
        <v>334</v>
      </c>
      <c r="E335" s="71">
        <v>0.12837495700242099</v>
      </c>
      <c r="F335" s="68">
        <v>36.594911937377702</v>
      </c>
      <c r="G335" s="71">
        <v>0.34219362873269399</v>
      </c>
      <c r="H335" s="68">
        <v>43.542074363992199</v>
      </c>
      <c r="I335" s="71">
        <v>1.51534644967905E-2</v>
      </c>
      <c r="J335" s="68">
        <v>50.489236790606697</v>
      </c>
      <c r="K335" s="71">
        <v>2.7777777777777801E-2</v>
      </c>
      <c r="L335" s="68">
        <v>69.863013698630098</v>
      </c>
    </row>
    <row r="336" spans="1:12" x14ac:dyDescent="0.2">
      <c r="A336" s="72" t="s">
        <v>988</v>
      </c>
      <c r="B336" s="66" t="s">
        <v>989</v>
      </c>
      <c r="C336" s="67">
        <v>70</v>
      </c>
      <c r="D336" s="67" t="s">
        <v>334</v>
      </c>
      <c r="E336" s="71">
        <v>0.109199984793034</v>
      </c>
      <c r="F336" s="68">
        <v>6.6536203522504902</v>
      </c>
      <c r="G336" s="71">
        <v>0.28044362125817301</v>
      </c>
      <c r="H336" s="68">
        <v>6.8493150684931496</v>
      </c>
      <c r="I336" s="71">
        <v>2.3346809311405401E-2</v>
      </c>
      <c r="J336" s="68">
        <v>62.524461839530296</v>
      </c>
      <c r="K336" s="71">
        <v>2.3809523809523801E-2</v>
      </c>
      <c r="L336" s="68">
        <v>67.514677103718199</v>
      </c>
    </row>
    <row r="337" spans="1:12" x14ac:dyDescent="0.2">
      <c r="A337" s="72" t="s">
        <v>990</v>
      </c>
      <c r="B337" s="66" t="s">
        <v>991</v>
      </c>
      <c r="C337" s="67">
        <v>70</v>
      </c>
      <c r="D337" s="67" t="s">
        <v>334</v>
      </c>
      <c r="E337" s="71">
        <v>0.10935914770138599</v>
      </c>
      <c r="F337" s="68">
        <v>6.8493150684931496</v>
      </c>
      <c r="G337" s="71">
        <v>0.302060600470208</v>
      </c>
      <c r="H337" s="68">
        <v>8.5127201565557709</v>
      </c>
      <c r="I337" s="71">
        <v>6.1755727926795199E-3</v>
      </c>
      <c r="J337" s="68">
        <v>27.984344422700602</v>
      </c>
      <c r="K337" s="71">
        <v>1.9841269841269899E-2</v>
      </c>
      <c r="L337" s="68">
        <v>65.459882583170298</v>
      </c>
    </row>
    <row r="338" spans="1:12" x14ac:dyDescent="0.2">
      <c r="A338" s="72" t="s">
        <v>992</v>
      </c>
      <c r="B338" s="66" t="s">
        <v>993</v>
      </c>
      <c r="C338" s="67">
        <v>70</v>
      </c>
      <c r="D338" s="67" t="s">
        <v>334</v>
      </c>
      <c r="E338" s="71">
        <v>0.115845464836874</v>
      </c>
      <c r="F338" s="68">
        <v>15.851272015655599</v>
      </c>
      <c r="G338" s="71">
        <v>0.32332256429536499</v>
      </c>
      <c r="H338" s="68">
        <v>12.5244618395303</v>
      </c>
      <c r="I338" s="71">
        <v>4.0430640573441699E-4</v>
      </c>
      <c r="J338" s="68">
        <v>1.76125244618395</v>
      </c>
      <c r="K338" s="71">
        <v>2.3809523809523801E-2</v>
      </c>
      <c r="L338" s="68">
        <v>67.514677103718199</v>
      </c>
    </row>
    <row r="339" spans="1:12" x14ac:dyDescent="0.2">
      <c r="A339" s="72" t="s">
        <v>994</v>
      </c>
      <c r="B339" s="66" t="s">
        <v>995</v>
      </c>
      <c r="C339" s="67">
        <v>70</v>
      </c>
      <c r="D339" s="67" t="s">
        <v>334</v>
      </c>
      <c r="E339" s="71">
        <v>9.7693298042141399E-2</v>
      </c>
      <c r="F339" s="68">
        <v>3.8160469667318999</v>
      </c>
      <c r="G339" s="71">
        <v>0.26044916831002901</v>
      </c>
      <c r="H339" s="68">
        <v>5.6751467710371797</v>
      </c>
      <c r="I339" s="71">
        <v>8.8469407036305295E-4</v>
      </c>
      <c r="J339" s="68">
        <v>3.2289628180039101</v>
      </c>
      <c r="K339" s="71">
        <v>3.17460317460318E-2</v>
      </c>
      <c r="L339" s="68">
        <v>71.526418786692801</v>
      </c>
    </row>
    <row r="340" spans="1:12" x14ac:dyDescent="0.2">
      <c r="A340" s="72" t="s">
        <v>996</v>
      </c>
      <c r="B340" s="66" t="s">
        <v>997</v>
      </c>
      <c r="C340" s="67">
        <v>70</v>
      </c>
      <c r="D340" s="67" t="s">
        <v>334</v>
      </c>
      <c r="E340" s="71">
        <v>0.11990711225954601</v>
      </c>
      <c r="F340" s="68">
        <v>23.483365949119399</v>
      </c>
      <c r="G340" s="71">
        <v>0.342781259513537</v>
      </c>
      <c r="H340" s="68">
        <v>43.933463796477497</v>
      </c>
      <c r="I340" s="71">
        <v>1.06706139208573E-3</v>
      </c>
      <c r="J340" s="68">
        <v>3.8160469667318999</v>
      </c>
      <c r="K340" s="71">
        <v>1.58730158730159E-2</v>
      </c>
      <c r="L340" s="68">
        <v>62.133072407044999</v>
      </c>
    </row>
    <row r="341" spans="1:12" x14ac:dyDescent="0.2">
      <c r="A341" s="72" t="s">
        <v>998</v>
      </c>
      <c r="B341" s="66" t="s">
        <v>999</v>
      </c>
      <c r="C341" s="67">
        <v>70</v>
      </c>
      <c r="D341" s="67" t="s">
        <v>334</v>
      </c>
      <c r="E341" s="71">
        <v>0.122070342271326</v>
      </c>
      <c r="F341" s="68">
        <v>26.810176125244599</v>
      </c>
      <c r="G341" s="71">
        <v>0.35360517568601402</v>
      </c>
      <c r="H341" s="68">
        <v>52.641878669275897</v>
      </c>
      <c r="I341" s="71">
        <v>7.0108922320241901E-4</v>
      </c>
      <c r="J341" s="68">
        <v>2.15264187866928</v>
      </c>
      <c r="K341" s="71">
        <v>1.1904761904761901E-2</v>
      </c>
      <c r="L341" s="68">
        <v>58.023483365949097</v>
      </c>
    </row>
    <row r="342" spans="1:12" x14ac:dyDescent="0.2">
      <c r="A342" s="72" t="s">
        <v>1000</v>
      </c>
      <c r="B342" s="66" t="s">
        <v>1001</v>
      </c>
      <c r="C342" s="67">
        <v>70</v>
      </c>
      <c r="D342" s="67" t="s">
        <v>334</v>
      </c>
      <c r="E342" s="71">
        <v>0.114152014423939</v>
      </c>
      <c r="F342" s="68">
        <v>12.426614481409</v>
      </c>
      <c r="G342" s="71">
        <v>0.33333333333333298</v>
      </c>
      <c r="H342" s="68">
        <v>32.289628180039102</v>
      </c>
      <c r="I342" s="71">
        <v>1.1862020019744999E-3</v>
      </c>
      <c r="J342" s="68">
        <v>4.2074363992172197</v>
      </c>
      <c r="K342" s="71">
        <v>7.9365079365079395E-3</v>
      </c>
      <c r="L342" s="68">
        <v>54.500978473581199</v>
      </c>
    </row>
    <row r="343" spans="1:12" x14ac:dyDescent="0.2">
      <c r="A343" s="72" t="s">
        <v>1002</v>
      </c>
      <c r="B343" s="66" t="s">
        <v>1003</v>
      </c>
      <c r="C343" s="67">
        <v>70</v>
      </c>
      <c r="D343" s="67" t="s">
        <v>334</v>
      </c>
      <c r="E343" s="71">
        <v>0.118507766105342</v>
      </c>
      <c r="F343" s="68">
        <v>20.743639921722099</v>
      </c>
      <c r="G343" s="71">
        <v>0.33333333333333298</v>
      </c>
      <c r="H343" s="68">
        <v>32.289628180039102</v>
      </c>
      <c r="I343" s="71">
        <v>2.3486951414234099E-3</v>
      </c>
      <c r="J343" s="68">
        <v>8.1213307240704502</v>
      </c>
      <c r="K343" s="71">
        <v>1.9841269841269899E-2</v>
      </c>
      <c r="L343" s="68">
        <v>65.459882583170298</v>
      </c>
    </row>
    <row r="344" spans="1:12" x14ac:dyDescent="0.2">
      <c r="A344" s="72" t="s">
        <v>1004</v>
      </c>
      <c r="B344" s="66" t="s">
        <v>1005</v>
      </c>
      <c r="C344" s="67">
        <v>70</v>
      </c>
      <c r="D344" s="67" t="s">
        <v>334</v>
      </c>
      <c r="E344" s="71">
        <v>0.11662595004929401</v>
      </c>
      <c r="F344" s="68">
        <v>17.318982387475501</v>
      </c>
      <c r="G344" s="71">
        <v>0.33333333333333298</v>
      </c>
      <c r="H344" s="68">
        <v>32.289628180039102</v>
      </c>
      <c r="I344" s="71">
        <v>6.7150094153168097E-4</v>
      </c>
      <c r="J344" s="68">
        <v>2.0547945205479401</v>
      </c>
      <c r="K344" s="71">
        <v>1.58730158730159E-2</v>
      </c>
      <c r="L344" s="68">
        <v>62.133072407044999</v>
      </c>
    </row>
    <row r="345" spans="1:12" x14ac:dyDescent="0.2">
      <c r="A345" s="72" t="s">
        <v>1006</v>
      </c>
      <c r="B345" s="66" t="s">
        <v>1007</v>
      </c>
      <c r="C345" s="67">
        <v>70</v>
      </c>
      <c r="D345" s="67" t="s">
        <v>334</v>
      </c>
      <c r="E345" s="71">
        <v>0.11933874430585199</v>
      </c>
      <c r="F345" s="68">
        <v>22.407045009784699</v>
      </c>
      <c r="G345" s="71">
        <v>0.33333333333333298</v>
      </c>
      <c r="H345" s="68">
        <v>32.289628180039102</v>
      </c>
      <c r="I345" s="71">
        <v>8.7337577469965395E-4</v>
      </c>
      <c r="J345" s="68">
        <v>3.0332681017612502</v>
      </c>
      <c r="K345" s="71">
        <v>2.3809523809523801E-2</v>
      </c>
      <c r="L345" s="68">
        <v>67.514677103718199</v>
      </c>
    </row>
    <row r="346" spans="1:12" x14ac:dyDescent="0.2">
      <c r="A346" s="72" t="s">
        <v>681</v>
      </c>
      <c r="B346" s="66" t="s">
        <v>1008</v>
      </c>
      <c r="C346" s="67">
        <v>70</v>
      </c>
      <c r="D346" s="67" t="s">
        <v>334</v>
      </c>
      <c r="E346" s="71">
        <v>0.12031500414223301</v>
      </c>
      <c r="F346" s="68">
        <v>24.4618395303327</v>
      </c>
      <c r="G346" s="71">
        <v>0.33333332291531698</v>
      </c>
      <c r="H346" s="68">
        <v>17.710371819960901</v>
      </c>
      <c r="I346" s="71">
        <v>3.8021657018599002E-3</v>
      </c>
      <c r="J346" s="68">
        <v>15.949119373776901</v>
      </c>
      <c r="K346" s="71">
        <v>2.3809523809523801E-2</v>
      </c>
      <c r="L346" s="68">
        <v>67.514677103718199</v>
      </c>
    </row>
    <row r="347" spans="1:12" x14ac:dyDescent="0.2">
      <c r="A347" s="72" t="s">
        <v>1009</v>
      </c>
      <c r="B347" s="66" t="s">
        <v>1010</v>
      </c>
      <c r="C347" s="67">
        <v>70</v>
      </c>
      <c r="D347" s="67" t="s">
        <v>334</v>
      </c>
      <c r="E347" s="71">
        <v>0.121599005559167</v>
      </c>
      <c r="F347" s="68">
        <v>26.320939334637998</v>
      </c>
      <c r="G347" s="71">
        <v>0.33333333333333298</v>
      </c>
      <c r="H347" s="68">
        <v>32.289628180039102</v>
      </c>
      <c r="I347" s="71">
        <v>3.6859055663896198E-3</v>
      </c>
      <c r="J347" s="68">
        <v>15.4598825831703</v>
      </c>
      <c r="K347" s="71">
        <v>2.7777777777777801E-2</v>
      </c>
      <c r="L347" s="68">
        <v>69.863013698630098</v>
      </c>
    </row>
    <row r="348" spans="1:12" x14ac:dyDescent="0.2">
      <c r="A348" s="72" t="s">
        <v>1011</v>
      </c>
      <c r="B348" s="66" t="s">
        <v>1012</v>
      </c>
      <c r="C348" s="67">
        <v>70</v>
      </c>
      <c r="D348" s="67" t="s">
        <v>334</v>
      </c>
      <c r="E348" s="71">
        <v>0.11810178358903201</v>
      </c>
      <c r="F348" s="68">
        <v>20.254403131115499</v>
      </c>
      <c r="G348" s="71">
        <v>0.32335164355547102</v>
      </c>
      <c r="H348" s="68">
        <v>12.622309197651701</v>
      </c>
      <c r="I348" s="71">
        <v>3.1759294338457901E-3</v>
      </c>
      <c r="J348" s="68">
        <v>12.328767123287699</v>
      </c>
      <c r="K348" s="71">
        <v>2.7777777777777801E-2</v>
      </c>
      <c r="L348" s="68">
        <v>69.863013698630098</v>
      </c>
    </row>
    <row r="349" spans="1:12" x14ac:dyDescent="0.2">
      <c r="A349" s="72" t="s">
        <v>1013</v>
      </c>
      <c r="B349" s="66" t="s">
        <v>1014</v>
      </c>
      <c r="C349" s="67">
        <v>70</v>
      </c>
      <c r="D349" s="67" t="s">
        <v>334</v>
      </c>
      <c r="E349" s="71">
        <v>0.11286220137512699</v>
      </c>
      <c r="F349" s="68">
        <v>9.9804305283757309</v>
      </c>
      <c r="G349" s="71">
        <v>0.32050597177509799</v>
      </c>
      <c r="H349" s="68">
        <v>11.9373776908023</v>
      </c>
      <c r="I349" s="71">
        <v>2.2076164772672699E-3</v>
      </c>
      <c r="J349" s="68">
        <v>7.5342465753424701</v>
      </c>
      <c r="K349" s="71">
        <v>1.58730158730159E-2</v>
      </c>
      <c r="L349" s="68">
        <v>62.133072407044999</v>
      </c>
    </row>
    <row r="350" spans="1:12" x14ac:dyDescent="0.2">
      <c r="A350" s="72" t="s">
        <v>1015</v>
      </c>
      <c r="B350" s="66" t="s">
        <v>1016</v>
      </c>
      <c r="C350" s="67">
        <v>70</v>
      </c>
      <c r="D350" s="67" t="s">
        <v>334</v>
      </c>
      <c r="E350" s="71">
        <v>8.0958285701412502E-2</v>
      </c>
      <c r="F350" s="68">
        <v>2.8375733855185898</v>
      </c>
      <c r="G350" s="71">
        <v>0.207871804652315</v>
      </c>
      <c r="H350" s="68">
        <v>4.10958904109589</v>
      </c>
      <c r="I350" s="71">
        <v>3.2570207058910199E-3</v>
      </c>
      <c r="J350" s="68">
        <v>12.915851272015701</v>
      </c>
      <c r="K350" s="71">
        <v>3.17460317460318E-2</v>
      </c>
      <c r="L350" s="68">
        <v>71.526418786692801</v>
      </c>
    </row>
    <row r="351" spans="1:12" x14ac:dyDescent="0.2">
      <c r="A351" s="72" t="s">
        <v>1017</v>
      </c>
      <c r="B351" s="66" t="s">
        <v>1018</v>
      </c>
      <c r="C351" s="67">
        <v>70</v>
      </c>
      <c r="D351" s="67" t="s">
        <v>334</v>
      </c>
      <c r="E351" s="71">
        <v>1.9931124405853699E-2</v>
      </c>
      <c r="F351" s="68">
        <v>0.88062622309197602</v>
      </c>
      <c r="G351" s="71">
        <v>5.2488478778908096E-3</v>
      </c>
      <c r="H351" s="68">
        <v>0.68493150684931503</v>
      </c>
      <c r="I351" s="71">
        <v>2.95722375236887E-3</v>
      </c>
      <c r="J351" s="68">
        <v>11.252446183952999</v>
      </c>
      <c r="K351" s="71">
        <v>5.1587301587301598E-2</v>
      </c>
      <c r="L351" s="68">
        <v>75.440313111546004</v>
      </c>
    </row>
    <row r="352" spans="1:12" x14ac:dyDescent="0.2">
      <c r="A352" s="72" t="s">
        <v>1019</v>
      </c>
      <c r="B352" s="66" t="s">
        <v>1020</v>
      </c>
      <c r="C352" s="67">
        <v>70</v>
      </c>
      <c r="D352" s="67" t="s">
        <v>334</v>
      </c>
      <c r="E352" s="71">
        <v>0.116144307806268</v>
      </c>
      <c r="F352" s="68">
        <v>16.3405088062622</v>
      </c>
      <c r="G352" s="71">
        <v>0.33333333157483003</v>
      </c>
      <c r="H352" s="68">
        <v>19.275929549902202</v>
      </c>
      <c r="I352" s="71">
        <v>3.1948299392116101E-3</v>
      </c>
      <c r="J352" s="68">
        <v>12.5244618395303</v>
      </c>
      <c r="K352" s="71">
        <v>1.1904761904761901E-2</v>
      </c>
      <c r="L352" s="68">
        <v>58.023483365949097</v>
      </c>
    </row>
    <row r="353" spans="1:12" x14ac:dyDescent="0.2">
      <c r="A353" s="72" t="s">
        <v>1021</v>
      </c>
      <c r="B353" s="66" t="s">
        <v>1022</v>
      </c>
      <c r="C353" s="67">
        <v>70</v>
      </c>
      <c r="D353" s="67" t="s">
        <v>334</v>
      </c>
      <c r="E353" s="71">
        <v>0.11382217894279099</v>
      </c>
      <c r="F353" s="68">
        <v>11.4481409001957</v>
      </c>
      <c r="G353" s="71">
        <v>0.33333028845873702</v>
      </c>
      <c r="H353" s="68">
        <v>17.221135029354201</v>
      </c>
      <c r="I353" s="71">
        <v>4.16799440138221E-3</v>
      </c>
      <c r="J353" s="68">
        <v>17.514677103718199</v>
      </c>
      <c r="K353" s="71">
        <v>3.9682539682539698E-3</v>
      </c>
      <c r="L353" s="68">
        <v>50.978473581213301</v>
      </c>
    </row>
    <row r="354" spans="1:12" x14ac:dyDescent="0.2">
      <c r="A354" s="72" t="s">
        <v>1023</v>
      </c>
      <c r="B354" s="66" t="s">
        <v>1024</v>
      </c>
      <c r="C354" s="67">
        <v>70</v>
      </c>
      <c r="D354" s="67" t="s">
        <v>334</v>
      </c>
      <c r="E354" s="71">
        <v>0.10535396185820101</v>
      </c>
      <c r="F354" s="68">
        <v>4.6966731898238701</v>
      </c>
      <c r="G354" s="71">
        <v>0.296746870615409</v>
      </c>
      <c r="H354" s="68">
        <v>8.0234833659491205</v>
      </c>
      <c r="I354" s="71">
        <v>3.4419990861775298E-3</v>
      </c>
      <c r="J354" s="68">
        <v>13.698630136986299</v>
      </c>
      <c r="K354" s="71">
        <v>1.58730158730159E-2</v>
      </c>
      <c r="L354" s="68">
        <v>62.133072407044999</v>
      </c>
    </row>
    <row r="355" spans="1:12" x14ac:dyDescent="0.2">
      <c r="A355" s="72" t="s">
        <v>1025</v>
      </c>
      <c r="B355" s="66" t="s">
        <v>1026</v>
      </c>
      <c r="C355" s="67">
        <v>70</v>
      </c>
      <c r="D355" s="67" t="s">
        <v>334</v>
      </c>
      <c r="E355" s="71">
        <v>0.117407995656372</v>
      </c>
      <c r="F355" s="68">
        <v>19.0802348336595</v>
      </c>
      <c r="G355" s="71">
        <v>0.33333333333333298</v>
      </c>
      <c r="H355" s="68">
        <v>32.289628180039102</v>
      </c>
      <c r="I355" s="71">
        <v>3.0176377627654199E-3</v>
      </c>
      <c r="J355" s="68">
        <v>11.6438356164384</v>
      </c>
      <c r="K355" s="71">
        <v>1.58730158730159E-2</v>
      </c>
      <c r="L355" s="68">
        <v>62.133072407044999</v>
      </c>
    </row>
    <row r="356" spans="1:12" x14ac:dyDescent="0.2">
      <c r="A356" s="72" t="s">
        <v>1027</v>
      </c>
      <c r="B356" s="66" t="s">
        <v>1028</v>
      </c>
      <c r="C356" s="67">
        <v>70</v>
      </c>
      <c r="D356" s="67" t="s">
        <v>334</v>
      </c>
      <c r="E356" s="71">
        <v>0.12192276339140699</v>
      </c>
      <c r="F356" s="68">
        <v>26.712328767123299</v>
      </c>
      <c r="G356" s="71">
        <v>0.33333333251669001</v>
      </c>
      <c r="H356" s="68">
        <v>19.667318982387499</v>
      </c>
      <c r="I356" s="71">
        <v>1.6561941784514301E-2</v>
      </c>
      <c r="J356" s="68">
        <v>52.739726027397303</v>
      </c>
      <c r="K356" s="71">
        <v>1.58730158730159E-2</v>
      </c>
      <c r="L356" s="68">
        <v>62.133072407044999</v>
      </c>
    </row>
    <row r="357" spans="1:12" x14ac:dyDescent="0.2">
      <c r="A357" s="72" t="s">
        <v>1029</v>
      </c>
      <c r="B357" s="66" t="s">
        <v>1030</v>
      </c>
      <c r="C357" s="67">
        <v>70</v>
      </c>
      <c r="D357" s="67" t="s">
        <v>334</v>
      </c>
      <c r="E357" s="71">
        <v>0.118237148291909</v>
      </c>
      <c r="F357" s="68">
        <v>20.352250489236798</v>
      </c>
      <c r="G357" s="71">
        <v>0.33333333125856801</v>
      </c>
      <c r="H357" s="68">
        <v>19.0802348336595</v>
      </c>
      <c r="I357" s="71">
        <v>1.53684377588805E-3</v>
      </c>
      <c r="J357" s="68">
        <v>5.3816046966731896</v>
      </c>
      <c r="K357" s="71">
        <v>1.9841269841269899E-2</v>
      </c>
      <c r="L357" s="68">
        <v>65.459882583170298</v>
      </c>
    </row>
    <row r="358" spans="1:12" x14ac:dyDescent="0.2">
      <c r="A358" s="72" t="s">
        <v>1031</v>
      </c>
      <c r="B358" s="66" t="s">
        <v>1032</v>
      </c>
      <c r="C358" s="67">
        <v>70</v>
      </c>
      <c r="D358" s="67" t="s">
        <v>334</v>
      </c>
      <c r="E358" s="71">
        <v>0.125697720501525</v>
      </c>
      <c r="F358" s="68">
        <v>32.876712328767098</v>
      </c>
      <c r="G358" s="71">
        <v>0.33648264068775302</v>
      </c>
      <c r="H358" s="68">
        <v>35.616438356164402</v>
      </c>
      <c r="I358" s="71">
        <v>4.8962351025352499E-3</v>
      </c>
      <c r="J358" s="68">
        <v>21.526418786692801</v>
      </c>
      <c r="K358" s="71">
        <v>3.5714285714285803E-2</v>
      </c>
      <c r="L358" s="68">
        <v>72.504892367906095</v>
      </c>
    </row>
    <row r="359" spans="1:12" x14ac:dyDescent="0.2">
      <c r="A359" s="72" t="s">
        <v>1033</v>
      </c>
      <c r="B359" s="66" t="s">
        <v>1034</v>
      </c>
      <c r="C359" s="67">
        <v>70</v>
      </c>
      <c r="D359" s="67" t="s">
        <v>334</v>
      </c>
      <c r="E359" s="71">
        <v>0.120902149581063</v>
      </c>
      <c r="F359" s="68">
        <v>25.244618395303299</v>
      </c>
      <c r="G359" s="71">
        <v>0.34068171743977199</v>
      </c>
      <c r="H359" s="68">
        <v>41.2915851272016</v>
      </c>
      <c r="I359" s="71">
        <v>6.15171543040062E-3</v>
      </c>
      <c r="J359" s="68">
        <v>27.592954990215301</v>
      </c>
      <c r="K359" s="71">
        <v>1.58730158730159E-2</v>
      </c>
      <c r="L359" s="68">
        <v>62.133072407044999</v>
      </c>
    </row>
    <row r="360" spans="1:12" x14ac:dyDescent="0.2">
      <c r="A360" s="72" t="s">
        <v>1035</v>
      </c>
      <c r="B360" s="66" t="s">
        <v>1036</v>
      </c>
      <c r="C360" s="67">
        <v>70</v>
      </c>
      <c r="D360" s="67" t="s">
        <v>334</v>
      </c>
      <c r="E360" s="71">
        <v>0.10178018553941499</v>
      </c>
      <c r="F360" s="68">
        <v>4.2074363992172197</v>
      </c>
      <c r="G360" s="71">
        <v>0.26437562488123301</v>
      </c>
      <c r="H360" s="68">
        <v>6.0665362035225003</v>
      </c>
      <c r="I360" s="71">
        <v>1.28239205447109E-3</v>
      </c>
      <c r="J360" s="68">
        <v>4.5988258317025403</v>
      </c>
      <c r="K360" s="71">
        <v>3.9682539682539701E-2</v>
      </c>
      <c r="L360" s="68">
        <v>73.287671232876704</v>
      </c>
    </row>
    <row r="361" spans="1:12" x14ac:dyDescent="0.2">
      <c r="A361" s="72" t="s">
        <v>1037</v>
      </c>
      <c r="B361" s="66" t="s">
        <v>1038</v>
      </c>
      <c r="C361" s="67">
        <v>70</v>
      </c>
      <c r="D361" s="67" t="s">
        <v>334</v>
      </c>
      <c r="E361" s="71">
        <v>0.11391490194567</v>
      </c>
      <c r="F361" s="68">
        <v>11.7416829745597</v>
      </c>
      <c r="G361" s="71">
        <v>0.28320950796139299</v>
      </c>
      <c r="H361" s="68">
        <v>7.1428571428571397</v>
      </c>
      <c r="I361" s="71">
        <v>2.2820912161332401E-2</v>
      </c>
      <c r="J361" s="68">
        <v>62.035225048923699</v>
      </c>
      <c r="K361" s="71">
        <v>3.5714285714285803E-2</v>
      </c>
      <c r="L361" s="68">
        <v>72.504892367906095</v>
      </c>
    </row>
    <row r="362" spans="1:12" x14ac:dyDescent="0.2">
      <c r="A362" s="72" t="s">
        <v>1039</v>
      </c>
      <c r="B362" s="66" t="s">
        <v>1040</v>
      </c>
      <c r="C362" s="67">
        <v>70</v>
      </c>
      <c r="D362" s="67" t="s">
        <v>334</v>
      </c>
      <c r="E362" s="71">
        <v>0.118919266130429</v>
      </c>
      <c r="F362" s="68">
        <v>21.8199608610567</v>
      </c>
      <c r="G362" s="71">
        <v>0.33438310290891099</v>
      </c>
      <c r="H362" s="68">
        <v>34.246575342465803</v>
      </c>
      <c r="I362" s="71">
        <v>2.5334256411070699E-3</v>
      </c>
      <c r="J362" s="68">
        <v>9.0019569471624301</v>
      </c>
      <c r="K362" s="71">
        <v>1.9841269841269899E-2</v>
      </c>
      <c r="L362" s="68">
        <v>65.459882583170298</v>
      </c>
    </row>
    <row r="363" spans="1:12" x14ac:dyDescent="0.2">
      <c r="A363" s="72" t="s">
        <v>1041</v>
      </c>
      <c r="B363" s="66" t="s">
        <v>1042</v>
      </c>
      <c r="C363" s="67">
        <v>70</v>
      </c>
      <c r="D363" s="67" t="s">
        <v>334</v>
      </c>
      <c r="E363" s="71">
        <v>0.11479151885162001</v>
      </c>
      <c r="F363" s="68">
        <v>13.796477495107601</v>
      </c>
      <c r="G363" s="71">
        <v>0.31110070718751998</v>
      </c>
      <c r="H363" s="68">
        <v>9.4911937377690805</v>
      </c>
      <c r="I363" s="71">
        <v>9.4643255578150901E-3</v>
      </c>
      <c r="J363" s="68">
        <v>38.649706457925603</v>
      </c>
      <c r="K363" s="71">
        <v>2.3809523809523801E-2</v>
      </c>
      <c r="L363" s="68">
        <v>67.514677103718199</v>
      </c>
    </row>
    <row r="364" spans="1:12" x14ac:dyDescent="0.2">
      <c r="A364" s="72" t="s">
        <v>1043</v>
      </c>
      <c r="B364" s="66" t="s">
        <v>1044</v>
      </c>
      <c r="C364" s="67">
        <v>70</v>
      </c>
      <c r="D364" s="67" t="s">
        <v>334</v>
      </c>
      <c r="E364" s="71">
        <v>0.131993787830954</v>
      </c>
      <c r="F364" s="68">
        <v>41.682974559686897</v>
      </c>
      <c r="G364" s="71">
        <v>0.34803010739142798</v>
      </c>
      <c r="H364" s="68">
        <v>48.532289628180003</v>
      </c>
      <c r="I364" s="71">
        <v>2.0173478323656398E-2</v>
      </c>
      <c r="J364" s="68">
        <v>57.925636007827798</v>
      </c>
      <c r="K364" s="71">
        <v>2.7777777777777801E-2</v>
      </c>
      <c r="L364" s="68">
        <v>69.863013698630098</v>
      </c>
    </row>
    <row r="365" spans="1:12" x14ac:dyDescent="0.2">
      <c r="A365" s="72" t="s">
        <v>1045</v>
      </c>
      <c r="B365" s="66" t="s">
        <v>1046</v>
      </c>
      <c r="C365" s="67">
        <v>70</v>
      </c>
      <c r="D365" s="67" t="s">
        <v>334</v>
      </c>
      <c r="E365" s="71">
        <v>0.13520469938961999</v>
      </c>
      <c r="F365" s="68">
        <v>44.129158512720203</v>
      </c>
      <c r="G365" s="71">
        <v>0.33858218121122402</v>
      </c>
      <c r="H365" s="68">
        <v>39.041095890411</v>
      </c>
      <c r="I365" s="71">
        <v>5.1158901084619297E-2</v>
      </c>
      <c r="J365" s="68">
        <v>76.908023483365994</v>
      </c>
      <c r="K365" s="71">
        <v>1.58730158730159E-2</v>
      </c>
      <c r="L365" s="68">
        <v>62.133072407044999</v>
      </c>
    </row>
    <row r="366" spans="1:12" x14ac:dyDescent="0.2">
      <c r="A366" s="72" t="s">
        <v>1047</v>
      </c>
      <c r="B366" s="66" t="s">
        <v>1048</v>
      </c>
      <c r="C366" s="67">
        <v>70</v>
      </c>
      <c r="D366" s="67" t="s">
        <v>334</v>
      </c>
      <c r="E366" s="71">
        <v>0.18211039765360701</v>
      </c>
      <c r="F366" s="68">
        <v>67.4168297455969</v>
      </c>
      <c r="G366" s="71">
        <v>0.33543287163451901</v>
      </c>
      <c r="H366" s="68">
        <v>34.7358121330724</v>
      </c>
      <c r="I366" s="71">
        <v>0.183120543548525</v>
      </c>
      <c r="J366" s="68">
        <v>92.074363992172195</v>
      </c>
      <c r="K366" s="71">
        <v>2.7777777777777801E-2</v>
      </c>
      <c r="L366" s="68">
        <v>69.863013698630098</v>
      </c>
    </row>
    <row r="367" spans="1:12" x14ac:dyDescent="0.2">
      <c r="A367" s="72" t="s">
        <v>1049</v>
      </c>
      <c r="B367" s="66" t="s">
        <v>1050</v>
      </c>
      <c r="C367" s="67">
        <v>70</v>
      </c>
      <c r="D367" s="67" t="s">
        <v>334</v>
      </c>
      <c r="E367" s="71">
        <v>0.26381104458975302</v>
      </c>
      <c r="F367" s="68">
        <v>84.7358121330724</v>
      </c>
      <c r="G367" s="71">
        <v>0.43462143496775202</v>
      </c>
      <c r="H367" s="68">
        <v>82.778864970645799</v>
      </c>
      <c r="I367" s="71">
        <v>0.32506566705547402</v>
      </c>
      <c r="J367" s="68">
        <v>95.303326810176102</v>
      </c>
      <c r="K367" s="71">
        <v>3.17460317460318E-2</v>
      </c>
      <c r="L367" s="68">
        <v>71.526418786692801</v>
      </c>
    </row>
    <row r="368" spans="1:12" x14ac:dyDescent="0.2">
      <c r="A368" s="72" t="s">
        <v>1051</v>
      </c>
      <c r="B368" s="66" t="s">
        <v>1052</v>
      </c>
      <c r="C368" s="67">
        <v>69</v>
      </c>
      <c r="D368" s="67" t="s">
        <v>334</v>
      </c>
      <c r="E368" s="71">
        <v>0.383138594056393</v>
      </c>
      <c r="F368" s="68">
        <v>94.6483180428135</v>
      </c>
      <c r="G368" s="71">
        <v>0.50175625358820697</v>
      </c>
      <c r="H368" s="68">
        <v>94.954128440367001</v>
      </c>
      <c r="I368" s="71">
        <v>0.36650010829111501</v>
      </c>
      <c r="J368" s="68">
        <v>96.483180428134503</v>
      </c>
      <c r="K368" s="71">
        <v>0.28115942028985502</v>
      </c>
      <c r="L368" s="68">
        <v>69.266055045871596</v>
      </c>
    </row>
    <row r="369" spans="1:12" x14ac:dyDescent="0.2">
      <c r="A369" s="72" t="s">
        <v>1053</v>
      </c>
      <c r="B369" s="66" t="s">
        <v>1054</v>
      </c>
      <c r="C369" s="67">
        <v>67</v>
      </c>
      <c r="D369" s="67" t="s">
        <v>334</v>
      </c>
      <c r="E369" s="71">
        <v>0.12854488871762601</v>
      </c>
      <c r="F369" s="68">
        <v>45.301757066462898</v>
      </c>
      <c r="G369" s="71">
        <v>0.29656572881823601</v>
      </c>
      <c r="H369" s="68">
        <v>77.922077922077904</v>
      </c>
      <c r="I369" s="71">
        <v>2.35349567521187E-2</v>
      </c>
      <c r="J369" s="68">
        <v>45.607333842628002</v>
      </c>
      <c r="K369" s="71">
        <v>6.5533980582524298E-2</v>
      </c>
      <c r="L369" s="68">
        <v>50.8021390374332</v>
      </c>
    </row>
    <row r="370" spans="1:12" x14ac:dyDescent="0.2">
      <c r="A370" s="72" t="s">
        <v>1055</v>
      </c>
      <c r="B370" s="66" t="s">
        <v>1056</v>
      </c>
      <c r="C370" s="67">
        <v>69</v>
      </c>
      <c r="D370" s="67" t="s">
        <v>334</v>
      </c>
      <c r="E370" s="71">
        <v>0.12652327835972299</v>
      </c>
      <c r="F370" s="68">
        <v>34.709480122324202</v>
      </c>
      <c r="G370" s="71">
        <v>0.24358770532469601</v>
      </c>
      <c r="H370" s="68">
        <v>15.749235474006101</v>
      </c>
      <c r="I370" s="71">
        <v>9.2503868884908497E-2</v>
      </c>
      <c r="J370" s="68">
        <v>78.899082568807302</v>
      </c>
      <c r="K370" s="71">
        <v>4.3478260869565299E-2</v>
      </c>
      <c r="L370" s="68">
        <v>37.155963302752298</v>
      </c>
    </row>
    <row r="371" spans="1:12" x14ac:dyDescent="0.2">
      <c r="A371" s="72" t="s">
        <v>1057</v>
      </c>
      <c r="B371" s="66" t="s">
        <v>1058</v>
      </c>
      <c r="C371" s="67">
        <v>69</v>
      </c>
      <c r="D371" s="67" t="s">
        <v>334</v>
      </c>
      <c r="E371" s="71">
        <v>0.27531747854758598</v>
      </c>
      <c r="F371" s="68">
        <v>77.9816513761468</v>
      </c>
      <c r="G371" s="71">
        <v>0.24999999990076199</v>
      </c>
      <c r="H371" s="68">
        <v>26.452599388379198</v>
      </c>
      <c r="I371" s="71">
        <v>3.0300261828953099E-2</v>
      </c>
      <c r="J371" s="68">
        <v>44.1896024464832</v>
      </c>
      <c r="K371" s="71">
        <v>0.54565217391304399</v>
      </c>
      <c r="L371" s="68">
        <v>85.626911314984696</v>
      </c>
    </row>
    <row r="372" spans="1:12" x14ac:dyDescent="0.2">
      <c r="A372" s="72" t="s">
        <v>1059</v>
      </c>
      <c r="B372" s="66" t="s">
        <v>1060</v>
      </c>
      <c r="C372" s="67">
        <v>67</v>
      </c>
      <c r="D372" s="67" t="s">
        <v>334</v>
      </c>
      <c r="E372" s="71">
        <v>8.8883592976695999E-2</v>
      </c>
      <c r="F372" s="68">
        <v>15.0496562261268</v>
      </c>
      <c r="G372" s="71">
        <v>0.24999997881619801</v>
      </c>
      <c r="H372" s="68">
        <v>32.314744079450001</v>
      </c>
      <c r="I372" s="71">
        <v>2.0876933177735998E-3</v>
      </c>
      <c r="J372" s="68">
        <v>8.4033613445378208</v>
      </c>
      <c r="K372" s="71">
        <v>1.45631067961165E-2</v>
      </c>
      <c r="L372" s="68">
        <v>28.189457601222301</v>
      </c>
    </row>
    <row r="373" spans="1:12" x14ac:dyDescent="0.2">
      <c r="A373" s="72" t="s">
        <v>1061</v>
      </c>
      <c r="B373" s="66" t="s">
        <v>1062</v>
      </c>
      <c r="C373" s="67">
        <v>69</v>
      </c>
      <c r="D373" s="67" t="s">
        <v>334</v>
      </c>
      <c r="E373" s="71">
        <v>0.13187675915508501</v>
      </c>
      <c r="F373" s="68">
        <v>37.308868501529098</v>
      </c>
      <c r="G373" s="71">
        <v>0.24999999999768899</v>
      </c>
      <c r="H373" s="68">
        <v>27.217125382262999</v>
      </c>
      <c r="I373" s="71">
        <v>1.2296944134232801E-2</v>
      </c>
      <c r="J373" s="68">
        <v>19.1131498470948</v>
      </c>
      <c r="K373" s="71">
        <v>0.133333333333333</v>
      </c>
      <c r="L373" s="68">
        <v>60.091743119265999</v>
      </c>
    </row>
    <row r="374" spans="1:12" x14ac:dyDescent="0.2">
      <c r="A374" s="72" t="s">
        <v>1063</v>
      </c>
      <c r="B374" s="66" t="s">
        <v>1064</v>
      </c>
      <c r="C374" s="67">
        <v>69</v>
      </c>
      <c r="D374" s="67" t="s">
        <v>334</v>
      </c>
      <c r="E374" s="71">
        <v>0.15241944370985699</v>
      </c>
      <c r="F374" s="68">
        <v>47.094801223241603</v>
      </c>
      <c r="G374" s="71">
        <v>0.249976083772738</v>
      </c>
      <c r="H374" s="68">
        <v>19.5718654434251</v>
      </c>
      <c r="I374" s="71">
        <v>3.4093841559729998E-2</v>
      </c>
      <c r="J374" s="68">
        <v>47.706422018348597</v>
      </c>
      <c r="K374" s="71">
        <v>0.17318840579710101</v>
      </c>
      <c r="L374" s="68">
        <v>63.608562691131503</v>
      </c>
    </row>
    <row r="375" spans="1:12" x14ac:dyDescent="0.2">
      <c r="A375" s="72" t="s">
        <v>1065</v>
      </c>
      <c r="B375" s="66" t="s">
        <v>1066</v>
      </c>
      <c r="C375" s="67">
        <v>69</v>
      </c>
      <c r="D375" s="67" t="s">
        <v>334</v>
      </c>
      <c r="E375" s="71">
        <v>0.19645806525278101</v>
      </c>
      <c r="F375" s="68">
        <v>60.244648318042799</v>
      </c>
      <c r="G375" s="71">
        <v>0.22223238503157999</v>
      </c>
      <c r="H375" s="68">
        <v>9.4801223241590193</v>
      </c>
      <c r="I375" s="71">
        <v>3.2359202031109403E-2</v>
      </c>
      <c r="J375" s="68">
        <v>45.412844036697201</v>
      </c>
      <c r="K375" s="71">
        <v>0.33478260869565202</v>
      </c>
      <c r="L375" s="68">
        <v>72.171253822630007</v>
      </c>
    </row>
    <row r="376" spans="1:12" x14ac:dyDescent="0.2">
      <c r="A376" s="72" t="s">
        <v>1067</v>
      </c>
      <c r="B376" s="66" t="s">
        <v>1068</v>
      </c>
      <c r="C376" s="67">
        <v>69</v>
      </c>
      <c r="D376" s="67" t="s">
        <v>334</v>
      </c>
      <c r="E376" s="71">
        <v>0.32735305566907902</v>
      </c>
      <c r="F376" s="68">
        <v>86.391437308868504</v>
      </c>
      <c r="G376" s="71">
        <v>0.35172774942702301</v>
      </c>
      <c r="H376" s="68">
        <v>83.0275229357798</v>
      </c>
      <c r="I376" s="71">
        <v>0.49627344656572198</v>
      </c>
      <c r="J376" s="68">
        <v>98.929663608562706</v>
      </c>
      <c r="K376" s="71">
        <v>0.13405797101449299</v>
      </c>
      <c r="L376" s="68">
        <v>60.397553516819599</v>
      </c>
    </row>
    <row r="377" spans="1:12" x14ac:dyDescent="0.2">
      <c r="A377" s="72" t="s">
        <v>1069</v>
      </c>
      <c r="B377" s="66" t="s">
        <v>1070</v>
      </c>
      <c r="C377" s="67">
        <v>69</v>
      </c>
      <c r="D377" s="67" t="s">
        <v>334</v>
      </c>
      <c r="E377" s="71">
        <v>0.36346770397135802</v>
      </c>
      <c r="F377" s="68">
        <v>92.048929663608604</v>
      </c>
      <c r="G377" s="71">
        <v>0.34376363668809901</v>
      </c>
      <c r="H377" s="68">
        <v>81.498470948012198</v>
      </c>
      <c r="I377" s="71">
        <v>0.42562498247235298</v>
      </c>
      <c r="J377" s="68">
        <v>98.165137614678898</v>
      </c>
      <c r="K377" s="71">
        <v>0.32101449275362298</v>
      </c>
      <c r="L377" s="68">
        <v>72.0183486238532</v>
      </c>
    </row>
    <row r="378" spans="1:12" x14ac:dyDescent="0.2">
      <c r="A378" s="72" t="s">
        <v>1071</v>
      </c>
      <c r="B378" s="66" t="s">
        <v>1072</v>
      </c>
      <c r="C378" s="67">
        <v>69</v>
      </c>
      <c r="D378" s="67" t="s">
        <v>334</v>
      </c>
      <c r="E378" s="71">
        <v>0.20518507169184999</v>
      </c>
      <c r="F378" s="68">
        <v>62.079510703363901</v>
      </c>
      <c r="G378" s="71">
        <v>0.26802446812380998</v>
      </c>
      <c r="H378" s="68">
        <v>54.281345565749199</v>
      </c>
      <c r="I378" s="71">
        <v>0.18448726869087101</v>
      </c>
      <c r="J378" s="68">
        <v>90.519877675841002</v>
      </c>
      <c r="K378" s="71">
        <v>0.16304347826087001</v>
      </c>
      <c r="L378" s="68">
        <v>62.844036697247702</v>
      </c>
    </row>
    <row r="379" spans="1:12" x14ac:dyDescent="0.2">
      <c r="A379" s="72" t="s">
        <v>1073</v>
      </c>
      <c r="B379" s="66" t="s">
        <v>1074</v>
      </c>
      <c r="C379" s="67">
        <v>69</v>
      </c>
      <c r="D379" s="67" t="s">
        <v>334</v>
      </c>
      <c r="E379" s="71">
        <v>0.20713794782636899</v>
      </c>
      <c r="F379" s="68">
        <v>62.691131498471002</v>
      </c>
      <c r="G379" s="71">
        <v>0.24999999968450101</v>
      </c>
      <c r="H379" s="68">
        <v>24.9235474006116</v>
      </c>
      <c r="I379" s="71">
        <v>7.1413843794604401E-2</v>
      </c>
      <c r="J379" s="68">
        <v>70.642201834862405</v>
      </c>
      <c r="K379" s="71">
        <v>0.3</v>
      </c>
      <c r="L379" s="68">
        <v>70.795107033639198</v>
      </c>
    </row>
    <row r="380" spans="1:12" x14ac:dyDescent="0.2">
      <c r="A380" s="72" t="s">
        <v>1051</v>
      </c>
      <c r="B380" s="66" t="s">
        <v>1075</v>
      </c>
      <c r="C380" s="67">
        <v>69</v>
      </c>
      <c r="D380" s="67" t="s">
        <v>334</v>
      </c>
      <c r="E380" s="71">
        <v>0.25096245869190997</v>
      </c>
      <c r="F380" s="68">
        <v>71.865443425076407</v>
      </c>
      <c r="G380" s="71">
        <v>0.24999999970301101</v>
      </c>
      <c r="H380" s="68">
        <v>25.2293577981651</v>
      </c>
      <c r="I380" s="71">
        <v>4.4916361879963597E-2</v>
      </c>
      <c r="J380" s="68">
        <v>57.492354740061202</v>
      </c>
      <c r="K380" s="71">
        <v>0.45797101449275401</v>
      </c>
      <c r="L380" s="68">
        <v>80.733944954128404</v>
      </c>
    </row>
    <row r="381" spans="1:12" x14ac:dyDescent="0.2">
      <c r="A381" s="72" t="s">
        <v>1076</v>
      </c>
      <c r="B381" s="66" t="s">
        <v>1077</v>
      </c>
      <c r="C381" s="67">
        <v>69</v>
      </c>
      <c r="D381" s="67" t="s">
        <v>334</v>
      </c>
      <c r="E381" s="71">
        <v>0.22842271894607</v>
      </c>
      <c r="F381" s="68">
        <v>67.431192660550494</v>
      </c>
      <c r="G381" s="71">
        <v>0.24843206797075301</v>
      </c>
      <c r="H381" s="68">
        <v>17.737003058104001</v>
      </c>
      <c r="I381" s="71">
        <v>2.1618697563108202E-2</v>
      </c>
      <c r="J381" s="68">
        <v>32.110091743119298</v>
      </c>
      <c r="K381" s="71">
        <v>0.41521739130434798</v>
      </c>
      <c r="L381" s="68">
        <v>77.064220183486199</v>
      </c>
    </row>
    <row r="382" spans="1:12" x14ac:dyDescent="0.2">
      <c r="A382" s="72" t="s">
        <v>1078</v>
      </c>
      <c r="B382" s="66" t="s">
        <v>1079</v>
      </c>
      <c r="C382" s="67">
        <v>69</v>
      </c>
      <c r="D382" s="67" t="s">
        <v>334</v>
      </c>
      <c r="E382" s="71">
        <v>0.22538192309611599</v>
      </c>
      <c r="F382" s="68">
        <v>66.513761467889907</v>
      </c>
      <c r="G382" s="71">
        <v>0.25376109505556099</v>
      </c>
      <c r="H382" s="68">
        <v>41.131498470948003</v>
      </c>
      <c r="I382" s="71">
        <v>0.101370181479164</v>
      </c>
      <c r="J382" s="68">
        <v>80.581039755351696</v>
      </c>
      <c r="K382" s="71">
        <v>0.32101449275362298</v>
      </c>
      <c r="L382" s="68">
        <v>72.0183486238532</v>
      </c>
    </row>
    <row r="383" spans="1:12" x14ac:dyDescent="0.2">
      <c r="A383" s="72" t="s">
        <v>1080</v>
      </c>
      <c r="B383" s="66" t="s">
        <v>1081</v>
      </c>
      <c r="C383" s="67">
        <v>69</v>
      </c>
      <c r="D383" s="67" t="s">
        <v>334</v>
      </c>
      <c r="E383" s="71">
        <v>0.19123958310619099</v>
      </c>
      <c r="F383" s="68">
        <v>58.103975535168203</v>
      </c>
      <c r="G383" s="71">
        <v>0.238193114182598</v>
      </c>
      <c r="H383" s="68">
        <v>13.6085626911315</v>
      </c>
      <c r="I383" s="71">
        <v>5.7264765570756299E-2</v>
      </c>
      <c r="J383" s="68">
        <v>64.373088685015304</v>
      </c>
      <c r="K383" s="71">
        <v>0.27826086956521701</v>
      </c>
      <c r="L383" s="68">
        <v>68.960244648318096</v>
      </c>
    </row>
    <row r="384" spans="1:12" x14ac:dyDescent="0.2">
      <c r="A384" s="72" t="s">
        <v>1082</v>
      </c>
      <c r="B384" s="66" t="s">
        <v>1083</v>
      </c>
      <c r="C384" s="67">
        <v>69</v>
      </c>
      <c r="D384" s="67" t="s">
        <v>334</v>
      </c>
      <c r="E384" s="71">
        <v>0.17488854634989801</v>
      </c>
      <c r="F384" s="68">
        <v>54.281345565749199</v>
      </c>
      <c r="G384" s="71">
        <v>0.233606922042738</v>
      </c>
      <c r="H384" s="68">
        <v>12.0795107033639</v>
      </c>
      <c r="I384" s="71">
        <v>6.7145673528695493E-2</v>
      </c>
      <c r="J384" s="68">
        <v>68.501529051987802</v>
      </c>
      <c r="K384" s="71">
        <v>0.22391304347826099</v>
      </c>
      <c r="L384" s="68">
        <v>66.513761467889907</v>
      </c>
    </row>
    <row r="385" spans="1:12" x14ac:dyDescent="0.2">
      <c r="A385" s="72" t="s">
        <v>1084</v>
      </c>
      <c r="B385" s="66" t="s">
        <v>1085</v>
      </c>
      <c r="C385" s="67">
        <v>69</v>
      </c>
      <c r="D385" s="67" t="s">
        <v>334</v>
      </c>
      <c r="E385" s="71">
        <v>9.91335105104202E-2</v>
      </c>
      <c r="F385" s="68">
        <v>15.902140672782901</v>
      </c>
      <c r="G385" s="71">
        <v>0.23017635059736299</v>
      </c>
      <c r="H385" s="68">
        <v>11.3149847094801</v>
      </c>
      <c r="I385" s="71">
        <v>1.28763548469413E-2</v>
      </c>
      <c r="J385" s="68">
        <v>20.642201834862401</v>
      </c>
      <c r="K385" s="71">
        <v>5.4347826086956499E-2</v>
      </c>
      <c r="L385" s="68">
        <v>42.507645259938798</v>
      </c>
    </row>
    <row r="386" spans="1:12" x14ac:dyDescent="0.2">
      <c r="A386" s="72" t="s">
        <v>1086</v>
      </c>
      <c r="B386" s="66" t="s">
        <v>1087</v>
      </c>
      <c r="C386" s="67">
        <v>69</v>
      </c>
      <c r="D386" s="67" t="s">
        <v>334</v>
      </c>
      <c r="E386" s="71">
        <v>0.111856443937359</v>
      </c>
      <c r="F386" s="68">
        <v>27.064220183486199</v>
      </c>
      <c r="G386" s="71">
        <v>0.18172538421316201</v>
      </c>
      <c r="H386" s="68">
        <v>4.8929663608562697</v>
      </c>
      <c r="I386" s="71">
        <v>2.4133802671378001E-2</v>
      </c>
      <c r="J386" s="68">
        <v>36.085626911315003</v>
      </c>
      <c r="K386" s="71">
        <v>0.12971014492753599</v>
      </c>
      <c r="L386" s="68">
        <v>59.938837920489298</v>
      </c>
    </row>
    <row r="387" spans="1:12" x14ac:dyDescent="0.2">
      <c r="A387" s="72" t="s">
        <v>1088</v>
      </c>
      <c r="B387" s="66" t="s">
        <v>1089</v>
      </c>
      <c r="C387" s="67">
        <v>69</v>
      </c>
      <c r="D387" s="67" t="s">
        <v>334</v>
      </c>
      <c r="E387" s="71">
        <v>2.7316437147963099E-2</v>
      </c>
      <c r="F387" s="68">
        <v>0.91743119266055095</v>
      </c>
      <c r="G387" s="71">
        <v>4.5402069718053599E-2</v>
      </c>
      <c r="H387" s="68">
        <v>1.8348623853210999</v>
      </c>
      <c r="I387" s="71">
        <v>1.1184922885255799E-2</v>
      </c>
      <c r="J387" s="68">
        <v>16.6666666666667</v>
      </c>
      <c r="K387" s="71">
        <v>2.5362318840579701E-2</v>
      </c>
      <c r="L387" s="68">
        <v>27.9816513761468</v>
      </c>
    </row>
    <row r="388" spans="1:12" x14ac:dyDescent="0.2">
      <c r="A388" s="72" t="s">
        <v>1090</v>
      </c>
      <c r="B388" s="66" t="s">
        <v>1091</v>
      </c>
      <c r="C388" s="67">
        <v>67</v>
      </c>
      <c r="D388" s="67" t="s">
        <v>334</v>
      </c>
      <c r="E388" s="71">
        <v>8.1286723346190998E-2</v>
      </c>
      <c r="F388" s="68">
        <v>6.4171122994652396</v>
      </c>
      <c r="G388" s="71">
        <v>0.24386017002119301</v>
      </c>
      <c r="H388" s="68">
        <v>22.5362872421696</v>
      </c>
      <c r="I388" s="71">
        <v>1.7380451801048799E-11</v>
      </c>
      <c r="J388" s="68">
        <v>0.84033613445378197</v>
      </c>
      <c r="K388" s="71">
        <v>0</v>
      </c>
      <c r="L388" s="68">
        <v>13.445378151260501</v>
      </c>
    </row>
    <row r="389" spans="1:12" x14ac:dyDescent="0.2">
      <c r="A389" s="72" t="s">
        <v>1092</v>
      </c>
      <c r="B389" s="66" t="s">
        <v>1093</v>
      </c>
      <c r="C389" s="67">
        <v>67</v>
      </c>
      <c r="D389" s="67" t="s">
        <v>334</v>
      </c>
      <c r="E389" s="71">
        <v>7.5972383980884697E-2</v>
      </c>
      <c r="F389" s="68">
        <v>5.1948051948051903</v>
      </c>
      <c r="G389" s="71">
        <v>0.226035824335303</v>
      </c>
      <c r="H389" s="68">
        <v>14.5912910618793</v>
      </c>
      <c r="I389" s="71">
        <v>1.8813276073509099E-3</v>
      </c>
      <c r="J389" s="68">
        <v>7.4102368220015302</v>
      </c>
      <c r="K389" s="71">
        <v>0</v>
      </c>
      <c r="L389" s="68">
        <v>13.445378151260501</v>
      </c>
    </row>
    <row r="390" spans="1:12" x14ac:dyDescent="0.2">
      <c r="A390" s="72" t="s">
        <v>1094</v>
      </c>
      <c r="B390" s="66" t="s">
        <v>1095</v>
      </c>
      <c r="C390" s="67">
        <v>67</v>
      </c>
      <c r="D390" s="67" t="s">
        <v>334</v>
      </c>
      <c r="E390" s="71">
        <v>6.0456968921872599E-2</v>
      </c>
      <c r="F390" s="68">
        <v>2.6737967914438499</v>
      </c>
      <c r="G390" s="71">
        <v>0.17811139112992899</v>
      </c>
      <c r="H390" s="68">
        <v>7.5630252100840298</v>
      </c>
      <c r="I390" s="71">
        <v>3.2595156356891898E-3</v>
      </c>
      <c r="J390" s="68">
        <v>12.4522536287242</v>
      </c>
      <c r="K390" s="71">
        <v>0</v>
      </c>
      <c r="L390" s="68">
        <v>13.445378151260501</v>
      </c>
    </row>
    <row r="391" spans="1:12" x14ac:dyDescent="0.2">
      <c r="A391" s="72" t="s">
        <v>1096</v>
      </c>
      <c r="B391" s="66" t="s">
        <v>1097</v>
      </c>
      <c r="C391" s="67">
        <v>67</v>
      </c>
      <c r="D391" s="67" t="s">
        <v>334</v>
      </c>
      <c r="E391" s="71">
        <v>8.4414601070737894E-2</v>
      </c>
      <c r="F391" s="68">
        <v>8.5561497326203195</v>
      </c>
      <c r="G391" s="71">
        <v>0.25051452911191002</v>
      </c>
      <c r="H391" s="68">
        <v>44.079449961802901</v>
      </c>
      <c r="I391" s="71">
        <v>2.7292741003036498E-3</v>
      </c>
      <c r="J391" s="68">
        <v>10.695187165775399</v>
      </c>
      <c r="K391" s="71">
        <v>0</v>
      </c>
      <c r="L391" s="68">
        <v>13.445378151260501</v>
      </c>
    </row>
    <row r="392" spans="1:12" x14ac:dyDescent="0.2">
      <c r="A392" s="72" t="s">
        <v>1098</v>
      </c>
      <c r="B392" s="66" t="s">
        <v>1099</v>
      </c>
      <c r="C392" s="67">
        <v>67</v>
      </c>
      <c r="D392" s="67" t="s">
        <v>334</v>
      </c>
      <c r="E392" s="71">
        <v>8.4814996710940393E-2</v>
      </c>
      <c r="F392" s="68">
        <v>8.9381207028265894</v>
      </c>
      <c r="G392" s="71">
        <v>0.24164236290684399</v>
      </c>
      <c r="H392" s="68">
        <v>20.702826585179501</v>
      </c>
      <c r="I392" s="71">
        <v>3.0938893618996698E-3</v>
      </c>
      <c r="J392" s="68">
        <v>11.6883116883117</v>
      </c>
      <c r="K392" s="71">
        <v>9.7087378640776795E-3</v>
      </c>
      <c r="L392" s="68">
        <v>23.605805958747101</v>
      </c>
    </row>
    <row r="393" spans="1:12" x14ac:dyDescent="0.2">
      <c r="A393" s="72" t="s">
        <v>1100</v>
      </c>
      <c r="B393" s="66" t="s">
        <v>1101</v>
      </c>
      <c r="C393" s="67">
        <v>67</v>
      </c>
      <c r="D393" s="67" t="s">
        <v>334</v>
      </c>
      <c r="E393" s="71">
        <v>8.7470354391421298E-2</v>
      </c>
      <c r="F393" s="68">
        <v>13.598166539343</v>
      </c>
      <c r="G393" s="71">
        <v>0.25215867709886403</v>
      </c>
      <c r="H393" s="68">
        <v>47.975553857906803</v>
      </c>
      <c r="I393" s="71">
        <v>2.9708326773417301E-3</v>
      </c>
      <c r="J393" s="68">
        <v>11.2299465240642</v>
      </c>
      <c r="K393" s="71">
        <v>7.2815533980582596E-3</v>
      </c>
      <c r="L393" s="68">
        <v>21.543162719633301</v>
      </c>
    </row>
    <row r="394" spans="1:12" x14ac:dyDescent="0.2">
      <c r="A394" s="72" t="s">
        <v>1102</v>
      </c>
      <c r="B394" s="66" t="s">
        <v>1103</v>
      </c>
      <c r="C394" s="67">
        <v>69</v>
      </c>
      <c r="D394" s="67" t="s">
        <v>334</v>
      </c>
      <c r="E394" s="71">
        <v>6.9221939232364096E-2</v>
      </c>
      <c r="F394" s="68">
        <v>2.90519877675841</v>
      </c>
      <c r="G394" s="71">
        <v>0.19753705679413899</v>
      </c>
      <c r="H394" s="68">
        <v>6.4220183486238502</v>
      </c>
      <c r="I394" s="71">
        <v>1.0128760902953299E-2</v>
      </c>
      <c r="J394" s="68">
        <v>14.373088685015301</v>
      </c>
      <c r="K394" s="71">
        <v>0</v>
      </c>
      <c r="L394" s="68">
        <v>11.620795107033601</v>
      </c>
    </row>
    <row r="395" spans="1:12" x14ac:dyDescent="0.2">
      <c r="A395" s="72" t="s">
        <v>1104</v>
      </c>
      <c r="B395" s="66" t="s">
        <v>1105</v>
      </c>
      <c r="C395" s="67">
        <v>67</v>
      </c>
      <c r="D395" s="67" t="s">
        <v>334</v>
      </c>
      <c r="E395" s="71">
        <v>8.4040235348626494E-2</v>
      </c>
      <c r="F395" s="68">
        <v>8.0977845683728003</v>
      </c>
      <c r="G395" s="71">
        <v>0.24449627861680301</v>
      </c>
      <c r="H395" s="68">
        <v>23.3766233766234</v>
      </c>
      <c r="I395" s="71">
        <v>3.4287403101824002E-4</v>
      </c>
      <c r="J395" s="68">
        <v>1.4514896867838001</v>
      </c>
      <c r="K395" s="71">
        <v>7.2815533980582596E-3</v>
      </c>
      <c r="L395" s="68">
        <v>21.543162719633301</v>
      </c>
    </row>
    <row r="396" spans="1:12" x14ac:dyDescent="0.2">
      <c r="A396" s="72" t="s">
        <v>1106</v>
      </c>
      <c r="B396" s="66" t="s">
        <v>1107</v>
      </c>
      <c r="C396" s="67">
        <v>67</v>
      </c>
      <c r="D396" s="67" t="s">
        <v>334</v>
      </c>
      <c r="E396" s="71">
        <v>8.69138253315547E-2</v>
      </c>
      <c r="F396" s="68">
        <v>12.681436210848</v>
      </c>
      <c r="G396" s="71">
        <v>0.249809977160938</v>
      </c>
      <c r="H396" s="68">
        <v>29.6409472880061</v>
      </c>
      <c r="I396" s="71">
        <v>1.2227609696482599E-3</v>
      </c>
      <c r="J396" s="68">
        <v>5.50038197097021</v>
      </c>
      <c r="K396" s="71">
        <v>9.7087378640776795E-3</v>
      </c>
      <c r="L396" s="68">
        <v>23.605805958747101</v>
      </c>
    </row>
    <row r="397" spans="1:12" x14ac:dyDescent="0.2">
      <c r="A397" s="72" t="s">
        <v>1108</v>
      </c>
      <c r="B397" s="66" t="s">
        <v>1109</v>
      </c>
      <c r="C397" s="67">
        <v>67</v>
      </c>
      <c r="D397" s="67" t="s">
        <v>334</v>
      </c>
      <c r="E397" s="71">
        <v>8.5894477462285498E-2</v>
      </c>
      <c r="F397" s="68">
        <v>10.695187165775399</v>
      </c>
      <c r="G397" s="71">
        <v>0.249999999377577</v>
      </c>
      <c r="H397" s="68">
        <v>34.300993124522499</v>
      </c>
      <c r="I397" s="71">
        <v>5.2562485432596801E-3</v>
      </c>
      <c r="J397" s="68">
        <v>18.640183346065701</v>
      </c>
      <c r="K397" s="71">
        <v>2.4271844660194199E-3</v>
      </c>
      <c r="L397" s="68">
        <v>17.723453017570701</v>
      </c>
    </row>
    <row r="398" spans="1:12" x14ac:dyDescent="0.2">
      <c r="A398" s="72" t="s">
        <v>1110</v>
      </c>
      <c r="B398" s="66" t="s">
        <v>1111</v>
      </c>
      <c r="C398" s="67">
        <v>69</v>
      </c>
      <c r="D398" s="67" t="s">
        <v>334</v>
      </c>
      <c r="E398" s="71">
        <v>9.3727518273218097E-2</v>
      </c>
      <c r="F398" s="68">
        <v>11.4678899082569</v>
      </c>
      <c r="G398" s="71">
        <v>0.24999999986888</v>
      </c>
      <c r="H398" s="68">
        <v>25.993883792048901</v>
      </c>
      <c r="I398" s="71">
        <v>2.0312989733383E-2</v>
      </c>
      <c r="J398" s="68">
        <v>30.122324159021399</v>
      </c>
      <c r="K398" s="71">
        <v>1.0869565217391301E-2</v>
      </c>
      <c r="L398" s="68">
        <v>19.4189602446483</v>
      </c>
    </row>
    <row r="399" spans="1:12" x14ac:dyDescent="0.2">
      <c r="A399" s="72" t="s">
        <v>1112</v>
      </c>
      <c r="B399" s="66" t="s">
        <v>1113</v>
      </c>
      <c r="C399" s="67">
        <v>69</v>
      </c>
      <c r="D399" s="67" t="s">
        <v>334</v>
      </c>
      <c r="E399" s="71">
        <v>0.13590400084896201</v>
      </c>
      <c r="F399" s="68">
        <v>39.908256880733902</v>
      </c>
      <c r="G399" s="71">
        <v>0.24863062031024</v>
      </c>
      <c r="H399" s="68">
        <v>18.501529051987799</v>
      </c>
      <c r="I399" s="71">
        <v>6.4878483685922597E-2</v>
      </c>
      <c r="J399" s="68">
        <v>67.889908256880702</v>
      </c>
      <c r="K399" s="71">
        <v>9.4202898550724695E-2</v>
      </c>
      <c r="L399" s="68">
        <v>55.198776758409799</v>
      </c>
    </row>
    <row r="400" spans="1:12" x14ac:dyDescent="0.2">
      <c r="A400" s="72" t="s">
        <v>1114</v>
      </c>
      <c r="B400" s="66" t="s">
        <v>1115</v>
      </c>
      <c r="C400" s="67">
        <v>67</v>
      </c>
      <c r="D400" s="67" t="s">
        <v>334</v>
      </c>
      <c r="E400" s="71">
        <v>8.6768909019541401E-2</v>
      </c>
      <c r="F400" s="68">
        <v>12.4522536287242</v>
      </c>
      <c r="G400" s="71">
        <v>0.25009933407240098</v>
      </c>
      <c r="H400" s="68">
        <v>43.697478991596597</v>
      </c>
      <c r="I400" s="71">
        <v>2.92583958816508E-3</v>
      </c>
      <c r="J400" s="68">
        <v>11.153552330022899</v>
      </c>
      <c r="K400" s="71">
        <v>7.2815533980582596E-3</v>
      </c>
      <c r="L400" s="68">
        <v>21.543162719633301</v>
      </c>
    </row>
    <row r="401" spans="1:12" x14ac:dyDescent="0.2">
      <c r="A401" s="72" t="s">
        <v>1116</v>
      </c>
      <c r="B401" s="66" t="s">
        <v>1117</v>
      </c>
      <c r="C401" s="67">
        <v>69</v>
      </c>
      <c r="D401" s="67" t="s">
        <v>334</v>
      </c>
      <c r="E401" s="71">
        <v>8.2307565877950004E-2</v>
      </c>
      <c r="F401" s="68">
        <v>4.8929663608562697</v>
      </c>
      <c r="G401" s="71">
        <v>0.24253182960317901</v>
      </c>
      <c r="H401" s="68">
        <v>15.1376146788991</v>
      </c>
      <c r="I401" s="71">
        <v>4.3908680306707004E-3</v>
      </c>
      <c r="J401" s="68">
        <v>7.1865443425076396</v>
      </c>
      <c r="K401" s="71">
        <v>0</v>
      </c>
      <c r="L401" s="68">
        <v>11.620795107033601</v>
      </c>
    </row>
    <row r="402" spans="1:12" x14ac:dyDescent="0.2">
      <c r="A402" s="72" t="s">
        <v>1118</v>
      </c>
      <c r="B402" s="66" t="s">
        <v>1119</v>
      </c>
      <c r="C402" s="67">
        <v>69</v>
      </c>
      <c r="D402" s="67" t="s">
        <v>334</v>
      </c>
      <c r="E402" s="71">
        <v>9.0250897699621996E-2</v>
      </c>
      <c r="F402" s="68">
        <v>9.3272171253822602</v>
      </c>
      <c r="G402" s="71">
        <v>0.249999997992985</v>
      </c>
      <c r="H402" s="68">
        <v>22.782874617737001</v>
      </c>
      <c r="I402" s="71">
        <v>1.7129506700083699E-2</v>
      </c>
      <c r="J402" s="68">
        <v>26.452599388379198</v>
      </c>
      <c r="K402" s="71">
        <v>3.6231884057971002E-3</v>
      </c>
      <c r="L402" s="68">
        <v>15.4434250764526</v>
      </c>
    </row>
    <row r="403" spans="1:12" x14ac:dyDescent="0.2">
      <c r="A403" s="72" t="s">
        <v>1120</v>
      </c>
      <c r="B403" s="66" t="s">
        <v>1121</v>
      </c>
      <c r="C403" s="67">
        <v>69</v>
      </c>
      <c r="D403" s="67" t="s">
        <v>334</v>
      </c>
      <c r="E403" s="71">
        <v>8.8757733102634503E-2</v>
      </c>
      <c r="F403" s="68">
        <v>8.4097859327217108</v>
      </c>
      <c r="G403" s="71">
        <v>0.24365098800325199</v>
      </c>
      <c r="H403" s="68">
        <v>15.902140672782901</v>
      </c>
      <c r="I403" s="71">
        <v>1.5375834493057801E-2</v>
      </c>
      <c r="J403" s="68">
        <v>24.9235474006116</v>
      </c>
      <c r="K403" s="71">
        <v>7.2463768115942099E-3</v>
      </c>
      <c r="L403" s="68">
        <v>17.125382262996901</v>
      </c>
    </row>
    <row r="404" spans="1:12" x14ac:dyDescent="0.2">
      <c r="A404" s="72" t="s">
        <v>1122</v>
      </c>
      <c r="B404" s="66" t="s">
        <v>1123</v>
      </c>
      <c r="C404" s="67">
        <v>69</v>
      </c>
      <c r="D404" s="67" t="s">
        <v>334</v>
      </c>
      <c r="E404" s="71">
        <v>9.5277727794866499E-2</v>
      </c>
      <c r="F404" s="68">
        <v>13.149847094801199</v>
      </c>
      <c r="G404" s="71">
        <v>0.24722190233226701</v>
      </c>
      <c r="H404" s="68">
        <v>17.125382262996901</v>
      </c>
      <c r="I404" s="71">
        <v>3.8611281052332698E-2</v>
      </c>
      <c r="J404" s="68">
        <v>52.752293577981597</v>
      </c>
      <c r="K404" s="71">
        <v>0</v>
      </c>
      <c r="L404" s="68">
        <v>11.620795107033601</v>
      </c>
    </row>
    <row r="405" spans="1:12" x14ac:dyDescent="0.2">
      <c r="A405" s="72" t="s">
        <v>1124</v>
      </c>
      <c r="B405" s="66" t="s">
        <v>1125</v>
      </c>
      <c r="C405" s="67">
        <v>69</v>
      </c>
      <c r="D405" s="67" t="s">
        <v>334</v>
      </c>
      <c r="E405" s="71">
        <v>9.4199575890417206E-2</v>
      </c>
      <c r="F405" s="68">
        <v>12.2324159021407</v>
      </c>
      <c r="G405" s="71">
        <v>0.23204050992590999</v>
      </c>
      <c r="H405" s="68">
        <v>11.620795107033601</v>
      </c>
      <c r="I405" s="71">
        <v>2.51958989047615E-2</v>
      </c>
      <c r="J405" s="68">
        <v>37.767584097859299</v>
      </c>
      <c r="K405" s="71">
        <v>2.5362318840579701E-2</v>
      </c>
      <c r="L405" s="68">
        <v>27.9816513761468</v>
      </c>
    </row>
    <row r="406" spans="1:12" x14ac:dyDescent="0.2">
      <c r="A406" s="72" t="s">
        <v>1126</v>
      </c>
      <c r="B406" s="66" t="s">
        <v>1127</v>
      </c>
      <c r="C406" s="67">
        <v>69</v>
      </c>
      <c r="D406" s="67" t="s">
        <v>334</v>
      </c>
      <c r="E406" s="71">
        <v>3.2609034009520699E-2</v>
      </c>
      <c r="F406" s="68">
        <v>1.3761467889908301</v>
      </c>
      <c r="G406" s="71">
        <v>7.54096370328948E-2</v>
      </c>
      <c r="H406" s="68">
        <v>2.2935779816513802</v>
      </c>
      <c r="I406" s="71">
        <v>1.1547899778276E-2</v>
      </c>
      <c r="J406" s="68">
        <v>17.584097859327201</v>
      </c>
      <c r="K406" s="71">
        <v>1.0869565217391301E-2</v>
      </c>
      <c r="L406" s="68">
        <v>19.4189602446483</v>
      </c>
    </row>
    <row r="407" spans="1:12" x14ac:dyDescent="0.2">
      <c r="A407" s="72" t="s">
        <v>1128</v>
      </c>
      <c r="B407" s="66" t="s">
        <v>1129</v>
      </c>
      <c r="C407" s="67">
        <v>69</v>
      </c>
      <c r="D407" s="67" t="s">
        <v>334</v>
      </c>
      <c r="E407" s="71">
        <v>9.0967176666174904E-2</v>
      </c>
      <c r="F407" s="68">
        <v>9.9388379204893003</v>
      </c>
      <c r="G407" s="71">
        <v>0.20732895042132901</v>
      </c>
      <c r="H407" s="68">
        <v>7.4923547400611596</v>
      </c>
      <c r="I407" s="71">
        <v>1.1224753490239501E-2</v>
      </c>
      <c r="J407" s="68">
        <v>16.8195718654434</v>
      </c>
      <c r="K407" s="71">
        <v>5.4347826086956499E-2</v>
      </c>
      <c r="L407" s="68">
        <v>42.507645259938798</v>
      </c>
    </row>
    <row r="408" spans="1:12" x14ac:dyDescent="0.2">
      <c r="A408" s="72" t="s">
        <v>1130</v>
      </c>
      <c r="B408" s="66" t="s">
        <v>1131</v>
      </c>
      <c r="C408" s="67">
        <v>67</v>
      </c>
      <c r="D408" s="67" t="s">
        <v>334</v>
      </c>
      <c r="E408" s="71">
        <v>8.8021693595797298E-2</v>
      </c>
      <c r="F408" s="68">
        <v>14.209320091673</v>
      </c>
      <c r="G408" s="71">
        <v>0.23856895523379101</v>
      </c>
      <c r="H408" s="68">
        <v>18.869365928189499</v>
      </c>
      <c r="I408" s="71">
        <v>1.22428089340692E-3</v>
      </c>
      <c r="J408" s="68">
        <v>5.5767761650114602</v>
      </c>
      <c r="K408" s="71">
        <v>2.4271844660194199E-2</v>
      </c>
      <c r="L408" s="68">
        <v>36.592818945760101</v>
      </c>
    </row>
    <row r="409" spans="1:12" x14ac:dyDescent="0.2">
      <c r="A409" s="72" t="s">
        <v>1132</v>
      </c>
      <c r="B409" s="66" t="s">
        <v>1133</v>
      </c>
      <c r="C409" s="67">
        <v>67</v>
      </c>
      <c r="D409" s="67" t="s">
        <v>334</v>
      </c>
      <c r="E409" s="71">
        <v>7.4493614579959594E-2</v>
      </c>
      <c r="F409" s="68">
        <v>4.8892284186401804</v>
      </c>
      <c r="G409" s="71">
        <v>0.216199290341821</v>
      </c>
      <c r="H409" s="68">
        <v>12.5286478227655</v>
      </c>
      <c r="I409" s="71">
        <v>0</v>
      </c>
      <c r="J409" s="68">
        <v>0.611153552330023</v>
      </c>
      <c r="K409" s="71">
        <v>7.2815533980582596E-3</v>
      </c>
      <c r="L409" s="68">
        <v>21.543162719633301</v>
      </c>
    </row>
    <row r="410" spans="1:12" x14ac:dyDescent="0.2">
      <c r="A410" s="72" t="s">
        <v>1134</v>
      </c>
      <c r="B410" s="66" t="s">
        <v>1135</v>
      </c>
      <c r="C410" s="67">
        <v>67</v>
      </c>
      <c r="D410" s="67" t="s">
        <v>334</v>
      </c>
      <c r="E410" s="71">
        <v>3.8223060361583197E-2</v>
      </c>
      <c r="F410" s="68">
        <v>0.76394194041252905</v>
      </c>
      <c r="G410" s="71">
        <v>0.10391536716296799</v>
      </c>
      <c r="H410" s="68">
        <v>3.05576776165011</v>
      </c>
      <c r="I410" s="71">
        <v>1.04507605770368E-3</v>
      </c>
      <c r="J410" s="68">
        <v>4.5836516424751697</v>
      </c>
      <c r="K410" s="71">
        <v>9.7087378640776795E-3</v>
      </c>
      <c r="L410" s="68">
        <v>23.605805958747101</v>
      </c>
    </row>
    <row r="411" spans="1:12" x14ac:dyDescent="0.2">
      <c r="A411" s="72" t="s">
        <v>1136</v>
      </c>
      <c r="B411" s="66" t="s">
        <v>1137</v>
      </c>
      <c r="C411" s="67">
        <v>67</v>
      </c>
      <c r="D411" s="67" t="s">
        <v>334</v>
      </c>
      <c r="E411" s="71">
        <v>8.9529667514107195E-2</v>
      </c>
      <c r="F411" s="68">
        <v>16.348357524828099</v>
      </c>
      <c r="G411" s="71">
        <v>0.24957765372891</v>
      </c>
      <c r="H411" s="68">
        <v>29.1825821237586</v>
      </c>
      <c r="I411" s="71">
        <v>2.02105755127541E-3</v>
      </c>
      <c r="J411" s="68">
        <v>8.0213903743315491</v>
      </c>
      <c r="K411" s="71">
        <v>1.6990291262135901E-2</v>
      </c>
      <c r="L411" s="68">
        <v>30.175706646294898</v>
      </c>
    </row>
    <row r="412" spans="1:12" x14ac:dyDescent="0.2">
      <c r="A412" s="72" t="s">
        <v>1138</v>
      </c>
      <c r="B412" s="66" t="s">
        <v>1139</v>
      </c>
      <c r="C412" s="67">
        <v>67</v>
      </c>
      <c r="D412" s="67" t="s">
        <v>334</v>
      </c>
      <c r="E412" s="71">
        <v>5.5528096758948597E-2</v>
      </c>
      <c r="F412" s="68">
        <v>2.0626432391138301</v>
      </c>
      <c r="G412" s="71">
        <v>0.15287560153479199</v>
      </c>
      <c r="H412" s="68">
        <v>5.8059587471352199</v>
      </c>
      <c r="I412" s="71">
        <v>1.5727664119571899E-3</v>
      </c>
      <c r="J412" s="68">
        <v>6.6462948815890002</v>
      </c>
      <c r="K412" s="71">
        <v>1.2135922330097099E-2</v>
      </c>
      <c r="L412" s="68">
        <v>25.592055003819699</v>
      </c>
    </row>
    <row r="413" spans="1:12" x14ac:dyDescent="0.2">
      <c r="A413" s="72" t="s">
        <v>1140</v>
      </c>
      <c r="B413" s="66" t="s">
        <v>1141</v>
      </c>
      <c r="C413" s="67">
        <v>67</v>
      </c>
      <c r="D413" s="67" t="s">
        <v>334</v>
      </c>
      <c r="E413" s="71">
        <v>8.5114404769708593E-2</v>
      </c>
      <c r="F413" s="68">
        <v>9.3964858670740998</v>
      </c>
      <c r="G413" s="71">
        <v>0.235719652136574</v>
      </c>
      <c r="H413" s="68">
        <v>17.570664629488199</v>
      </c>
      <c r="I413" s="71">
        <v>5.06045537643505E-3</v>
      </c>
      <c r="J413" s="68">
        <v>18.105423987776899</v>
      </c>
      <c r="K413" s="71">
        <v>1.45631067961165E-2</v>
      </c>
      <c r="L413" s="68">
        <v>28.189457601222301</v>
      </c>
    </row>
    <row r="414" spans="1:12" x14ac:dyDescent="0.2">
      <c r="A414" s="72" t="s">
        <v>1142</v>
      </c>
      <c r="B414" s="66" t="s">
        <v>1143</v>
      </c>
      <c r="C414" s="67">
        <v>67</v>
      </c>
      <c r="D414" s="67" t="s">
        <v>334</v>
      </c>
      <c r="E414" s="71">
        <v>8.78686525295371E-2</v>
      </c>
      <c r="F414" s="68">
        <v>14.056531703590499</v>
      </c>
      <c r="G414" s="71">
        <v>0.24999999158782299</v>
      </c>
      <c r="H414" s="68">
        <v>32.773109243697498</v>
      </c>
      <c r="I414" s="71">
        <v>6.32441260273042E-3</v>
      </c>
      <c r="J414" s="68">
        <v>20.473644003055799</v>
      </c>
      <c r="K414" s="71">
        <v>7.2815533980582596E-3</v>
      </c>
      <c r="L414" s="68">
        <v>21.543162719633301</v>
      </c>
    </row>
    <row r="415" spans="1:12" x14ac:dyDescent="0.2">
      <c r="A415" s="72" t="s">
        <v>1144</v>
      </c>
      <c r="B415" s="66" t="s">
        <v>1145</v>
      </c>
      <c r="C415" s="67">
        <v>67</v>
      </c>
      <c r="D415" s="67" t="s">
        <v>334</v>
      </c>
      <c r="E415" s="71">
        <v>0.100932850552874</v>
      </c>
      <c r="F415" s="68">
        <v>29.5645530939649</v>
      </c>
      <c r="G415" s="71">
        <v>0.25462585656973902</v>
      </c>
      <c r="H415" s="68">
        <v>54.316271963330799</v>
      </c>
      <c r="I415" s="71">
        <v>2.8755219360728002E-2</v>
      </c>
      <c r="J415" s="68">
        <v>50.420168067226903</v>
      </c>
      <c r="K415" s="71">
        <v>1.9417475728155401E-2</v>
      </c>
      <c r="L415" s="68">
        <v>32.773109243697498</v>
      </c>
    </row>
    <row r="416" spans="1:12" x14ac:dyDescent="0.2">
      <c r="A416" s="72" t="s">
        <v>1146</v>
      </c>
      <c r="B416" s="66" t="s">
        <v>1147</v>
      </c>
      <c r="C416" s="67">
        <v>67</v>
      </c>
      <c r="D416" s="67" t="s">
        <v>334</v>
      </c>
      <c r="E416" s="71">
        <v>0.105317398929148</v>
      </c>
      <c r="F416" s="68">
        <v>33.919022154316302</v>
      </c>
      <c r="G416" s="71">
        <v>0.249999997801263</v>
      </c>
      <c r="H416" s="68">
        <v>33.842627960275003</v>
      </c>
      <c r="I416" s="71">
        <v>2.1344598349218201E-3</v>
      </c>
      <c r="J416" s="68">
        <v>8.7089381207028307</v>
      </c>
      <c r="K416" s="71">
        <v>6.3817739151258698E-2</v>
      </c>
      <c r="L416" s="68">
        <v>50.267379679144398</v>
      </c>
    </row>
    <row r="417" spans="1:12" x14ac:dyDescent="0.2">
      <c r="A417" s="72" t="s">
        <v>1148</v>
      </c>
      <c r="B417" s="66" t="s">
        <v>1149</v>
      </c>
      <c r="C417" s="67">
        <v>67</v>
      </c>
      <c r="D417" s="67" t="s">
        <v>334</v>
      </c>
      <c r="E417" s="71">
        <v>8.7855099834832001E-2</v>
      </c>
      <c r="F417" s="68">
        <v>13.9801375095493</v>
      </c>
      <c r="G417" s="71">
        <v>0.233697395195783</v>
      </c>
      <c r="H417" s="68">
        <v>16.6539343009931</v>
      </c>
      <c r="I417" s="71">
        <v>5.5960596485190098E-3</v>
      </c>
      <c r="J417" s="68">
        <v>19.480519480519501</v>
      </c>
      <c r="K417" s="71">
        <v>2.4271844660194199E-2</v>
      </c>
      <c r="L417" s="68">
        <v>36.592818945760101</v>
      </c>
    </row>
    <row r="418" spans="1:12" x14ac:dyDescent="0.2">
      <c r="A418" s="72" t="s">
        <v>1150</v>
      </c>
      <c r="B418" s="66" t="s">
        <v>1151</v>
      </c>
      <c r="C418" s="67">
        <v>69</v>
      </c>
      <c r="D418" s="67" t="s">
        <v>334</v>
      </c>
      <c r="E418" s="71">
        <v>0.24278370311490999</v>
      </c>
      <c r="F418" s="68">
        <v>69.877675840978597</v>
      </c>
      <c r="G418" s="71">
        <v>0.24999999993687599</v>
      </c>
      <c r="H418" s="68">
        <v>26.911314984709499</v>
      </c>
      <c r="I418" s="71">
        <v>4.5017776074519698E-2</v>
      </c>
      <c r="J418" s="68">
        <v>57.645259938837903</v>
      </c>
      <c r="K418" s="71">
        <v>0.43333333333333302</v>
      </c>
      <c r="L418" s="68">
        <v>78.440366972477094</v>
      </c>
    </row>
    <row r="419" spans="1:12" x14ac:dyDescent="0.2">
      <c r="A419" s="72" t="s">
        <v>1152</v>
      </c>
      <c r="B419" s="66" t="s">
        <v>1153</v>
      </c>
      <c r="C419" s="67">
        <v>69</v>
      </c>
      <c r="D419" s="67" t="s">
        <v>334</v>
      </c>
      <c r="E419" s="71">
        <v>0.114768281612392</v>
      </c>
      <c r="F419" s="68">
        <v>28.746177370030601</v>
      </c>
      <c r="G419" s="71">
        <v>0.249999999961588</v>
      </c>
      <c r="H419" s="68">
        <v>27.064220183486199</v>
      </c>
      <c r="I419" s="71">
        <v>2.1841076759646E-2</v>
      </c>
      <c r="J419" s="68">
        <v>32.568807339449499</v>
      </c>
      <c r="K419" s="71">
        <v>7.2463768115942004E-2</v>
      </c>
      <c r="L419" s="68">
        <v>51.070336391437301</v>
      </c>
    </row>
    <row r="420" spans="1:12" x14ac:dyDescent="0.2">
      <c r="A420" s="72" t="s">
        <v>1154</v>
      </c>
      <c r="B420" s="66" t="s">
        <v>1155</v>
      </c>
      <c r="C420" s="67">
        <v>69</v>
      </c>
      <c r="D420" s="67" t="s">
        <v>334</v>
      </c>
      <c r="E420" s="71">
        <v>9.6407409894053997E-2</v>
      </c>
      <c r="F420" s="68">
        <v>13.914373088685</v>
      </c>
      <c r="G420" s="71">
        <v>0.24999999734071601</v>
      </c>
      <c r="H420" s="68">
        <v>22.4770642201835</v>
      </c>
      <c r="I420" s="71">
        <v>1.0236725095069701E-2</v>
      </c>
      <c r="J420" s="68">
        <v>14.525993883791999</v>
      </c>
      <c r="K420" s="71">
        <v>2.8985507246376802E-2</v>
      </c>
      <c r="L420" s="68">
        <v>29.816513761467899</v>
      </c>
    </row>
    <row r="421" spans="1:12" x14ac:dyDescent="0.2">
      <c r="A421" s="72" t="s">
        <v>399</v>
      </c>
      <c r="B421" s="66" t="s">
        <v>1156</v>
      </c>
      <c r="C421" s="67">
        <v>69</v>
      </c>
      <c r="D421" s="67" t="s">
        <v>334</v>
      </c>
      <c r="E421" s="71">
        <v>0.12270070533279</v>
      </c>
      <c r="F421" s="68">
        <v>33.0275229357798</v>
      </c>
      <c r="G421" s="71">
        <v>0.25</v>
      </c>
      <c r="H421" s="68">
        <v>36.544342507645297</v>
      </c>
      <c r="I421" s="71">
        <v>1.30296522302541E-2</v>
      </c>
      <c r="J421" s="68">
        <v>21.253822629969399</v>
      </c>
      <c r="K421" s="71">
        <v>0.10507246376811601</v>
      </c>
      <c r="L421" s="68">
        <v>56.880733944954102</v>
      </c>
    </row>
    <row r="422" spans="1:12" x14ac:dyDescent="0.2">
      <c r="A422" s="72" t="s">
        <v>748</v>
      </c>
      <c r="B422" s="66" t="s">
        <v>1157</v>
      </c>
      <c r="C422" s="67">
        <v>69</v>
      </c>
      <c r="D422" s="67" t="s">
        <v>334</v>
      </c>
      <c r="E422" s="71">
        <v>0.16701640352834099</v>
      </c>
      <c r="F422" s="68">
        <v>51.987767584097902</v>
      </c>
      <c r="G422" s="71">
        <v>0.2499999993117</v>
      </c>
      <c r="H422" s="68">
        <v>24.311926605504599</v>
      </c>
      <c r="I422" s="71">
        <v>0.135831819968975</v>
      </c>
      <c r="J422" s="68">
        <v>86.544342507645297</v>
      </c>
      <c r="K422" s="71">
        <v>0.11521739130434799</v>
      </c>
      <c r="L422" s="68">
        <v>57.951070336391403</v>
      </c>
    </row>
    <row r="423" spans="1:12" x14ac:dyDescent="0.2">
      <c r="A423" s="72" t="s">
        <v>1158</v>
      </c>
      <c r="B423" s="66" t="s">
        <v>1159</v>
      </c>
      <c r="C423" s="67">
        <v>69</v>
      </c>
      <c r="D423" s="67" t="s">
        <v>334</v>
      </c>
      <c r="E423" s="71">
        <v>0.103538835281362</v>
      </c>
      <c r="F423" s="68">
        <v>20.0305810397554</v>
      </c>
      <c r="G423" s="71">
        <v>0.243244487649387</v>
      </c>
      <c r="H423" s="68">
        <v>15.4434250764526</v>
      </c>
      <c r="I423" s="71">
        <v>2.75169457309303E-2</v>
      </c>
      <c r="J423" s="68">
        <v>40.214067278287501</v>
      </c>
      <c r="K423" s="71">
        <v>3.9855072463768203E-2</v>
      </c>
      <c r="L423" s="68">
        <v>35.474006116208002</v>
      </c>
    </row>
    <row r="424" spans="1:12" x14ac:dyDescent="0.2">
      <c r="A424" s="72" t="s">
        <v>1160</v>
      </c>
      <c r="B424" s="66" t="s">
        <v>1161</v>
      </c>
      <c r="C424" s="67">
        <v>69</v>
      </c>
      <c r="D424" s="67" t="s">
        <v>334</v>
      </c>
      <c r="E424" s="71">
        <v>0.14108520879608399</v>
      </c>
      <c r="F424" s="68">
        <v>42.354740061162097</v>
      </c>
      <c r="G424" s="71">
        <v>0.24999999952515001</v>
      </c>
      <c r="H424" s="68">
        <v>24.7706422018349</v>
      </c>
      <c r="I424" s="71">
        <v>0.118907800776145</v>
      </c>
      <c r="J424" s="68">
        <v>83.3333333333333</v>
      </c>
      <c r="K424" s="71">
        <v>5.4347826086956499E-2</v>
      </c>
      <c r="L424" s="68">
        <v>42.507645259938798</v>
      </c>
    </row>
    <row r="425" spans="1:12" x14ac:dyDescent="0.2">
      <c r="A425" s="72" t="s">
        <v>1162</v>
      </c>
      <c r="B425" s="66" t="s">
        <v>1163</v>
      </c>
      <c r="C425" s="67">
        <v>69</v>
      </c>
      <c r="D425" s="67" t="s">
        <v>334</v>
      </c>
      <c r="E425" s="71">
        <v>0.27153333249770101</v>
      </c>
      <c r="F425" s="68">
        <v>77.370030581039799</v>
      </c>
      <c r="G425" s="71">
        <v>0.249999999999761</v>
      </c>
      <c r="H425" s="68">
        <v>27.9816513761468</v>
      </c>
      <c r="I425" s="71">
        <v>0.31532463517449999</v>
      </c>
      <c r="J425" s="68">
        <v>94.954128440367001</v>
      </c>
      <c r="K425" s="71">
        <v>0.24927536231884101</v>
      </c>
      <c r="L425" s="68">
        <v>68.195718654434202</v>
      </c>
    </row>
    <row r="426" spans="1:12" x14ac:dyDescent="0.2">
      <c r="A426" s="72" t="s">
        <v>732</v>
      </c>
      <c r="B426" s="66" t="s">
        <v>1164</v>
      </c>
      <c r="C426" s="67">
        <v>69</v>
      </c>
      <c r="D426" s="67" t="s">
        <v>334</v>
      </c>
      <c r="E426" s="71">
        <v>0.142468723788542</v>
      </c>
      <c r="F426" s="68">
        <v>43.119266055045898</v>
      </c>
      <c r="G426" s="71">
        <v>0.24999999999873901</v>
      </c>
      <c r="H426" s="68">
        <v>27.370030581039799</v>
      </c>
      <c r="I426" s="71">
        <v>1.14641423813805E-2</v>
      </c>
      <c r="J426" s="68">
        <v>17.278287461773701</v>
      </c>
      <c r="K426" s="71">
        <v>0.165942028985507</v>
      </c>
      <c r="L426" s="68">
        <v>63.149847094801203</v>
      </c>
    </row>
    <row r="427" spans="1:12" x14ac:dyDescent="0.2">
      <c r="A427" s="72" t="s">
        <v>1165</v>
      </c>
      <c r="B427" s="66" t="s">
        <v>1166</v>
      </c>
      <c r="C427" s="67">
        <v>69</v>
      </c>
      <c r="D427" s="67" t="s">
        <v>334</v>
      </c>
      <c r="E427" s="71">
        <v>0.117133461297267</v>
      </c>
      <c r="F427" s="68">
        <v>29.9694189602446</v>
      </c>
      <c r="G427" s="71">
        <v>0.25</v>
      </c>
      <c r="H427" s="68">
        <v>36.544342507645297</v>
      </c>
      <c r="I427" s="71">
        <v>4.3429369399048498E-2</v>
      </c>
      <c r="J427" s="68">
        <v>56.880733944954102</v>
      </c>
      <c r="K427" s="71">
        <v>5.7971014492753603E-2</v>
      </c>
      <c r="L427" s="68">
        <v>44.1896024464832</v>
      </c>
    </row>
    <row r="428" spans="1:12" x14ac:dyDescent="0.2">
      <c r="A428" s="72" t="s">
        <v>1167</v>
      </c>
      <c r="B428" s="66" t="s">
        <v>1168</v>
      </c>
      <c r="C428" s="67">
        <v>69</v>
      </c>
      <c r="D428" s="67" t="s">
        <v>334</v>
      </c>
      <c r="E428" s="71">
        <v>0.14179269887037199</v>
      </c>
      <c r="F428" s="68">
        <v>42.507645259938798</v>
      </c>
      <c r="G428" s="71">
        <v>0.249999999929884</v>
      </c>
      <c r="H428" s="68">
        <v>26.758409785932699</v>
      </c>
      <c r="I428" s="71">
        <v>2.03056329131165E-2</v>
      </c>
      <c r="J428" s="68">
        <v>29.816513761467899</v>
      </c>
      <c r="K428" s="71">
        <v>0.15507246376811601</v>
      </c>
      <c r="L428" s="68">
        <v>61.620795107033601</v>
      </c>
    </row>
    <row r="429" spans="1:12" x14ac:dyDescent="0.2">
      <c r="A429" s="72" t="s">
        <v>1169</v>
      </c>
      <c r="B429" s="66" t="s">
        <v>1170</v>
      </c>
      <c r="C429" s="67">
        <v>69</v>
      </c>
      <c r="D429" s="67" t="s">
        <v>334</v>
      </c>
      <c r="E429" s="71">
        <v>0.22070769275420099</v>
      </c>
      <c r="F429" s="68">
        <v>65.902140672782906</v>
      </c>
      <c r="G429" s="71">
        <v>0.25265153523890299</v>
      </c>
      <c r="H429" s="68">
        <v>40.061162079510702</v>
      </c>
      <c r="I429" s="71">
        <v>1.38193691106558E-2</v>
      </c>
      <c r="J429" s="68">
        <v>22.4770642201835</v>
      </c>
      <c r="K429" s="71">
        <v>0.39565217391304403</v>
      </c>
      <c r="L429" s="68">
        <v>75.382262996941904</v>
      </c>
    </row>
    <row r="430" spans="1:12" x14ac:dyDescent="0.2">
      <c r="A430" s="72" t="s">
        <v>1171</v>
      </c>
      <c r="B430" s="66" t="s">
        <v>1172</v>
      </c>
      <c r="C430" s="67">
        <v>69</v>
      </c>
      <c r="D430" s="67" t="s">
        <v>334</v>
      </c>
      <c r="E430" s="71">
        <v>0.14855732647192599</v>
      </c>
      <c r="F430" s="68">
        <v>44.954128440367001</v>
      </c>
      <c r="G430" s="71">
        <v>0.24999999325286901</v>
      </c>
      <c r="H430" s="68">
        <v>21.865443425076499</v>
      </c>
      <c r="I430" s="71">
        <v>5.1469087612183002E-2</v>
      </c>
      <c r="J430" s="68">
        <v>61.4678899082569</v>
      </c>
      <c r="K430" s="71">
        <v>0.14420289855072499</v>
      </c>
      <c r="L430" s="68">
        <v>60.8562691131498</v>
      </c>
    </row>
    <row r="431" spans="1:12" x14ac:dyDescent="0.2">
      <c r="A431" s="72" t="s">
        <v>1173</v>
      </c>
      <c r="B431" s="66" t="s">
        <v>1174</v>
      </c>
      <c r="C431" s="67">
        <v>69</v>
      </c>
      <c r="D431" s="67" t="s">
        <v>334</v>
      </c>
      <c r="E431" s="71">
        <v>0.35586281476669501</v>
      </c>
      <c r="F431" s="68">
        <v>90.519877675841002</v>
      </c>
      <c r="G431" s="71">
        <v>0.24058429777357199</v>
      </c>
      <c r="H431" s="68">
        <v>14.525993883791999</v>
      </c>
      <c r="I431" s="71">
        <v>0.34367081319317899</v>
      </c>
      <c r="J431" s="68">
        <v>95.718654434250794</v>
      </c>
      <c r="K431" s="71">
        <v>0.483333333333333</v>
      </c>
      <c r="L431" s="68">
        <v>81.651376146789005</v>
      </c>
    </row>
    <row r="432" spans="1:12" x14ac:dyDescent="0.2">
      <c r="A432" s="72" t="s">
        <v>1175</v>
      </c>
      <c r="B432" s="66" t="s">
        <v>1176</v>
      </c>
      <c r="C432" s="67">
        <v>69</v>
      </c>
      <c r="D432" s="67" t="s">
        <v>334</v>
      </c>
      <c r="E432" s="71">
        <v>0.37396912040427999</v>
      </c>
      <c r="F432" s="68">
        <v>93.883792048929706</v>
      </c>
      <c r="G432" s="71">
        <v>0.262383336631972</v>
      </c>
      <c r="H432" s="68">
        <v>51.376146788990802</v>
      </c>
      <c r="I432" s="71">
        <v>0.42981387965333301</v>
      </c>
      <c r="J432" s="68">
        <v>98.318042813455605</v>
      </c>
      <c r="K432" s="71">
        <v>0.42971014492753601</v>
      </c>
      <c r="L432" s="68">
        <v>77.9816513761468</v>
      </c>
    </row>
    <row r="433" spans="1:12" x14ac:dyDescent="0.2">
      <c r="A433" s="72" t="s">
        <v>1177</v>
      </c>
      <c r="B433" s="66" t="s">
        <v>1178</v>
      </c>
      <c r="C433" s="67">
        <v>69</v>
      </c>
      <c r="D433" s="67" t="s">
        <v>334</v>
      </c>
      <c r="E433" s="71">
        <v>0.35027959051716001</v>
      </c>
      <c r="F433" s="68">
        <v>89.755351681957194</v>
      </c>
      <c r="G433" s="71">
        <v>0.29036997330710501</v>
      </c>
      <c r="H433" s="68">
        <v>65.290519877675806</v>
      </c>
      <c r="I433" s="71">
        <v>0.52930937795452004</v>
      </c>
      <c r="J433" s="68">
        <v>99.082568807339499</v>
      </c>
      <c r="K433" s="71">
        <v>0.23115942028985501</v>
      </c>
      <c r="L433" s="68">
        <v>66.9724770642202</v>
      </c>
    </row>
    <row r="434" spans="1:12" x14ac:dyDescent="0.2">
      <c r="A434" s="72" t="s">
        <v>1179</v>
      </c>
      <c r="B434" s="66" t="s">
        <v>1180</v>
      </c>
      <c r="C434" s="67">
        <v>69</v>
      </c>
      <c r="D434" s="67" t="s">
        <v>334</v>
      </c>
      <c r="E434" s="71">
        <v>0.10446524504865499</v>
      </c>
      <c r="F434" s="68">
        <v>21.100917431192698</v>
      </c>
      <c r="G434" s="71">
        <v>0.16566615028805001</v>
      </c>
      <c r="H434" s="68">
        <v>3.9755351681957198</v>
      </c>
      <c r="I434" s="71">
        <v>7.1642628336174699E-2</v>
      </c>
      <c r="J434" s="68">
        <v>70.795107033639198</v>
      </c>
      <c r="K434" s="71">
        <v>7.6086956521739094E-2</v>
      </c>
      <c r="L434" s="68">
        <v>51.987767584097902</v>
      </c>
    </row>
    <row r="435" spans="1:12" x14ac:dyDescent="0.2">
      <c r="A435" s="72" t="s">
        <v>1181</v>
      </c>
      <c r="B435" s="66" t="s">
        <v>1182</v>
      </c>
      <c r="C435" s="67">
        <v>69</v>
      </c>
      <c r="D435" s="67" t="s">
        <v>334</v>
      </c>
      <c r="E435" s="71">
        <v>9.6316774358839105E-2</v>
      </c>
      <c r="F435" s="68">
        <v>13.7614678899083</v>
      </c>
      <c r="G435" s="71">
        <v>0.24851743807833701</v>
      </c>
      <c r="H435" s="68">
        <v>17.889908256880702</v>
      </c>
      <c r="I435" s="71">
        <v>7.8241893460065503E-3</v>
      </c>
      <c r="J435" s="68">
        <v>11.620795107033601</v>
      </c>
      <c r="K435" s="71">
        <v>3.2608695652173898E-2</v>
      </c>
      <c r="L435" s="68">
        <v>31.651376146789001</v>
      </c>
    </row>
    <row r="436" spans="1:12" x14ac:dyDescent="0.2">
      <c r="A436" s="72" t="s">
        <v>1183</v>
      </c>
      <c r="B436" s="66" t="s">
        <v>1184</v>
      </c>
      <c r="C436" s="67">
        <v>69</v>
      </c>
      <c r="D436" s="67" t="s">
        <v>334</v>
      </c>
      <c r="E436" s="71">
        <v>9.9262463933518702E-2</v>
      </c>
      <c r="F436" s="68">
        <v>16.3608562691131</v>
      </c>
      <c r="G436" s="71">
        <v>0.24787689646946601</v>
      </c>
      <c r="H436" s="68">
        <v>17.431192660550501</v>
      </c>
      <c r="I436" s="71">
        <v>1.3678611273119E-2</v>
      </c>
      <c r="J436" s="68">
        <v>22.3241590214067</v>
      </c>
      <c r="K436" s="71">
        <v>3.6231884057971099E-2</v>
      </c>
      <c r="L436" s="68">
        <v>33.792048929663601</v>
      </c>
    </row>
    <row r="437" spans="1:12" x14ac:dyDescent="0.2">
      <c r="A437" s="72" t="s">
        <v>1130</v>
      </c>
      <c r="B437" s="66" t="s">
        <v>1185</v>
      </c>
      <c r="C437" s="67">
        <v>69</v>
      </c>
      <c r="D437" s="67" t="s">
        <v>334</v>
      </c>
      <c r="E437" s="71">
        <v>8.8065528970371801E-2</v>
      </c>
      <c r="F437" s="68">
        <v>7.7981651376146797</v>
      </c>
      <c r="G437" s="71">
        <v>0.18507303458264099</v>
      </c>
      <c r="H437" s="68">
        <v>5.3516819571865399</v>
      </c>
      <c r="I437" s="71">
        <v>3.9268479864705899E-2</v>
      </c>
      <c r="J437" s="68">
        <v>53.669724770642198</v>
      </c>
      <c r="K437" s="71">
        <v>3.9855072463768203E-2</v>
      </c>
      <c r="L437" s="68">
        <v>35.474006116208002</v>
      </c>
    </row>
    <row r="438" spans="1:12" x14ac:dyDescent="0.2">
      <c r="A438" s="72" t="s">
        <v>1186</v>
      </c>
      <c r="B438" s="66" t="s">
        <v>1187</v>
      </c>
      <c r="C438" s="67">
        <v>69</v>
      </c>
      <c r="D438" s="67" t="s">
        <v>334</v>
      </c>
      <c r="E438" s="71">
        <v>0.31585615795154598</v>
      </c>
      <c r="F438" s="68">
        <v>85.168195718654403</v>
      </c>
      <c r="G438" s="71">
        <v>0.249999976819926</v>
      </c>
      <c r="H438" s="68">
        <v>20.642201834862401</v>
      </c>
      <c r="I438" s="71">
        <v>8.5249656455002404E-2</v>
      </c>
      <c r="J438" s="68">
        <v>77.064220183486199</v>
      </c>
      <c r="K438" s="71">
        <v>0.61231884057970998</v>
      </c>
      <c r="L438" s="68">
        <v>89.755351681957194</v>
      </c>
    </row>
    <row r="439" spans="1:12" x14ac:dyDescent="0.2">
      <c r="A439" s="72" t="s">
        <v>1188</v>
      </c>
      <c r="B439" s="66" t="s">
        <v>1189</v>
      </c>
      <c r="C439" s="67">
        <v>69</v>
      </c>
      <c r="D439" s="67" t="s">
        <v>334</v>
      </c>
      <c r="E439" s="71">
        <v>0.15558028066325</v>
      </c>
      <c r="F439" s="68">
        <v>48.623853211009198</v>
      </c>
      <c r="G439" s="71">
        <v>0.16126648606433699</v>
      </c>
      <c r="H439" s="68">
        <v>3.8226299694189598</v>
      </c>
      <c r="I439" s="71">
        <v>4.17062399833837E-2</v>
      </c>
      <c r="J439" s="68">
        <v>55.6574923547401</v>
      </c>
      <c r="K439" s="71">
        <v>0.26376811594202898</v>
      </c>
      <c r="L439" s="68">
        <v>68.501529051987802</v>
      </c>
    </row>
    <row r="440" spans="1:12" x14ac:dyDescent="0.2">
      <c r="A440" s="72" t="s">
        <v>1190</v>
      </c>
      <c r="B440" s="66" t="s">
        <v>1191</v>
      </c>
      <c r="C440" s="67">
        <v>69</v>
      </c>
      <c r="D440" s="67" t="s">
        <v>334</v>
      </c>
      <c r="E440" s="71">
        <v>5.0132945828381598E-2</v>
      </c>
      <c r="F440" s="68">
        <v>1.8348623853210999</v>
      </c>
      <c r="G440" s="71">
        <v>0.109214894753407</v>
      </c>
      <c r="H440" s="68">
        <v>2.44648318042813</v>
      </c>
      <c r="I440" s="71">
        <v>8.5752470795639104E-3</v>
      </c>
      <c r="J440" s="68">
        <v>12.6911314984709</v>
      </c>
      <c r="K440" s="71">
        <v>3.2608695652173898E-2</v>
      </c>
      <c r="L440" s="68">
        <v>31.651376146789001</v>
      </c>
    </row>
    <row r="441" spans="1:12" x14ac:dyDescent="0.2">
      <c r="A441" s="72" t="s">
        <v>1192</v>
      </c>
      <c r="B441" s="66" t="s">
        <v>1193</v>
      </c>
      <c r="C441" s="67">
        <v>69</v>
      </c>
      <c r="D441" s="67" t="s">
        <v>334</v>
      </c>
      <c r="E441" s="71">
        <v>2.8568301169936298E-2</v>
      </c>
      <c r="F441" s="68">
        <v>1.0703363914373101</v>
      </c>
      <c r="G441" s="71">
        <v>0</v>
      </c>
      <c r="H441" s="68">
        <v>0.45871559633027498</v>
      </c>
      <c r="I441" s="71">
        <v>2.7733889017055299E-2</v>
      </c>
      <c r="J441" s="68">
        <v>40.978593272171302</v>
      </c>
      <c r="K441" s="71">
        <v>5.7971014492753603E-2</v>
      </c>
      <c r="L441" s="68">
        <v>44.1896024464832</v>
      </c>
    </row>
    <row r="442" spans="1:12" x14ac:dyDescent="0.2">
      <c r="A442" s="72" t="s">
        <v>1194</v>
      </c>
      <c r="B442" s="66" t="s">
        <v>1195</v>
      </c>
      <c r="C442" s="67">
        <v>69</v>
      </c>
      <c r="D442" s="67" t="s">
        <v>334</v>
      </c>
      <c r="E442" s="71">
        <v>0.164439921036721</v>
      </c>
      <c r="F442" s="68">
        <v>51.070336391437301</v>
      </c>
      <c r="G442" s="71">
        <v>0.224262726739067</v>
      </c>
      <c r="H442" s="68">
        <v>9.7859327217125394</v>
      </c>
      <c r="I442" s="71">
        <v>0.17485413782037201</v>
      </c>
      <c r="J442" s="68">
        <v>89.908256880733902</v>
      </c>
      <c r="K442" s="71">
        <v>9.4202898550724695E-2</v>
      </c>
      <c r="L442" s="68">
        <v>55.198776758409799</v>
      </c>
    </row>
    <row r="443" spans="1:12" x14ac:dyDescent="0.2">
      <c r="A443" s="72" t="s">
        <v>1196</v>
      </c>
      <c r="B443" s="66" t="s">
        <v>1197</v>
      </c>
      <c r="C443" s="67">
        <v>69</v>
      </c>
      <c r="D443" s="67" t="s">
        <v>334</v>
      </c>
      <c r="E443" s="71">
        <v>9.7934792496811002E-2</v>
      </c>
      <c r="F443" s="68">
        <v>15.4434250764526</v>
      </c>
      <c r="G443" s="71">
        <v>0.19370516562902501</v>
      </c>
      <c r="H443" s="68">
        <v>5.96330275229358</v>
      </c>
      <c r="I443" s="71">
        <v>3.85050089628571E-2</v>
      </c>
      <c r="J443" s="68">
        <v>52.599388379204903</v>
      </c>
      <c r="K443" s="71">
        <v>6.15942028985507E-2</v>
      </c>
      <c r="L443" s="68">
        <v>45.565749235474001</v>
      </c>
    </row>
    <row r="444" spans="1:12" x14ac:dyDescent="0.2">
      <c r="A444" s="72" t="s">
        <v>1198</v>
      </c>
      <c r="B444" s="66" t="s">
        <v>1199</v>
      </c>
      <c r="C444" s="67">
        <v>69</v>
      </c>
      <c r="D444" s="67" t="s">
        <v>334</v>
      </c>
      <c r="E444" s="71">
        <v>7.6290932835048897E-2</v>
      </c>
      <c r="F444" s="68">
        <v>3.3639143730886798</v>
      </c>
      <c r="G444" s="71">
        <v>3.7610952309312501E-3</v>
      </c>
      <c r="H444" s="68">
        <v>0.76452599388379205</v>
      </c>
      <c r="I444" s="71">
        <v>0.19612619602783901</v>
      </c>
      <c r="J444" s="68">
        <v>91.590214067278296</v>
      </c>
      <c r="K444" s="71">
        <v>2.8985507246376802E-2</v>
      </c>
      <c r="L444" s="68">
        <v>29.816513761467899</v>
      </c>
    </row>
    <row r="445" spans="1:12" x14ac:dyDescent="0.2">
      <c r="A445" s="72" t="s">
        <v>1200</v>
      </c>
      <c r="B445" s="66" t="s">
        <v>1201</v>
      </c>
      <c r="C445" s="67">
        <v>69</v>
      </c>
      <c r="D445" s="67" t="s">
        <v>334</v>
      </c>
      <c r="E445" s="71">
        <v>0.15787024622874599</v>
      </c>
      <c r="F445" s="68">
        <v>49.5412844036697</v>
      </c>
      <c r="G445" s="71">
        <v>0.210060442302832</v>
      </c>
      <c r="H445" s="68">
        <v>7.7981651376146797</v>
      </c>
      <c r="I445" s="71">
        <v>0.176593774644277</v>
      </c>
      <c r="J445" s="68">
        <v>90.061162079510694</v>
      </c>
      <c r="K445" s="71">
        <v>8.6956521739130405E-2</v>
      </c>
      <c r="L445" s="68">
        <v>54.281345565749199</v>
      </c>
    </row>
    <row r="446" spans="1:12" x14ac:dyDescent="0.2">
      <c r="A446" s="72" t="s">
        <v>1202</v>
      </c>
      <c r="B446" s="66" t="s">
        <v>1203</v>
      </c>
      <c r="C446" s="67">
        <v>69</v>
      </c>
      <c r="D446" s="67" t="s">
        <v>334</v>
      </c>
      <c r="E446" s="71">
        <v>0.13738756304274899</v>
      </c>
      <c r="F446" s="68">
        <v>40.519877675841002</v>
      </c>
      <c r="G446" s="71">
        <v>0.22677875574369999</v>
      </c>
      <c r="H446" s="68">
        <v>10.550458715596299</v>
      </c>
      <c r="I446" s="71">
        <v>0.120166542080198</v>
      </c>
      <c r="J446" s="68">
        <v>83.944954128440401</v>
      </c>
      <c r="K446" s="71">
        <v>6.5217391304347797E-2</v>
      </c>
      <c r="L446" s="68">
        <v>47.247706422018297</v>
      </c>
    </row>
    <row r="447" spans="1:12" x14ac:dyDescent="0.2">
      <c r="A447" s="72" t="s">
        <v>1204</v>
      </c>
      <c r="B447" s="66" t="s">
        <v>1205</v>
      </c>
      <c r="C447" s="67">
        <v>69</v>
      </c>
      <c r="D447" s="67" t="s">
        <v>334</v>
      </c>
      <c r="E447" s="71">
        <v>0.119082624139645</v>
      </c>
      <c r="F447" s="68">
        <v>31.039755351682</v>
      </c>
      <c r="G447" s="71">
        <v>0.26132896768286801</v>
      </c>
      <c r="H447" s="68">
        <v>50.611620795107001</v>
      </c>
      <c r="I447" s="71">
        <v>3.7947890243313E-2</v>
      </c>
      <c r="J447" s="68">
        <v>51.987767584097902</v>
      </c>
      <c r="K447" s="71">
        <v>5.7971014492753603E-2</v>
      </c>
      <c r="L447" s="68">
        <v>44.1896024464832</v>
      </c>
    </row>
    <row r="448" spans="1:12" x14ac:dyDescent="0.2">
      <c r="A448" s="72" t="s">
        <v>1206</v>
      </c>
      <c r="B448" s="66" t="s">
        <v>1207</v>
      </c>
      <c r="C448" s="67">
        <v>69</v>
      </c>
      <c r="D448" s="67" t="s">
        <v>334</v>
      </c>
      <c r="E448" s="71">
        <v>7.87214359453864E-2</v>
      </c>
      <c r="F448" s="68">
        <v>3.9755351681957198</v>
      </c>
      <c r="G448" s="71">
        <v>0.23048369410796701</v>
      </c>
      <c r="H448" s="68">
        <v>11.4678899082569</v>
      </c>
      <c r="I448" s="71">
        <v>2.0574253223948199E-3</v>
      </c>
      <c r="J448" s="68">
        <v>3.9755351681957198</v>
      </c>
      <c r="K448" s="71">
        <v>3.6231884057971002E-3</v>
      </c>
      <c r="L448" s="68">
        <v>15.4434250764526</v>
      </c>
    </row>
    <row r="449" spans="1:12" x14ac:dyDescent="0.2">
      <c r="A449" s="72" t="s">
        <v>1208</v>
      </c>
      <c r="B449" s="66" t="s">
        <v>1209</v>
      </c>
      <c r="C449" s="67">
        <v>69</v>
      </c>
      <c r="D449" s="67" t="s">
        <v>334</v>
      </c>
      <c r="E449" s="71">
        <v>8.4541060476557406E-2</v>
      </c>
      <c r="F449" s="68">
        <v>5.5045871559632999</v>
      </c>
      <c r="G449" s="71">
        <v>0.24999999302387499</v>
      </c>
      <c r="H449" s="68">
        <v>21.712538226299699</v>
      </c>
      <c r="I449" s="71">
        <v>0</v>
      </c>
      <c r="J449" s="68">
        <v>0.45871559633027498</v>
      </c>
      <c r="K449" s="71">
        <v>3.6231884057971002E-3</v>
      </c>
      <c r="L449" s="68">
        <v>15.4434250764526</v>
      </c>
    </row>
    <row r="450" spans="1:12" x14ac:dyDescent="0.2">
      <c r="A450" s="72" t="s">
        <v>1210</v>
      </c>
      <c r="B450" s="66" t="s">
        <v>1211</v>
      </c>
      <c r="C450" s="67">
        <v>69</v>
      </c>
      <c r="D450" s="67" t="s">
        <v>334</v>
      </c>
      <c r="E450" s="71">
        <v>8.3333332968397594E-2</v>
      </c>
      <c r="F450" s="68">
        <v>5.1987767584097897</v>
      </c>
      <c r="G450" s="71">
        <v>0.24999999855135299</v>
      </c>
      <c r="H450" s="68">
        <v>23.088685015290501</v>
      </c>
      <c r="I450" s="71">
        <v>3.5383923568472201E-10</v>
      </c>
      <c r="J450" s="68">
        <v>0.76452599388379205</v>
      </c>
      <c r="K450" s="71">
        <v>0</v>
      </c>
      <c r="L450" s="68">
        <v>11.620795107033601</v>
      </c>
    </row>
    <row r="451" spans="1:12" x14ac:dyDescent="0.2">
      <c r="A451" s="72" t="s">
        <v>1212</v>
      </c>
      <c r="B451" s="66" t="s">
        <v>1213</v>
      </c>
      <c r="C451" s="67">
        <v>69</v>
      </c>
      <c r="D451" s="67" t="s">
        <v>334</v>
      </c>
      <c r="E451" s="71">
        <v>8.49063319920767E-2</v>
      </c>
      <c r="F451" s="68">
        <v>5.81039755351682</v>
      </c>
      <c r="G451" s="71">
        <v>0.24442446937899401</v>
      </c>
      <c r="H451" s="68">
        <v>16.055045871559599</v>
      </c>
      <c r="I451" s="71">
        <v>6.6713381914385601E-3</v>
      </c>
      <c r="J451" s="68">
        <v>10.397553516819601</v>
      </c>
      <c r="K451" s="71">
        <v>3.6231884057971002E-3</v>
      </c>
      <c r="L451" s="68">
        <v>15.4434250764526</v>
      </c>
    </row>
    <row r="452" spans="1:12" x14ac:dyDescent="0.2">
      <c r="A452" s="72" t="s">
        <v>1214</v>
      </c>
      <c r="B452" s="66" t="s">
        <v>1215</v>
      </c>
      <c r="C452" s="67">
        <v>69</v>
      </c>
      <c r="D452" s="67" t="s">
        <v>334</v>
      </c>
      <c r="E452" s="71">
        <v>9.0143712148274505E-2</v>
      </c>
      <c r="F452" s="68">
        <v>9.1743119266054993</v>
      </c>
      <c r="G452" s="71">
        <v>0.249999998610589</v>
      </c>
      <c r="H452" s="68">
        <v>23.394495412844002</v>
      </c>
      <c r="I452" s="71">
        <v>2.3151958052492799E-3</v>
      </c>
      <c r="J452" s="68">
        <v>4.7400611620795097</v>
      </c>
      <c r="K452" s="71">
        <v>1.8115942028985501E-2</v>
      </c>
      <c r="L452" s="68">
        <v>24.4648318042813</v>
      </c>
    </row>
    <row r="453" spans="1:12" x14ac:dyDescent="0.2">
      <c r="A453" s="72" t="s">
        <v>1216</v>
      </c>
      <c r="B453" s="66" t="s">
        <v>1217</v>
      </c>
      <c r="C453" s="67">
        <v>69</v>
      </c>
      <c r="D453" s="67" t="s">
        <v>334</v>
      </c>
      <c r="E453" s="71">
        <v>7.8830911717690202E-2</v>
      </c>
      <c r="F453" s="68">
        <v>4.1284403669724803</v>
      </c>
      <c r="G453" s="71">
        <v>0.228276121814905</v>
      </c>
      <c r="H453" s="68">
        <v>11.0091743119266</v>
      </c>
      <c r="I453" s="71">
        <v>9.7023652657190302E-4</v>
      </c>
      <c r="J453" s="68">
        <v>1.6819571865443399</v>
      </c>
      <c r="K453" s="71">
        <v>7.2463768115942099E-3</v>
      </c>
      <c r="L453" s="68">
        <v>17.125382262996901</v>
      </c>
    </row>
    <row r="454" spans="1:12" x14ac:dyDescent="0.2">
      <c r="A454" s="72" t="s">
        <v>1218</v>
      </c>
      <c r="B454" s="66" t="s">
        <v>1219</v>
      </c>
      <c r="C454" s="67">
        <v>69</v>
      </c>
      <c r="D454" s="67" t="s">
        <v>334</v>
      </c>
      <c r="E454" s="71">
        <v>8.4541062699002106E-2</v>
      </c>
      <c r="F454" s="68">
        <v>5.65749235474006</v>
      </c>
      <c r="G454" s="71">
        <v>0.24999999947824</v>
      </c>
      <c r="H454" s="68">
        <v>24.6177370030581</v>
      </c>
      <c r="I454" s="71">
        <v>2.1296959280559201E-10</v>
      </c>
      <c r="J454" s="68">
        <v>0.61162079510703404</v>
      </c>
      <c r="K454" s="71">
        <v>3.6231884057971002E-3</v>
      </c>
      <c r="L454" s="68">
        <v>15.4434250764526</v>
      </c>
    </row>
    <row r="455" spans="1:12" x14ac:dyDescent="0.2">
      <c r="A455" s="72" t="s">
        <v>1220</v>
      </c>
      <c r="B455" s="66" t="s">
        <v>1221</v>
      </c>
      <c r="C455" s="67">
        <v>69</v>
      </c>
      <c r="D455" s="67" t="s">
        <v>334</v>
      </c>
      <c r="E455" s="71">
        <v>0.12803960966265901</v>
      </c>
      <c r="F455" s="68">
        <v>35.474006116208002</v>
      </c>
      <c r="G455" s="71">
        <v>0.330427825430331</v>
      </c>
      <c r="H455" s="68">
        <v>78.287461773700301</v>
      </c>
      <c r="I455" s="71">
        <v>3.9198249934456399E-2</v>
      </c>
      <c r="J455" s="68">
        <v>53.516819571865398</v>
      </c>
      <c r="K455" s="71">
        <v>1.4492753623188401E-2</v>
      </c>
      <c r="L455" s="68">
        <v>22.0183486238532</v>
      </c>
    </row>
    <row r="456" spans="1:12" x14ac:dyDescent="0.2">
      <c r="A456" s="72" t="s">
        <v>1222</v>
      </c>
      <c r="B456" s="66" t="s">
        <v>1223</v>
      </c>
      <c r="C456" s="67">
        <v>69</v>
      </c>
      <c r="D456" s="67" t="s">
        <v>334</v>
      </c>
      <c r="E456" s="71">
        <v>0.14940088523599401</v>
      </c>
      <c r="F456" s="68">
        <v>45.259938837920501</v>
      </c>
      <c r="G456" s="71">
        <v>0.31403558240724999</v>
      </c>
      <c r="H456" s="68">
        <v>73.853211009174302</v>
      </c>
      <c r="I456" s="71">
        <v>0.123297508083339</v>
      </c>
      <c r="J456" s="68">
        <v>84.709480122324194</v>
      </c>
      <c r="K456" s="71">
        <v>1.0869565217391301E-2</v>
      </c>
      <c r="L456" s="68">
        <v>19.4189602446483</v>
      </c>
    </row>
    <row r="457" spans="1:12" x14ac:dyDescent="0.2">
      <c r="A457" s="72" t="s">
        <v>1224</v>
      </c>
      <c r="B457" s="66" t="s">
        <v>1225</v>
      </c>
      <c r="C457" s="67">
        <v>69</v>
      </c>
      <c r="D457" s="67" t="s">
        <v>334</v>
      </c>
      <c r="E457" s="71">
        <v>8.7543201117081207E-2</v>
      </c>
      <c r="F457" s="68">
        <v>7.4923547400611596</v>
      </c>
      <c r="G457" s="71">
        <v>0.225662477210404</v>
      </c>
      <c r="H457" s="68">
        <v>10.0917431192661</v>
      </c>
      <c r="I457" s="71">
        <v>1.16048073002602E-2</v>
      </c>
      <c r="J457" s="68">
        <v>17.889908256880702</v>
      </c>
      <c r="K457" s="71">
        <v>2.5362318840579701E-2</v>
      </c>
      <c r="L457" s="68">
        <v>27.9816513761468</v>
      </c>
    </row>
    <row r="458" spans="1:12" x14ac:dyDescent="0.2">
      <c r="A458" s="72" t="s">
        <v>1226</v>
      </c>
      <c r="B458" s="66" t="s">
        <v>1227</v>
      </c>
      <c r="C458" s="67">
        <v>69</v>
      </c>
      <c r="D458" s="67" t="s">
        <v>334</v>
      </c>
      <c r="E458" s="71">
        <v>9.9724543892162704E-2</v>
      </c>
      <c r="F458" s="68">
        <v>17.125382262996901</v>
      </c>
      <c r="G458" s="71">
        <v>0.25</v>
      </c>
      <c r="H458" s="68">
        <v>36.544342507645297</v>
      </c>
      <c r="I458" s="71">
        <v>2.07218240112571E-3</v>
      </c>
      <c r="J458" s="68">
        <v>4.1284403669724803</v>
      </c>
      <c r="K458" s="71">
        <v>4.7101449275362299E-2</v>
      </c>
      <c r="L458" s="68">
        <v>39.602446483180401</v>
      </c>
    </row>
    <row r="459" spans="1:12" x14ac:dyDescent="0.2">
      <c r="A459" s="72" t="s">
        <v>603</v>
      </c>
      <c r="B459" s="66" t="s">
        <v>1228</v>
      </c>
      <c r="C459" s="67">
        <v>69</v>
      </c>
      <c r="D459" s="67" t="s">
        <v>334</v>
      </c>
      <c r="E459" s="71">
        <v>0.10050613669964401</v>
      </c>
      <c r="F459" s="68">
        <v>18.195718654434302</v>
      </c>
      <c r="G459" s="71">
        <v>0.25</v>
      </c>
      <c r="H459" s="68">
        <v>36.544342507645297</v>
      </c>
      <c r="I459" s="71">
        <v>4.4169608235688097E-3</v>
      </c>
      <c r="J459" s="68">
        <v>7.3394495412843996</v>
      </c>
      <c r="K459" s="71">
        <v>4.7101449275362299E-2</v>
      </c>
      <c r="L459" s="68">
        <v>39.602446483180401</v>
      </c>
    </row>
    <row r="460" spans="1:12" x14ac:dyDescent="0.2">
      <c r="A460" s="72" t="s">
        <v>1229</v>
      </c>
      <c r="B460" s="66" t="s">
        <v>1230</v>
      </c>
      <c r="C460" s="67">
        <v>69</v>
      </c>
      <c r="D460" s="67" t="s">
        <v>334</v>
      </c>
      <c r="E460" s="71">
        <v>0.110266129202443</v>
      </c>
      <c r="F460" s="68">
        <v>25.840978593272201</v>
      </c>
      <c r="G460" s="71">
        <v>0.24077260378759699</v>
      </c>
      <c r="H460" s="68">
        <v>14.678899082568799</v>
      </c>
      <c r="I460" s="71">
        <v>6.1040276573356297E-2</v>
      </c>
      <c r="J460" s="68">
        <v>66.207951070336406</v>
      </c>
      <c r="K460" s="71">
        <v>2.8985507246376802E-2</v>
      </c>
      <c r="L460" s="68">
        <v>29.816513761467899</v>
      </c>
    </row>
    <row r="461" spans="1:12" x14ac:dyDescent="0.2">
      <c r="A461" s="72" t="s">
        <v>1231</v>
      </c>
      <c r="B461" s="66" t="s">
        <v>1232</v>
      </c>
      <c r="C461" s="67">
        <v>69</v>
      </c>
      <c r="D461" s="67" t="s">
        <v>334</v>
      </c>
      <c r="E461" s="71">
        <v>0.101186182967855</v>
      </c>
      <c r="F461" s="68">
        <v>18.501529051987799</v>
      </c>
      <c r="G461" s="71">
        <v>0.24999999916430701</v>
      </c>
      <c r="H461" s="68">
        <v>24.006116207951099</v>
      </c>
      <c r="I461" s="71">
        <v>2.4573042492880202E-2</v>
      </c>
      <c r="J461" s="68">
        <v>36.697247706421997</v>
      </c>
      <c r="K461" s="71">
        <v>2.8985507246376802E-2</v>
      </c>
      <c r="L461" s="68">
        <v>29.816513761467899</v>
      </c>
    </row>
    <row r="462" spans="1:12" x14ac:dyDescent="0.2">
      <c r="A462" s="72" t="s">
        <v>1233</v>
      </c>
      <c r="B462" s="66" t="s">
        <v>1234</v>
      </c>
      <c r="C462" s="67">
        <v>69</v>
      </c>
      <c r="D462" s="67" t="s">
        <v>334</v>
      </c>
      <c r="E462" s="71">
        <v>0.123968716780041</v>
      </c>
      <c r="F462" s="68">
        <v>33.6391437308869</v>
      </c>
      <c r="G462" s="71">
        <v>0.26158904805296201</v>
      </c>
      <c r="H462" s="68">
        <v>50.917431192660501</v>
      </c>
      <c r="I462" s="71">
        <v>5.9592464606001101E-2</v>
      </c>
      <c r="J462" s="68">
        <v>65.596330275229306</v>
      </c>
      <c r="K462" s="71">
        <v>5.0724637681159403E-2</v>
      </c>
      <c r="L462" s="68">
        <v>40.978593272171302</v>
      </c>
    </row>
    <row r="463" spans="1:12" x14ac:dyDescent="0.2">
      <c r="A463" s="72" t="s">
        <v>1235</v>
      </c>
      <c r="B463" s="66" t="s">
        <v>1236</v>
      </c>
      <c r="C463" s="67">
        <v>69</v>
      </c>
      <c r="D463" s="67" t="s">
        <v>334</v>
      </c>
      <c r="E463" s="71">
        <v>9.6908464373710396E-2</v>
      </c>
      <c r="F463" s="68">
        <v>14.9847094801223</v>
      </c>
      <c r="G463" s="71">
        <v>0.24804435067309699</v>
      </c>
      <c r="H463" s="68">
        <v>17.584097859327201</v>
      </c>
      <c r="I463" s="71">
        <v>1.00723467958599E-2</v>
      </c>
      <c r="J463" s="68">
        <v>14.220183486238501</v>
      </c>
      <c r="K463" s="71">
        <v>3.2608695652173898E-2</v>
      </c>
      <c r="L463" s="68">
        <v>31.651376146789001</v>
      </c>
    </row>
    <row r="464" spans="1:12" x14ac:dyDescent="0.2">
      <c r="A464" s="72" t="s">
        <v>1237</v>
      </c>
      <c r="B464" s="66" t="s">
        <v>1238</v>
      </c>
      <c r="C464" s="67">
        <v>69</v>
      </c>
      <c r="D464" s="67" t="s">
        <v>334</v>
      </c>
      <c r="E464" s="71">
        <v>0.12169705463187901</v>
      </c>
      <c r="F464" s="68">
        <v>32.721712538226299</v>
      </c>
      <c r="G464" s="71">
        <v>0.233957313452444</v>
      </c>
      <c r="H464" s="68">
        <v>12.3853211009174</v>
      </c>
      <c r="I464" s="71">
        <v>4.7800517109859698E-2</v>
      </c>
      <c r="J464" s="68">
        <v>58.715596330275197</v>
      </c>
      <c r="K464" s="71">
        <v>8.3333333333333301E-2</v>
      </c>
      <c r="L464" s="68">
        <v>53.211009174311897</v>
      </c>
    </row>
    <row r="465" spans="1:12" x14ac:dyDescent="0.2">
      <c r="A465" s="72" t="s">
        <v>1239</v>
      </c>
      <c r="B465" s="66" t="s">
        <v>1240</v>
      </c>
      <c r="C465" s="67">
        <v>69</v>
      </c>
      <c r="D465" s="67" t="s">
        <v>334</v>
      </c>
      <c r="E465" s="71">
        <v>0.115774644347633</v>
      </c>
      <c r="F465" s="68">
        <v>29.510703363914399</v>
      </c>
      <c r="G465" s="71">
        <v>0.32522190461862499</v>
      </c>
      <c r="H465" s="68">
        <v>76.605504587156005</v>
      </c>
      <c r="I465" s="71">
        <v>3.62897989490247E-4</v>
      </c>
      <c r="J465" s="68">
        <v>1.2232415902140701</v>
      </c>
      <c r="K465" s="71">
        <v>2.1739130434782601E-2</v>
      </c>
      <c r="L465" s="68">
        <v>26.146788990825701</v>
      </c>
    </row>
    <row r="466" spans="1:12" x14ac:dyDescent="0.2">
      <c r="A466" s="72" t="s">
        <v>1241</v>
      </c>
      <c r="B466" s="66" t="s">
        <v>1242</v>
      </c>
      <c r="C466" s="67">
        <v>69</v>
      </c>
      <c r="D466" s="67" t="s">
        <v>334</v>
      </c>
      <c r="E466" s="71">
        <v>0.12601678779399</v>
      </c>
      <c r="F466" s="68">
        <v>34.556574923547402</v>
      </c>
      <c r="G466" s="71">
        <v>0.25</v>
      </c>
      <c r="H466" s="68">
        <v>36.544342507645297</v>
      </c>
      <c r="I466" s="71">
        <v>9.1818479323998697E-2</v>
      </c>
      <c r="J466" s="68">
        <v>78.440366972477094</v>
      </c>
      <c r="K466" s="71">
        <v>3.6231884057971099E-2</v>
      </c>
      <c r="L466" s="68">
        <v>33.792048929663601</v>
      </c>
    </row>
    <row r="467" spans="1:12" x14ac:dyDescent="0.2">
      <c r="A467" s="72" t="s">
        <v>1243</v>
      </c>
      <c r="B467" s="66" t="s">
        <v>1244</v>
      </c>
      <c r="C467" s="67">
        <v>69</v>
      </c>
      <c r="D467" s="67" t="s">
        <v>334</v>
      </c>
      <c r="E467" s="71">
        <v>0.112185011600031</v>
      </c>
      <c r="F467" s="68">
        <v>27.370030581039799</v>
      </c>
      <c r="G467" s="71">
        <v>0.235888152974458</v>
      </c>
      <c r="H467" s="68">
        <v>12.8440366972477</v>
      </c>
      <c r="I467" s="71">
        <v>7.5304562985054196E-2</v>
      </c>
      <c r="J467" s="68">
        <v>72.935779816513801</v>
      </c>
      <c r="K467" s="71">
        <v>2.5362318840579701E-2</v>
      </c>
      <c r="L467" s="68">
        <v>27.9816513761468</v>
      </c>
    </row>
    <row r="468" spans="1:12" x14ac:dyDescent="0.2">
      <c r="A468" s="72" t="s">
        <v>1245</v>
      </c>
      <c r="B468" s="66" t="s">
        <v>1246</v>
      </c>
      <c r="C468" s="67">
        <v>69</v>
      </c>
      <c r="D468" s="67" t="s">
        <v>334</v>
      </c>
      <c r="E468" s="71">
        <v>0.10845998861273699</v>
      </c>
      <c r="F468" s="68">
        <v>23.853211009174299</v>
      </c>
      <c r="G468" s="71">
        <v>0.25</v>
      </c>
      <c r="H468" s="68">
        <v>36.544342507645297</v>
      </c>
      <c r="I468" s="71">
        <v>3.1901704968647297E-2</v>
      </c>
      <c r="J468" s="68">
        <v>44.954128440367001</v>
      </c>
      <c r="K468" s="71">
        <v>4.3478260869565299E-2</v>
      </c>
      <c r="L468" s="68">
        <v>37.155963302752298</v>
      </c>
    </row>
    <row r="469" spans="1:12" x14ac:dyDescent="0.2">
      <c r="A469" s="72" t="s">
        <v>1247</v>
      </c>
      <c r="B469" s="66" t="s">
        <v>1248</v>
      </c>
      <c r="C469" s="67">
        <v>69</v>
      </c>
      <c r="D469" s="67" t="s">
        <v>334</v>
      </c>
      <c r="E469" s="71">
        <v>0.100314064416473</v>
      </c>
      <c r="F469" s="68">
        <v>17.889908256880702</v>
      </c>
      <c r="G469" s="71">
        <v>0.25</v>
      </c>
      <c r="H469" s="68">
        <v>36.544342507645297</v>
      </c>
      <c r="I469" s="71">
        <v>1.47103091914479E-2</v>
      </c>
      <c r="J469" s="68">
        <v>24.006116207951099</v>
      </c>
      <c r="K469" s="71">
        <v>3.6231884057971099E-2</v>
      </c>
      <c r="L469" s="68">
        <v>33.792048929663601</v>
      </c>
    </row>
    <row r="470" spans="1:12" x14ac:dyDescent="0.2">
      <c r="A470" s="72" t="s">
        <v>1249</v>
      </c>
      <c r="B470" s="66" t="s">
        <v>1250</v>
      </c>
      <c r="C470" s="67">
        <v>69</v>
      </c>
      <c r="D470" s="67" t="s">
        <v>334</v>
      </c>
      <c r="E470" s="71">
        <v>0.108152666909466</v>
      </c>
      <c r="F470" s="68">
        <v>23.547400611620802</v>
      </c>
      <c r="G470" s="71">
        <v>0.24999999751386801</v>
      </c>
      <c r="H470" s="68">
        <v>22.629969418960201</v>
      </c>
      <c r="I470" s="71">
        <v>1.2863800315979701E-2</v>
      </c>
      <c r="J470" s="68">
        <v>20.489296636085601</v>
      </c>
      <c r="K470" s="71">
        <v>6.15942028985507E-2</v>
      </c>
      <c r="L470" s="68">
        <v>45.565749235474001</v>
      </c>
    </row>
    <row r="471" spans="1:12" x14ac:dyDescent="0.2">
      <c r="A471" s="72" t="s">
        <v>1251</v>
      </c>
      <c r="B471" s="66" t="s">
        <v>1252</v>
      </c>
      <c r="C471" s="67">
        <v>69</v>
      </c>
      <c r="D471" s="67" t="s">
        <v>334</v>
      </c>
      <c r="E471" s="71">
        <v>0.110492096607111</v>
      </c>
      <c r="F471" s="68">
        <v>26.146788990825701</v>
      </c>
      <c r="G471" s="71">
        <v>0.227885412714735</v>
      </c>
      <c r="H471" s="68">
        <v>10.8562691131498</v>
      </c>
      <c r="I471" s="71">
        <v>3.8373485802250203E-2</v>
      </c>
      <c r="J471" s="68">
        <v>52.446483180428103</v>
      </c>
      <c r="K471" s="71">
        <v>6.5217391304347797E-2</v>
      </c>
      <c r="L471" s="68">
        <v>47.247706422018297</v>
      </c>
    </row>
    <row r="472" spans="1:12" x14ac:dyDescent="0.2">
      <c r="A472" s="72" t="s">
        <v>1253</v>
      </c>
      <c r="B472" s="66" t="s">
        <v>1254</v>
      </c>
      <c r="C472" s="67">
        <v>69</v>
      </c>
      <c r="D472" s="67" t="s">
        <v>334</v>
      </c>
      <c r="E472" s="71">
        <v>0.19479970436673</v>
      </c>
      <c r="F472" s="68">
        <v>59.327217125382298</v>
      </c>
      <c r="G472" s="71">
        <v>0.45949029844330103</v>
      </c>
      <c r="H472" s="68">
        <v>92.354740061162104</v>
      </c>
      <c r="I472" s="71">
        <v>1.7204088597879801E-3</v>
      </c>
      <c r="J472" s="68">
        <v>3.05810397553517</v>
      </c>
      <c r="K472" s="71">
        <v>0.123188405797101</v>
      </c>
      <c r="L472" s="68">
        <v>59.327217125382298</v>
      </c>
    </row>
    <row r="473" spans="1:12" x14ac:dyDescent="0.2">
      <c r="A473" s="72" t="s">
        <v>1255</v>
      </c>
      <c r="B473" s="66" t="s">
        <v>1256</v>
      </c>
      <c r="C473" s="67">
        <v>69</v>
      </c>
      <c r="D473" s="67" t="s">
        <v>334</v>
      </c>
      <c r="E473" s="71">
        <v>0.128040561106124</v>
      </c>
      <c r="F473" s="68">
        <v>35.626911314984703</v>
      </c>
      <c r="G473" s="71">
        <v>0.26502536635359197</v>
      </c>
      <c r="H473" s="68">
        <v>52.293577981651403</v>
      </c>
      <c r="I473" s="71">
        <v>7.5618056095214395E-2</v>
      </c>
      <c r="J473" s="68">
        <v>73.394495412843995</v>
      </c>
      <c r="K473" s="71">
        <v>4.3478260869565299E-2</v>
      </c>
      <c r="L473" s="68">
        <v>37.155963302752298</v>
      </c>
    </row>
    <row r="474" spans="1:12" x14ac:dyDescent="0.2">
      <c r="A474" s="72" t="s">
        <v>1257</v>
      </c>
      <c r="B474" s="66" t="s">
        <v>1258</v>
      </c>
      <c r="C474" s="67">
        <v>69</v>
      </c>
      <c r="D474" s="67" t="s">
        <v>334</v>
      </c>
      <c r="E474" s="71">
        <v>0.204548674091594</v>
      </c>
      <c r="F474" s="68">
        <v>61.620795107033601</v>
      </c>
      <c r="G474" s="71">
        <v>0.50021924004994001</v>
      </c>
      <c r="H474" s="68">
        <v>94.6483180428135</v>
      </c>
      <c r="I474" s="71">
        <v>6.2702144543683794E-2</v>
      </c>
      <c r="J474" s="68">
        <v>67.431192660550494</v>
      </c>
      <c r="K474" s="71">
        <v>5.0724637681159403E-2</v>
      </c>
      <c r="L474" s="68">
        <v>40.978593272171302</v>
      </c>
    </row>
    <row r="475" spans="1:12" x14ac:dyDescent="0.2">
      <c r="A475" s="72" t="s">
        <v>1259</v>
      </c>
      <c r="B475" s="66" t="s">
        <v>1260</v>
      </c>
      <c r="C475" s="67">
        <v>69</v>
      </c>
      <c r="D475" s="67" t="s">
        <v>334</v>
      </c>
      <c r="E475" s="71">
        <v>0.120944550220017</v>
      </c>
      <c r="F475" s="68">
        <v>32.110091743119298</v>
      </c>
      <c r="G475" s="71">
        <v>0.309669050160294</v>
      </c>
      <c r="H475" s="68">
        <v>72.3241590214067</v>
      </c>
      <c r="I475" s="71">
        <v>9.6863396301904697E-3</v>
      </c>
      <c r="J475" s="68">
        <v>13.914373088685</v>
      </c>
      <c r="K475" s="71">
        <v>4.3478260869565299E-2</v>
      </c>
      <c r="L475" s="68">
        <v>37.155963302752298</v>
      </c>
    </row>
    <row r="476" spans="1:12" x14ac:dyDescent="0.2">
      <c r="A476" s="72" t="s">
        <v>1261</v>
      </c>
      <c r="B476" s="66" t="s">
        <v>1262</v>
      </c>
      <c r="C476" s="67">
        <v>69</v>
      </c>
      <c r="D476" s="67" t="s">
        <v>334</v>
      </c>
      <c r="E476" s="71">
        <v>0.15833138391051699</v>
      </c>
      <c r="F476" s="68">
        <v>49.6941896024465</v>
      </c>
      <c r="G476" s="71">
        <v>0.25874759040173101</v>
      </c>
      <c r="H476" s="68">
        <v>46.788990825688103</v>
      </c>
      <c r="I476" s="71">
        <v>0.14015960480808101</v>
      </c>
      <c r="J476" s="68">
        <v>87.155963302752298</v>
      </c>
      <c r="K476" s="71">
        <v>7.6086956521739094E-2</v>
      </c>
      <c r="L476" s="68">
        <v>51.987767584097902</v>
      </c>
    </row>
    <row r="477" spans="1:12" x14ac:dyDescent="0.2">
      <c r="A477" s="72" t="s">
        <v>1263</v>
      </c>
      <c r="B477" s="66" t="s">
        <v>1264</v>
      </c>
      <c r="C477" s="67">
        <v>69</v>
      </c>
      <c r="D477" s="67" t="s">
        <v>334</v>
      </c>
      <c r="E477" s="71">
        <v>0.11006410212324499</v>
      </c>
      <c r="F477" s="68">
        <v>25.688073394495401</v>
      </c>
      <c r="G477" s="71">
        <v>0.23614396190923301</v>
      </c>
      <c r="H477" s="68">
        <v>12.9969418960245</v>
      </c>
      <c r="I477" s="71">
        <v>5.7816460402531598E-2</v>
      </c>
      <c r="J477" s="68">
        <v>64.678899082568805</v>
      </c>
      <c r="K477" s="71">
        <v>3.6231884057971099E-2</v>
      </c>
      <c r="L477" s="68">
        <v>33.792048929663601</v>
      </c>
    </row>
    <row r="478" spans="1:12" x14ac:dyDescent="0.2">
      <c r="A478" s="72" t="s">
        <v>1265</v>
      </c>
      <c r="B478" s="66" t="s">
        <v>1266</v>
      </c>
      <c r="C478" s="67">
        <v>69</v>
      </c>
      <c r="D478" s="67" t="s">
        <v>334</v>
      </c>
      <c r="E478" s="71">
        <v>0.114600922985857</v>
      </c>
      <c r="F478" s="68">
        <v>28.440366972477101</v>
      </c>
      <c r="G478" s="71">
        <v>0.191151702243708</v>
      </c>
      <c r="H478" s="68">
        <v>5.65749235474006</v>
      </c>
      <c r="I478" s="71">
        <v>8.0187298597921994E-2</v>
      </c>
      <c r="J478" s="68">
        <v>75.688073394495405</v>
      </c>
      <c r="K478" s="71">
        <v>7.2463768115942004E-2</v>
      </c>
      <c r="L478" s="68">
        <v>51.070336391437301</v>
      </c>
    </row>
    <row r="479" spans="1:12" x14ac:dyDescent="0.2">
      <c r="A479" s="72" t="s">
        <v>1267</v>
      </c>
      <c r="B479" s="66" t="s">
        <v>1268</v>
      </c>
      <c r="C479" s="67">
        <v>69</v>
      </c>
      <c r="D479" s="67" t="s">
        <v>334</v>
      </c>
      <c r="E479" s="71">
        <v>0.12855868624765099</v>
      </c>
      <c r="F479" s="68">
        <v>35.779816513761503</v>
      </c>
      <c r="G479" s="71">
        <v>0.31600345332126001</v>
      </c>
      <c r="H479" s="68">
        <v>74.464831804281303</v>
      </c>
      <c r="I479" s="71">
        <v>3.7063909769519399E-2</v>
      </c>
      <c r="J479" s="68">
        <v>50.917431192660501</v>
      </c>
      <c r="K479" s="71">
        <v>3.2608695652173898E-2</v>
      </c>
      <c r="L479" s="68">
        <v>31.651376146789001</v>
      </c>
    </row>
    <row r="480" spans="1:12" x14ac:dyDescent="0.2">
      <c r="A480" s="72" t="s">
        <v>1269</v>
      </c>
      <c r="B480" s="66" t="s">
        <v>1270</v>
      </c>
      <c r="C480" s="67">
        <v>69</v>
      </c>
      <c r="D480" s="67" t="s">
        <v>334</v>
      </c>
      <c r="E480" s="71">
        <v>0.14316556521187301</v>
      </c>
      <c r="F480" s="68">
        <v>43.272171253822599</v>
      </c>
      <c r="G480" s="71">
        <v>0.34033563600470501</v>
      </c>
      <c r="H480" s="68">
        <v>79.969418960244695</v>
      </c>
      <c r="I480" s="71">
        <v>1.66972915149722E-2</v>
      </c>
      <c r="J480" s="68">
        <v>26.146788990825701</v>
      </c>
      <c r="K480" s="71">
        <v>7.2463768115942004E-2</v>
      </c>
      <c r="L480" s="68">
        <v>51.070336391437301</v>
      </c>
    </row>
    <row r="481" spans="1:12" x14ac:dyDescent="0.2">
      <c r="A481" s="72" t="s">
        <v>1271</v>
      </c>
      <c r="B481" s="66" t="s">
        <v>1272</v>
      </c>
      <c r="C481" s="67">
        <v>69</v>
      </c>
      <c r="D481" s="67" t="s">
        <v>334</v>
      </c>
      <c r="E481" s="71">
        <v>6.6249371454635206E-2</v>
      </c>
      <c r="F481" s="68">
        <v>2.75229357798165</v>
      </c>
      <c r="G481" s="71">
        <v>0.14083447701865101</v>
      </c>
      <c r="H481" s="68">
        <v>3.21100917431193</v>
      </c>
      <c r="I481" s="71">
        <v>1.08121880698925E-2</v>
      </c>
      <c r="J481" s="68">
        <v>15.749235474006101</v>
      </c>
      <c r="K481" s="71">
        <v>4.7101449275362299E-2</v>
      </c>
      <c r="L481" s="68">
        <v>39.602446483180401</v>
      </c>
    </row>
    <row r="482" spans="1:12" x14ac:dyDescent="0.2">
      <c r="A482" s="72" t="s">
        <v>1273</v>
      </c>
      <c r="B482" s="66" t="s">
        <v>1274</v>
      </c>
      <c r="C482" s="67">
        <v>69</v>
      </c>
      <c r="D482" s="67" t="s">
        <v>334</v>
      </c>
      <c r="E482" s="71">
        <v>0.16571561040346</v>
      </c>
      <c r="F482" s="68">
        <v>51.681957186544302</v>
      </c>
      <c r="G482" s="71">
        <v>0.37539181183571302</v>
      </c>
      <c r="H482" s="68">
        <v>86.085626911315003</v>
      </c>
      <c r="I482" s="71">
        <v>4.9291251258723801E-2</v>
      </c>
      <c r="J482" s="68">
        <v>59.480122324158998</v>
      </c>
      <c r="K482" s="71">
        <v>7.2463768115942004E-2</v>
      </c>
      <c r="L482" s="68">
        <v>51.070336391437301</v>
      </c>
    </row>
    <row r="483" spans="1:12" x14ac:dyDescent="0.2">
      <c r="A483" s="72" t="s">
        <v>1275</v>
      </c>
      <c r="B483" s="66" t="s">
        <v>1276</v>
      </c>
      <c r="C483" s="67">
        <v>69</v>
      </c>
      <c r="D483" s="67" t="s">
        <v>334</v>
      </c>
      <c r="E483" s="71">
        <v>0.24279908476819401</v>
      </c>
      <c r="F483" s="68">
        <v>70.030581039755305</v>
      </c>
      <c r="G483" s="71">
        <v>0.36482586346755902</v>
      </c>
      <c r="H483" s="68">
        <v>85.015290519877695</v>
      </c>
      <c r="I483" s="71">
        <v>0.15415110098195101</v>
      </c>
      <c r="J483" s="68">
        <v>88.6850152905199</v>
      </c>
      <c r="K483" s="71">
        <v>0.20942028985507199</v>
      </c>
      <c r="L483" s="68">
        <v>65.749235474006099</v>
      </c>
    </row>
    <row r="484" spans="1:12" x14ac:dyDescent="0.2">
      <c r="A484" s="72" t="s">
        <v>1277</v>
      </c>
      <c r="B484" s="66" t="s">
        <v>1278</v>
      </c>
      <c r="C484" s="67">
        <v>69</v>
      </c>
      <c r="D484" s="67" t="s">
        <v>334</v>
      </c>
      <c r="E484" s="71">
        <v>8.3521414237067507E-2</v>
      </c>
      <c r="F484" s="68">
        <v>5.3516819571865399</v>
      </c>
      <c r="G484" s="71">
        <v>0.16769897269706799</v>
      </c>
      <c r="H484" s="68">
        <v>4.1284403669724803</v>
      </c>
      <c r="I484" s="71">
        <v>2.1271067115583901E-2</v>
      </c>
      <c r="J484" s="68">
        <v>31.804281345565698</v>
      </c>
      <c r="K484" s="71">
        <v>6.15942028985507E-2</v>
      </c>
      <c r="L484" s="68">
        <v>45.565749235474001</v>
      </c>
    </row>
    <row r="485" spans="1:12" x14ac:dyDescent="0.2">
      <c r="A485" s="72" t="s">
        <v>1279</v>
      </c>
      <c r="B485" s="66" t="s">
        <v>1280</v>
      </c>
      <c r="C485" s="67">
        <v>69</v>
      </c>
      <c r="D485" s="67" t="s">
        <v>334</v>
      </c>
      <c r="E485" s="71">
        <v>0.10900359568635801</v>
      </c>
      <c r="F485" s="68">
        <v>24.6177370030581</v>
      </c>
      <c r="G485" s="71">
        <v>0.268805476154656</v>
      </c>
      <c r="H485" s="68">
        <v>55.198776758409799</v>
      </c>
      <c r="I485" s="71">
        <v>1.1103861629054201E-2</v>
      </c>
      <c r="J485" s="68">
        <v>16.3608562691131</v>
      </c>
      <c r="K485" s="71">
        <v>4.7101449275362299E-2</v>
      </c>
      <c r="L485" s="68">
        <v>39.602446483180401</v>
      </c>
    </row>
    <row r="486" spans="1:12" x14ac:dyDescent="0.2">
      <c r="A486" s="72" t="s">
        <v>1281</v>
      </c>
      <c r="B486" s="66" t="s">
        <v>1282</v>
      </c>
      <c r="C486" s="67">
        <v>69</v>
      </c>
      <c r="D486" s="67" t="s">
        <v>334</v>
      </c>
      <c r="E486" s="71">
        <v>0.130897385609896</v>
      </c>
      <c r="F486" s="68">
        <v>36.697247706421997</v>
      </c>
      <c r="G486" s="71">
        <v>0.25</v>
      </c>
      <c r="H486" s="68">
        <v>36.544342507645297</v>
      </c>
      <c r="I486" s="71">
        <v>7.7474765525341702E-2</v>
      </c>
      <c r="J486" s="68">
        <v>74.311926605504595</v>
      </c>
      <c r="K486" s="71">
        <v>6.5217391304347797E-2</v>
      </c>
      <c r="L486" s="68">
        <v>47.247706422018297</v>
      </c>
    </row>
    <row r="487" spans="1:12" x14ac:dyDescent="0.2">
      <c r="A487" s="72" t="s">
        <v>1283</v>
      </c>
      <c r="B487" s="66" t="s">
        <v>1284</v>
      </c>
      <c r="C487" s="67">
        <v>69</v>
      </c>
      <c r="D487" s="67" t="s">
        <v>334</v>
      </c>
      <c r="E487" s="71">
        <v>0.21743202878984699</v>
      </c>
      <c r="F487" s="68">
        <v>64.984709480122305</v>
      </c>
      <c r="G487" s="71">
        <v>0.51068922199419098</v>
      </c>
      <c r="H487" s="68">
        <v>95.565749235474001</v>
      </c>
      <c r="I487" s="71">
        <v>7.2766284665206293E-2</v>
      </c>
      <c r="J487" s="68">
        <v>71.712538226299699</v>
      </c>
      <c r="K487" s="71">
        <v>6.88405797101449E-2</v>
      </c>
      <c r="L487" s="68">
        <v>48.929663608562699</v>
      </c>
    </row>
    <row r="488" spans="1:12" x14ac:dyDescent="0.2">
      <c r="A488" s="72" t="s">
        <v>1285</v>
      </c>
      <c r="B488" s="66" t="s">
        <v>1286</v>
      </c>
      <c r="C488" s="67">
        <v>69</v>
      </c>
      <c r="D488" s="67" t="s">
        <v>334</v>
      </c>
      <c r="E488" s="71">
        <v>0.151205798074871</v>
      </c>
      <c r="F488" s="68">
        <v>46.024464831804302</v>
      </c>
      <c r="G488" s="71">
        <v>0.34238082539173798</v>
      </c>
      <c r="H488" s="68">
        <v>80.886850152905197</v>
      </c>
      <c r="I488" s="71">
        <v>3.8772800716931899E-2</v>
      </c>
      <c r="J488" s="68">
        <v>53.058103975535197</v>
      </c>
      <c r="K488" s="71">
        <v>7.2463768115942004E-2</v>
      </c>
      <c r="L488" s="68">
        <v>51.070336391437301</v>
      </c>
    </row>
    <row r="489" spans="1:12" x14ac:dyDescent="0.2">
      <c r="A489" s="72" t="s">
        <v>1287</v>
      </c>
      <c r="B489" s="66" t="s">
        <v>1288</v>
      </c>
      <c r="C489" s="67">
        <v>69</v>
      </c>
      <c r="D489" s="67" t="s">
        <v>334</v>
      </c>
      <c r="E489" s="71">
        <v>0.16338604043568999</v>
      </c>
      <c r="F489" s="68">
        <v>50.764525993883801</v>
      </c>
      <c r="G489" s="71">
        <v>0.357867121645988</v>
      </c>
      <c r="H489" s="68">
        <v>84.097859327217094</v>
      </c>
      <c r="I489" s="71">
        <v>7.0696796762529601E-2</v>
      </c>
      <c r="J489" s="68">
        <v>69.877675840978597</v>
      </c>
      <c r="K489" s="71">
        <v>6.15942028985507E-2</v>
      </c>
      <c r="L489" s="68">
        <v>45.565749235474001</v>
      </c>
    </row>
    <row r="490" spans="1:12" x14ac:dyDescent="0.2">
      <c r="A490" s="72" t="s">
        <v>1289</v>
      </c>
      <c r="B490" s="66" t="s">
        <v>1290</v>
      </c>
      <c r="C490" s="67">
        <v>69</v>
      </c>
      <c r="D490" s="67" t="s">
        <v>334</v>
      </c>
      <c r="E490" s="71">
        <v>0.109467734611169</v>
      </c>
      <c r="F490" s="68">
        <v>25.3822629969419</v>
      </c>
      <c r="G490" s="71">
        <v>0.26128328569279402</v>
      </c>
      <c r="H490" s="68">
        <v>50.4587155963303</v>
      </c>
      <c r="I490" s="71">
        <v>3.4511222488537899E-2</v>
      </c>
      <c r="J490" s="68">
        <v>48.012232415902098</v>
      </c>
      <c r="K490" s="71">
        <v>3.2608695652173898E-2</v>
      </c>
      <c r="L490" s="68">
        <v>31.651376146789001</v>
      </c>
    </row>
    <row r="491" spans="1:12" x14ac:dyDescent="0.2">
      <c r="A491" s="72" t="s">
        <v>1291</v>
      </c>
      <c r="B491" s="66" t="s">
        <v>1292</v>
      </c>
      <c r="C491" s="67">
        <v>69</v>
      </c>
      <c r="D491" s="67" t="s">
        <v>334</v>
      </c>
      <c r="E491" s="71">
        <v>0.17547257254010001</v>
      </c>
      <c r="F491" s="68">
        <v>54.740061162079499</v>
      </c>
      <c r="G491" s="71">
        <v>0.38328242853725503</v>
      </c>
      <c r="H491" s="68">
        <v>86.850152905198797</v>
      </c>
      <c r="I491" s="71">
        <v>4.1686013720727E-2</v>
      </c>
      <c r="J491" s="68">
        <v>55.5045871559633</v>
      </c>
      <c r="K491" s="71">
        <v>0.101449275362319</v>
      </c>
      <c r="L491" s="68">
        <v>56.116207951070301</v>
      </c>
    </row>
    <row r="492" spans="1:12" x14ac:dyDescent="0.2">
      <c r="A492" s="72" t="s">
        <v>1293</v>
      </c>
      <c r="B492" s="66" t="s">
        <v>1294</v>
      </c>
      <c r="C492" s="67">
        <v>69</v>
      </c>
      <c r="D492" s="67" t="s">
        <v>334</v>
      </c>
      <c r="E492" s="71">
        <v>0.13755883216459799</v>
      </c>
      <c r="F492" s="68">
        <v>40.825688073394502</v>
      </c>
      <c r="G492" s="71">
        <v>0.276327666498771</v>
      </c>
      <c r="H492" s="68">
        <v>59.633027522935798</v>
      </c>
      <c r="I492" s="71">
        <v>7.8377815502268605E-2</v>
      </c>
      <c r="J492" s="68">
        <v>74.617737003058096</v>
      </c>
      <c r="K492" s="71">
        <v>5.7971014492753603E-2</v>
      </c>
      <c r="L492" s="68">
        <v>44.1896024464832</v>
      </c>
    </row>
    <row r="493" spans="1:12" x14ac:dyDescent="0.2">
      <c r="A493" s="72" t="s">
        <v>1295</v>
      </c>
      <c r="B493" s="66" t="s">
        <v>1296</v>
      </c>
      <c r="C493" s="67">
        <v>69</v>
      </c>
      <c r="D493" s="67" t="s">
        <v>334</v>
      </c>
      <c r="E493" s="71">
        <v>0.117373830822619</v>
      </c>
      <c r="F493" s="68">
        <v>30.4281345565749</v>
      </c>
      <c r="G493" s="71">
        <v>0.28362414216598802</v>
      </c>
      <c r="H493" s="68">
        <v>62.538226299694202</v>
      </c>
      <c r="I493" s="71">
        <v>3.5888654649694998E-2</v>
      </c>
      <c r="J493" s="68">
        <v>50</v>
      </c>
      <c r="K493" s="71">
        <v>3.2608695652173898E-2</v>
      </c>
      <c r="L493" s="68">
        <v>31.651376146789001</v>
      </c>
    </row>
    <row r="494" spans="1:12" x14ac:dyDescent="0.2">
      <c r="A494" s="72" t="s">
        <v>1297</v>
      </c>
      <c r="B494" s="66" t="s">
        <v>1298</v>
      </c>
      <c r="C494" s="67">
        <v>69</v>
      </c>
      <c r="D494" s="67" t="s">
        <v>334</v>
      </c>
      <c r="E494" s="71">
        <v>0.25953092087158203</v>
      </c>
      <c r="F494" s="68">
        <v>74.464831804281303</v>
      </c>
      <c r="G494" s="71">
        <v>0.39880676114067698</v>
      </c>
      <c r="H494" s="68">
        <v>87.614678899082605</v>
      </c>
      <c r="I494" s="71">
        <v>0.32543817538711201</v>
      </c>
      <c r="J494" s="68">
        <v>95.107033639143694</v>
      </c>
      <c r="K494" s="71">
        <v>5.4347826086956499E-2</v>
      </c>
      <c r="L494" s="68">
        <v>42.507645259938798</v>
      </c>
    </row>
    <row r="495" spans="1:12" x14ac:dyDescent="0.2">
      <c r="A495" s="72" t="s">
        <v>1299</v>
      </c>
      <c r="B495" s="66" t="s">
        <v>1300</v>
      </c>
      <c r="C495" s="67">
        <v>69</v>
      </c>
      <c r="D495" s="67" t="s">
        <v>334</v>
      </c>
      <c r="E495" s="71">
        <v>0.168825440280086</v>
      </c>
      <c r="F495" s="68">
        <v>52.446483180428103</v>
      </c>
      <c r="G495" s="71">
        <v>0.30921762033550698</v>
      </c>
      <c r="H495" s="68">
        <v>71.865443425076407</v>
      </c>
      <c r="I495" s="71">
        <v>0.124794932388809</v>
      </c>
      <c r="J495" s="68">
        <v>84.862385321100902</v>
      </c>
      <c r="K495" s="71">
        <v>7.2463768115942004E-2</v>
      </c>
      <c r="L495" s="68">
        <v>51.070336391437301</v>
      </c>
    </row>
    <row r="496" spans="1:12" x14ac:dyDescent="0.2">
      <c r="A496" s="72" t="s">
        <v>1301</v>
      </c>
      <c r="B496" s="66" t="s">
        <v>1302</v>
      </c>
      <c r="C496" s="67">
        <v>69</v>
      </c>
      <c r="D496" s="67" t="s">
        <v>334</v>
      </c>
      <c r="E496" s="71">
        <v>0.171486481232519</v>
      </c>
      <c r="F496" s="68">
        <v>53.516819571865398</v>
      </c>
      <c r="G496" s="71">
        <v>0.29772763427521898</v>
      </c>
      <c r="H496" s="68">
        <v>68.195718654434202</v>
      </c>
      <c r="I496" s="71">
        <v>0.108036157248425</v>
      </c>
      <c r="J496" s="68">
        <v>80.886850152905197</v>
      </c>
      <c r="K496" s="71">
        <v>0.108695652173913</v>
      </c>
      <c r="L496" s="68">
        <v>57.339449541284402</v>
      </c>
    </row>
    <row r="497" spans="1:12" x14ac:dyDescent="0.2">
      <c r="A497" s="72" t="s">
        <v>1303</v>
      </c>
      <c r="B497" s="66" t="s">
        <v>1304</v>
      </c>
      <c r="C497" s="67">
        <v>69</v>
      </c>
      <c r="D497" s="67" t="s">
        <v>334</v>
      </c>
      <c r="E497" s="71">
        <v>0.25831885152490303</v>
      </c>
      <c r="F497" s="68">
        <v>74.006116207951095</v>
      </c>
      <c r="G497" s="71">
        <v>0.29662758159320102</v>
      </c>
      <c r="H497" s="68">
        <v>67.584097859327201</v>
      </c>
      <c r="I497" s="71">
        <v>0.39137245124237702</v>
      </c>
      <c r="J497" s="68">
        <v>97.553516819571897</v>
      </c>
      <c r="K497" s="71">
        <v>8.6956521739130405E-2</v>
      </c>
      <c r="L497" s="68">
        <v>54.281345565749199</v>
      </c>
    </row>
    <row r="498" spans="1:12" x14ac:dyDescent="0.2">
      <c r="A498" s="72" t="s">
        <v>1305</v>
      </c>
      <c r="B498" s="66" t="s">
        <v>1306</v>
      </c>
      <c r="C498" s="67">
        <v>69</v>
      </c>
      <c r="D498" s="67" t="s">
        <v>334</v>
      </c>
      <c r="E498" s="71">
        <v>0.198538278453778</v>
      </c>
      <c r="F498" s="68">
        <v>60.8562691131498</v>
      </c>
      <c r="G498" s="71">
        <v>0.31722926976203603</v>
      </c>
      <c r="H498" s="68">
        <v>74.770642201834903</v>
      </c>
      <c r="I498" s="71">
        <v>0.245776869947124</v>
      </c>
      <c r="J498" s="68">
        <v>93.272171253822606</v>
      </c>
      <c r="K498" s="71">
        <v>3.2608695652173898E-2</v>
      </c>
      <c r="L498" s="68">
        <v>31.651376146789001</v>
      </c>
    </row>
    <row r="499" spans="1:12" x14ac:dyDescent="0.2">
      <c r="A499" s="72" t="s">
        <v>1307</v>
      </c>
      <c r="B499" s="66" t="s">
        <v>1308</v>
      </c>
      <c r="C499" s="67">
        <v>69</v>
      </c>
      <c r="D499" s="67" t="s">
        <v>334</v>
      </c>
      <c r="E499" s="71">
        <v>0.41919453207346702</v>
      </c>
      <c r="F499" s="68">
        <v>97.247706422018396</v>
      </c>
      <c r="G499" s="71">
        <v>0.413380697669675</v>
      </c>
      <c r="H499" s="68">
        <v>89.143730886850193</v>
      </c>
      <c r="I499" s="71">
        <v>0.66666666666666696</v>
      </c>
      <c r="J499" s="68">
        <v>99.6941896024465</v>
      </c>
      <c r="K499" s="71">
        <v>0.17753623188405801</v>
      </c>
      <c r="L499" s="68">
        <v>63.914373088684997</v>
      </c>
    </row>
    <row r="500" spans="1:12" x14ac:dyDescent="0.2">
      <c r="A500" s="72" t="s">
        <v>1309</v>
      </c>
      <c r="B500" s="66" t="s">
        <v>1310</v>
      </c>
      <c r="C500" s="67">
        <v>69</v>
      </c>
      <c r="D500" s="67" t="s">
        <v>334</v>
      </c>
      <c r="E500" s="71">
        <v>9.0819805696384398E-2</v>
      </c>
      <c r="F500" s="68">
        <v>9.6330275229357802</v>
      </c>
      <c r="G500" s="71">
        <v>0.259373125848682</v>
      </c>
      <c r="H500" s="68">
        <v>47.553516819571897</v>
      </c>
      <c r="I500" s="71">
        <v>1.3086291240470799E-2</v>
      </c>
      <c r="J500" s="68">
        <v>21.406727828746199</v>
      </c>
      <c r="K500" s="71">
        <v>0</v>
      </c>
      <c r="L500" s="68">
        <v>11.620795107033601</v>
      </c>
    </row>
    <row r="501" spans="1:12" x14ac:dyDescent="0.2">
      <c r="A501" s="72" t="s">
        <v>1311</v>
      </c>
      <c r="B501" s="66" t="s">
        <v>1312</v>
      </c>
      <c r="C501" s="67">
        <v>69</v>
      </c>
      <c r="D501" s="67" t="s">
        <v>334</v>
      </c>
      <c r="E501" s="71">
        <v>8.0464876479346303E-2</v>
      </c>
      <c r="F501" s="68">
        <v>4.5871559633027497</v>
      </c>
      <c r="G501" s="71">
        <v>0.23952961636137099</v>
      </c>
      <c r="H501" s="68">
        <v>13.914373088685</v>
      </c>
      <c r="I501" s="71">
        <v>1.86501307666801E-3</v>
      </c>
      <c r="J501" s="68">
        <v>3.6697247706421998</v>
      </c>
      <c r="K501" s="71">
        <v>0</v>
      </c>
      <c r="L501" s="68">
        <v>11.620795107033601</v>
      </c>
    </row>
    <row r="502" spans="1:12" x14ac:dyDescent="0.2">
      <c r="A502" s="72" t="s">
        <v>1313</v>
      </c>
      <c r="B502" s="66" t="s">
        <v>1314</v>
      </c>
      <c r="C502" s="67">
        <v>69</v>
      </c>
      <c r="D502" s="67" t="s">
        <v>334</v>
      </c>
      <c r="E502" s="71">
        <v>8.3095997352063106E-2</v>
      </c>
      <c r="F502" s="68">
        <v>5.0458715596330297</v>
      </c>
      <c r="G502" s="71">
        <v>0.24713613012667601</v>
      </c>
      <c r="H502" s="68">
        <v>16.9724770642202</v>
      </c>
      <c r="I502" s="71">
        <v>2.1518619295127299E-3</v>
      </c>
      <c r="J502" s="68">
        <v>4.4342507645259897</v>
      </c>
      <c r="K502" s="71">
        <v>0</v>
      </c>
      <c r="L502" s="68">
        <v>11.620795107033601</v>
      </c>
    </row>
    <row r="503" spans="1:12" x14ac:dyDescent="0.2">
      <c r="A503" s="72" t="s">
        <v>599</v>
      </c>
      <c r="B503" s="66" t="s">
        <v>1315</v>
      </c>
      <c r="C503" s="67">
        <v>69</v>
      </c>
      <c r="D503" s="67" t="s">
        <v>334</v>
      </c>
      <c r="E503" s="71">
        <v>8.81693369839959E-2</v>
      </c>
      <c r="F503" s="68">
        <v>7.9510703363914397</v>
      </c>
      <c r="G503" s="71">
        <v>0.25</v>
      </c>
      <c r="H503" s="68">
        <v>36.544342507645297</v>
      </c>
      <c r="I503" s="71">
        <v>1.52573287992756E-5</v>
      </c>
      <c r="J503" s="68">
        <v>0.91743119266055095</v>
      </c>
      <c r="K503" s="71">
        <v>1.4492753623188401E-2</v>
      </c>
      <c r="L503" s="68">
        <v>22.0183486238532</v>
      </c>
    </row>
    <row r="504" spans="1:12" x14ac:dyDescent="0.2">
      <c r="A504" s="72" t="s">
        <v>1316</v>
      </c>
      <c r="B504" s="66" t="s">
        <v>1317</v>
      </c>
      <c r="C504" s="67">
        <v>69</v>
      </c>
      <c r="D504" s="67" t="s">
        <v>334</v>
      </c>
      <c r="E504" s="71">
        <v>9.3658609732456197E-2</v>
      </c>
      <c r="F504" s="68">
        <v>11.3149847094801</v>
      </c>
      <c r="G504" s="71">
        <v>0.24999999999943601</v>
      </c>
      <c r="H504" s="68">
        <v>27.6758409785933</v>
      </c>
      <c r="I504" s="71">
        <v>2.3729452386338199E-2</v>
      </c>
      <c r="J504" s="68">
        <v>35.779816513761503</v>
      </c>
      <c r="K504" s="71">
        <v>7.2463768115942099E-3</v>
      </c>
      <c r="L504" s="68">
        <v>17.125382262996901</v>
      </c>
    </row>
    <row r="505" spans="1:12" x14ac:dyDescent="0.2">
      <c r="A505" s="72" t="s">
        <v>1318</v>
      </c>
      <c r="B505" s="66" t="s">
        <v>1319</v>
      </c>
      <c r="C505" s="67">
        <v>69</v>
      </c>
      <c r="D505" s="67" t="s">
        <v>334</v>
      </c>
      <c r="E505" s="71">
        <v>9.6625137587915105E-2</v>
      </c>
      <c r="F505" s="68">
        <v>14.373088685015301</v>
      </c>
      <c r="G505" s="71">
        <v>0.24997907716730899</v>
      </c>
      <c r="H505" s="68">
        <v>19.724770642201801</v>
      </c>
      <c r="I505" s="71">
        <v>3.6273147190638698E-2</v>
      </c>
      <c r="J505" s="68">
        <v>50.3058103975535</v>
      </c>
      <c r="K505" s="71">
        <v>3.6231884057971002E-3</v>
      </c>
      <c r="L505" s="68">
        <v>15.4434250764526</v>
      </c>
    </row>
    <row r="506" spans="1:12" x14ac:dyDescent="0.2">
      <c r="A506" s="72" t="s">
        <v>1320</v>
      </c>
      <c r="B506" s="66" t="s">
        <v>1321</v>
      </c>
      <c r="C506" s="67">
        <v>69</v>
      </c>
      <c r="D506" s="67" t="s">
        <v>334</v>
      </c>
      <c r="E506" s="71">
        <v>9.9742664250203394E-2</v>
      </c>
      <c r="F506" s="68">
        <v>17.278287461773701</v>
      </c>
      <c r="G506" s="71">
        <v>0.27500000000000002</v>
      </c>
      <c r="H506" s="68">
        <v>58.868501529051997</v>
      </c>
      <c r="I506" s="71">
        <v>2.06048043448132E-2</v>
      </c>
      <c r="J506" s="68">
        <v>30.5810397553517</v>
      </c>
      <c r="K506" s="71">
        <v>3.6231884057971002E-3</v>
      </c>
      <c r="L506" s="68">
        <v>15.4434250764526</v>
      </c>
    </row>
    <row r="507" spans="1:12" x14ac:dyDescent="0.2">
      <c r="A507" s="72" t="s">
        <v>1322</v>
      </c>
      <c r="B507" s="66" t="s">
        <v>1323</v>
      </c>
      <c r="C507" s="67">
        <v>69</v>
      </c>
      <c r="D507" s="67" t="s">
        <v>334</v>
      </c>
      <c r="E507" s="71">
        <v>0.111147696517022</v>
      </c>
      <c r="F507" s="68">
        <v>26.452599388379198</v>
      </c>
      <c r="G507" s="71">
        <v>0.30793149562059802</v>
      </c>
      <c r="H507" s="68">
        <v>71.253822629969406</v>
      </c>
      <c r="I507" s="71">
        <v>1.10188403072794E-2</v>
      </c>
      <c r="J507" s="68">
        <v>16.207951070336399</v>
      </c>
      <c r="K507" s="71">
        <v>1.4492753623188401E-2</v>
      </c>
      <c r="L507" s="68">
        <v>22.0183486238532</v>
      </c>
    </row>
    <row r="508" spans="1:12" x14ac:dyDescent="0.2">
      <c r="A508" s="72" t="s">
        <v>1324</v>
      </c>
      <c r="B508" s="66" t="s">
        <v>1325</v>
      </c>
      <c r="C508" s="67">
        <v>69</v>
      </c>
      <c r="D508" s="67" t="s">
        <v>334</v>
      </c>
      <c r="E508" s="71">
        <v>6.0004035626630502E-2</v>
      </c>
      <c r="F508" s="68">
        <v>2.2935779816513802</v>
      </c>
      <c r="G508" s="71">
        <v>0.15940370945426</v>
      </c>
      <c r="H508" s="68">
        <v>3.6697247706421998</v>
      </c>
      <c r="I508" s="71">
        <v>1.3362020614037601E-2</v>
      </c>
      <c r="J508" s="68">
        <v>22.0183486238532</v>
      </c>
      <c r="K508" s="71">
        <v>7.2463768115942099E-3</v>
      </c>
      <c r="L508" s="68">
        <v>17.125382262996901</v>
      </c>
    </row>
    <row r="509" spans="1:12" x14ac:dyDescent="0.2">
      <c r="A509" s="72" t="s">
        <v>1326</v>
      </c>
      <c r="B509" s="66" t="s">
        <v>1327</v>
      </c>
      <c r="C509" s="67">
        <v>69</v>
      </c>
      <c r="D509" s="67" t="s">
        <v>334</v>
      </c>
      <c r="E509" s="71">
        <v>9.3196411171021606E-2</v>
      </c>
      <c r="F509" s="68">
        <v>10.8562691131498</v>
      </c>
      <c r="G509" s="71">
        <v>0.25376109523093099</v>
      </c>
      <c r="H509" s="68">
        <v>41.590214067278303</v>
      </c>
      <c r="I509" s="71">
        <v>2.2204949876336401E-2</v>
      </c>
      <c r="J509" s="68">
        <v>33.1804281345566</v>
      </c>
      <c r="K509" s="71">
        <v>3.6231884057971002E-3</v>
      </c>
      <c r="L509" s="68">
        <v>15.4434250764526</v>
      </c>
    </row>
    <row r="510" spans="1:12" x14ac:dyDescent="0.2">
      <c r="A510" s="72" t="s">
        <v>1328</v>
      </c>
      <c r="B510" s="66" t="s">
        <v>1329</v>
      </c>
      <c r="C510" s="67">
        <v>69</v>
      </c>
      <c r="D510" s="67" t="s">
        <v>334</v>
      </c>
      <c r="E510" s="71">
        <v>7.7017237728654098E-2</v>
      </c>
      <c r="F510" s="68">
        <v>3.5168195718654398</v>
      </c>
      <c r="G510" s="71">
        <v>0.21508448918914699</v>
      </c>
      <c r="H510" s="68">
        <v>8.2568807339449606</v>
      </c>
      <c r="I510" s="71">
        <v>5.0976587794239999E-3</v>
      </c>
      <c r="J510" s="68">
        <v>8.4097859327217108</v>
      </c>
      <c r="K510" s="71">
        <v>1.0869565217391301E-2</v>
      </c>
      <c r="L510" s="68">
        <v>19.4189602446483</v>
      </c>
    </row>
    <row r="511" spans="1:12" x14ac:dyDescent="0.2">
      <c r="A511" s="72" t="s">
        <v>1330</v>
      </c>
      <c r="B511" s="66" t="s">
        <v>1331</v>
      </c>
      <c r="C511" s="67">
        <v>69</v>
      </c>
      <c r="D511" s="67" t="s">
        <v>334</v>
      </c>
      <c r="E511" s="71">
        <v>7.6113339187477105E-2</v>
      </c>
      <c r="F511" s="68">
        <v>3.21100917431193</v>
      </c>
      <c r="G511" s="71">
        <v>0.17611038146145699</v>
      </c>
      <c r="H511" s="68">
        <v>4.2813455657492296</v>
      </c>
      <c r="I511" s="71">
        <v>3.7736882477786199E-2</v>
      </c>
      <c r="J511" s="68">
        <v>51.681957186544302</v>
      </c>
      <c r="K511" s="71">
        <v>1.4492753623188401E-2</v>
      </c>
      <c r="L511" s="68">
        <v>22.0183486238532</v>
      </c>
    </row>
    <row r="512" spans="1:12" x14ac:dyDescent="0.2">
      <c r="A512" s="72" t="s">
        <v>1332</v>
      </c>
      <c r="B512" s="66" t="s">
        <v>1333</v>
      </c>
      <c r="C512" s="67">
        <v>69</v>
      </c>
      <c r="D512" s="67" t="s">
        <v>334</v>
      </c>
      <c r="E512" s="71">
        <v>0.17006911411298101</v>
      </c>
      <c r="F512" s="68">
        <v>53.058103975535197</v>
      </c>
      <c r="G512" s="71">
        <v>0.48642546737000503</v>
      </c>
      <c r="H512" s="68">
        <v>93.883792048929706</v>
      </c>
      <c r="I512" s="71">
        <v>9.2891213457495601E-3</v>
      </c>
      <c r="J512" s="68">
        <v>13.302752293577999</v>
      </c>
      <c r="K512" s="71">
        <v>1.4492753623188401E-2</v>
      </c>
      <c r="L512" s="68">
        <v>22.0183486238532</v>
      </c>
    </row>
    <row r="513" spans="1:12" x14ac:dyDescent="0.2">
      <c r="A513" s="72" t="s">
        <v>1334</v>
      </c>
      <c r="B513" s="66" t="s">
        <v>1335</v>
      </c>
      <c r="C513" s="67">
        <v>69</v>
      </c>
      <c r="D513" s="67" t="s">
        <v>334</v>
      </c>
      <c r="E513" s="71">
        <v>0.114290812283503</v>
      </c>
      <c r="F513" s="68">
        <v>28.287461773700301</v>
      </c>
      <c r="G513" s="71">
        <v>0.25</v>
      </c>
      <c r="H513" s="68">
        <v>36.544342507645297</v>
      </c>
      <c r="I513" s="71">
        <v>7.8379683227319405E-2</v>
      </c>
      <c r="J513" s="68">
        <v>74.770642201834903</v>
      </c>
      <c r="K513" s="71">
        <v>1.4492753623188401E-2</v>
      </c>
      <c r="L513" s="68">
        <v>22.0183486238532</v>
      </c>
    </row>
    <row r="514" spans="1:12" x14ac:dyDescent="0.2">
      <c r="A514" s="72" t="s">
        <v>1336</v>
      </c>
      <c r="B514" s="66" t="s">
        <v>1337</v>
      </c>
      <c r="C514" s="67">
        <v>69</v>
      </c>
      <c r="D514" s="67" t="s">
        <v>334</v>
      </c>
      <c r="E514" s="71">
        <v>9.56480232283132E-2</v>
      </c>
      <c r="F514" s="68">
        <v>13.302752293577999</v>
      </c>
      <c r="G514" s="71">
        <v>0.24999999999933201</v>
      </c>
      <c r="H514" s="68">
        <v>27.5229357798165</v>
      </c>
      <c r="I514" s="71">
        <v>2.2451316062419499E-2</v>
      </c>
      <c r="J514" s="68">
        <v>33.944954128440401</v>
      </c>
      <c r="K514" s="71">
        <v>1.4492753623188401E-2</v>
      </c>
      <c r="L514" s="68">
        <v>22.0183486238532</v>
      </c>
    </row>
    <row r="515" spans="1:12" x14ac:dyDescent="0.2">
      <c r="A515" s="72" t="s">
        <v>1338</v>
      </c>
      <c r="B515" s="66" t="s">
        <v>1339</v>
      </c>
      <c r="C515" s="67">
        <v>70</v>
      </c>
      <c r="D515" s="67" t="s">
        <v>334</v>
      </c>
      <c r="E515" s="71">
        <v>0.12047654590962301</v>
      </c>
      <c r="F515" s="68">
        <v>24.559686888453999</v>
      </c>
      <c r="G515" s="71">
        <v>0.33753241163564601</v>
      </c>
      <c r="H515" s="68">
        <v>37.769080234833702</v>
      </c>
      <c r="I515" s="71">
        <v>4.05595625195182E-3</v>
      </c>
      <c r="J515" s="68">
        <v>17.025440313111499</v>
      </c>
      <c r="K515" s="71">
        <v>1.9841269841269899E-2</v>
      </c>
      <c r="L515" s="68">
        <v>65.459882583170298</v>
      </c>
    </row>
    <row r="516" spans="1:12" x14ac:dyDescent="0.2">
      <c r="A516" s="72" t="s">
        <v>669</v>
      </c>
      <c r="B516" s="66" t="s">
        <v>1340</v>
      </c>
      <c r="C516" s="67">
        <v>69</v>
      </c>
      <c r="D516" s="67" t="s">
        <v>334</v>
      </c>
      <c r="E516" s="71">
        <v>8.9409830714990701E-2</v>
      </c>
      <c r="F516" s="68">
        <v>8.86850152905199</v>
      </c>
      <c r="G516" s="71">
        <v>0.24999999969545</v>
      </c>
      <c r="H516" s="68">
        <v>25.0764525993884</v>
      </c>
      <c r="I516" s="71">
        <v>7.3599272321309504E-3</v>
      </c>
      <c r="J516" s="68">
        <v>11.3149847094801</v>
      </c>
      <c r="K516" s="71">
        <v>1.0869565217391301E-2</v>
      </c>
      <c r="L516" s="68">
        <v>19.4189602446483</v>
      </c>
    </row>
    <row r="517" spans="1:12" x14ac:dyDescent="0.2">
      <c r="A517" s="72" t="s">
        <v>1341</v>
      </c>
      <c r="B517" s="66" t="s">
        <v>1342</v>
      </c>
      <c r="C517" s="67">
        <v>69</v>
      </c>
      <c r="D517" s="67" t="s">
        <v>334</v>
      </c>
      <c r="E517" s="71">
        <v>0.218981095499308</v>
      </c>
      <c r="F517" s="68">
        <v>65.749235474006099</v>
      </c>
      <c r="G517" s="71">
        <v>0.59630105994100602</v>
      </c>
      <c r="H517" s="68">
        <v>97.553516819571897</v>
      </c>
      <c r="I517" s="71">
        <v>2.6712120641654001E-3</v>
      </c>
      <c r="J517" s="68">
        <v>5.0458715596330297</v>
      </c>
      <c r="K517" s="71">
        <v>5.7971014492753603E-2</v>
      </c>
      <c r="L517" s="68">
        <v>44.1896024464832</v>
      </c>
    </row>
    <row r="518" spans="1:12" x14ac:dyDescent="0.2">
      <c r="A518" s="72" t="s">
        <v>671</v>
      </c>
      <c r="B518" s="66" t="s">
        <v>1343</v>
      </c>
      <c r="C518" s="67">
        <v>69</v>
      </c>
      <c r="D518" s="67" t="s">
        <v>334</v>
      </c>
      <c r="E518" s="71">
        <v>0.102252156929848</v>
      </c>
      <c r="F518" s="68">
        <v>19.5718654434251</v>
      </c>
      <c r="G518" s="71">
        <v>0.24999999983704699</v>
      </c>
      <c r="H518" s="68">
        <v>25.840978593272201</v>
      </c>
      <c r="I518" s="71">
        <v>1.3278210082930101E-2</v>
      </c>
      <c r="J518" s="68">
        <v>21.712538226299699</v>
      </c>
      <c r="K518" s="71">
        <v>4.3478260869565299E-2</v>
      </c>
      <c r="L518" s="68">
        <v>37.155963302752298</v>
      </c>
    </row>
    <row r="519" spans="1:12" x14ac:dyDescent="0.2">
      <c r="A519" s="72" t="s">
        <v>1344</v>
      </c>
      <c r="B519" s="66" t="s">
        <v>1345</v>
      </c>
      <c r="C519" s="67">
        <v>69</v>
      </c>
      <c r="D519" s="67" t="s">
        <v>334</v>
      </c>
      <c r="E519" s="71">
        <v>9.4056129400787197E-2</v>
      </c>
      <c r="F519" s="68">
        <v>11.773700305810401</v>
      </c>
      <c r="G519" s="71">
        <v>0.249999991030493</v>
      </c>
      <c r="H519" s="68">
        <v>21.253822629969399</v>
      </c>
      <c r="I519" s="71">
        <v>1.4052455142882499E-2</v>
      </c>
      <c r="J519" s="68">
        <v>22.782874617737001</v>
      </c>
      <c r="K519" s="71">
        <v>1.8115942028985501E-2</v>
      </c>
      <c r="L519" s="68">
        <v>24.4648318042813</v>
      </c>
    </row>
    <row r="520" spans="1:12" x14ac:dyDescent="0.2">
      <c r="A520" s="72" t="s">
        <v>1346</v>
      </c>
      <c r="B520" s="66" t="s">
        <v>1347</v>
      </c>
      <c r="C520" s="67">
        <v>69</v>
      </c>
      <c r="D520" s="67" t="s">
        <v>334</v>
      </c>
      <c r="E520" s="71">
        <v>4.4383040909444102E-2</v>
      </c>
      <c r="F520" s="68">
        <v>1.6819571865443399</v>
      </c>
      <c r="G520" s="71">
        <v>0.113165511750752</v>
      </c>
      <c r="H520" s="68">
        <v>2.59938837920489</v>
      </c>
      <c r="I520" s="71">
        <v>1.86766894859472E-3</v>
      </c>
      <c r="J520" s="68">
        <v>3.8226299694189598</v>
      </c>
      <c r="K520" s="71">
        <v>1.8115942028985501E-2</v>
      </c>
      <c r="L520" s="68">
        <v>24.4648318042813</v>
      </c>
    </row>
    <row r="521" spans="1:12" x14ac:dyDescent="0.2">
      <c r="A521" s="72" t="s">
        <v>1348</v>
      </c>
      <c r="B521" s="66" t="s">
        <v>1349</v>
      </c>
      <c r="C521" s="67">
        <v>69</v>
      </c>
      <c r="D521" s="67" t="s">
        <v>334</v>
      </c>
      <c r="E521" s="71">
        <v>5.0915365467249799E-2</v>
      </c>
      <c r="F521" s="68">
        <v>1.9877675840978599</v>
      </c>
      <c r="G521" s="71">
        <v>2.0330859734809501E-2</v>
      </c>
      <c r="H521" s="68">
        <v>1.3761467889908301</v>
      </c>
      <c r="I521" s="71">
        <v>0.110676106232157</v>
      </c>
      <c r="J521" s="68">
        <v>81.957186544342505</v>
      </c>
      <c r="K521" s="71">
        <v>2.1739130434782601E-2</v>
      </c>
      <c r="L521" s="68">
        <v>26.146788990825701</v>
      </c>
    </row>
    <row r="522" spans="1:12" x14ac:dyDescent="0.2">
      <c r="A522" s="72" t="s">
        <v>1350</v>
      </c>
      <c r="B522" s="66" t="s">
        <v>1351</v>
      </c>
      <c r="C522" s="67">
        <v>70</v>
      </c>
      <c r="D522" s="67" t="s">
        <v>334</v>
      </c>
      <c r="E522" s="71">
        <v>0.13592036766775401</v>
      </c>
      <c r="F522" s="68">
        <v>44.911937377690798</v>
      </c>
      <c r="G522" s="71">
        <v>0.327485098289507</v>
      </c>
      <c r="H522" s="68">
        <v>13.992172211350301</v>
      </c>
      <c r="I522" s="71">
        <v>5.6466480904231203E-2</v>
      </c>
      <c r="J522" s="68">
        <v>77.592954990215304</v>
      </c>
      <c r="K522" s="71">
        <v>2.3809523809523801E-2</v>
      </c>
      <c r="L522" s="68">
        <v>67.514677103718199</v>
      </c>
    </row>
    <row r="523" spans="1:12" x14ac:dyDescent="0.2">
      <c r="A523" s="72" t="s">
        <v>1352</v>
      </c>
      <c r="B523" s="66" t="s">
        <v>1353</v>
      </c>
      <c r="C523" s="67">
        <v>69</v>
      </c>
      <c r="D523" s="67" t="s">
        <v>334</v>
      </c>
      <c r="E523" s="71">
        <v>9.4889973776812894E-2</v>
      </c>
      <c r="F523" s="68">
        <v>12.9969418960245</v>
      </c>
      <c r="G523" s="71">
        <v>0.25</v>
      </c>
      <c r="H523" s="68">
        <v>36.544342507645297</v>
      </c>
      <c r="I523" s="71">
        <v>1.2930790895655899E-2</v>
      </c>
      <c r="J523" s="68">
        <v>20.795107033639098</v>
      </c>
      <c r="K523" s="71">
        <v>2.1739130434782601E-2</v>
      </c>
      <c r="L523" s="68">
        <v>26.146788990825701</v>
      </c>
    </row>
    <row r="524" spans="1:12" x14ac:dyDescent="0.2">
      <c r="A524" s="72" t="s">
        <v>1354</v>
      </c>
      <c r="B524" s="66" t="s">
        <v>1355</v>
      </c>
      <c r="C524" s="67">
        <v>70</v>
      </c>
      <c r="D524" s="67" t="s">
        <v>334</v>
      </c>
      <c r="E524" s="71">
        <v>0.124938009883918</v>
      </c>
      <c r="F524" s="68">
        <v>31.5068493150685</v>
      </c>
      <c r="G524" s="71">
        <v>0.33333333333333298</v>
      </c>
      <c r="H524" s="68">
        <v>32.289628180039102</v>
      </c>
      <c r="I524" s="71">
        <v>1.37029185406429E-2</v>
      </c>
      <c r="J524" s="68">
        <v>48.9236790606654</v>
      </c>
      <c r="K524" s="71">
        <v>2.7777777777777801E-2</v>
      </c>
      <c r="L524" s="68">
        <v>69.863013698630098</v>
      </c>
    </row>
    <row r="525" spans="1:12" x14ac:dyDescent="0.2">
      <c r="A525" s="72" t="s">
        <v>1356</v>
      </c>
      <c r="B525" s="66" t="s">
        <v>1357</v>
      </c>
      <c r="C525" s="67">
        <v>70</v>
      </c>
      <c r="D525" s="67" t="s">
        <v>334</v>
      </c>
      <c r="E525" s="71">
        <v>0.117011438309716</v>
      </c>
      <c r="F525" s="68">
        <v>17.710371819960901</v>
      </c>
      <c r="G525" s="71">
        <v>0.31264238625750101</v>
      </c>
      <c r="H525" s="68">
        <v>9.8825831702543994</v>
      </c>
      <c r="I525" s="71">
        <v>1.0614150893868199E-2</v>
      </c>
      <c r="J525" s="68">
        <v>41.682974559686897</v>
      </c>
      <c r="K525" s="71">
        <v>2.7777777777777801E-2</v>
      </c>
      <c r="L525" s="68">
        <v>69.863013698630098</v>
      </c>
    </row>
    <row r="526" spans="1:12" x14ac:dyDescent="0.2">
      <c r="A526" s="72" t="s">
        <v>1358</v>
      </c>
      <c r="B526" s="66" t="s">
        <v>1359</v>
      </c>
      <c r="C526" s="67">
        <v>69</v>
      </c>
      <c r="D526" s="67" t="s">
        <v>334</v>
      </c>
      <c r="E526" s="71">
        <v>0.10405882637375299</v>
      </c>
      <c r="F526" s="68">
        <v>20.489296636085601</v>
      </c>
      <c r="G526" s="71">
        <v>0.25</v>
      </c>
      <c r="H526" s="68">
        <v>36.544342507645297</v>
      </c>
      <c r="I526" s="71">
        <v>2.23214066574908E-2</v>
      </c>
      <c r="J526" s="68">
        <v>33.6391437308869</v>
      </c>
      <c r="K526" s="71">
        <v>3.9855072463768203E-2</v>
      </c>
      <c r="L526" s="68">
        <v>35.474006116208002</v>
      </c>
    </row>
    <row r="527" spans="1:12" x14ac:dyDescent="0.2">
      <c r="A527" s="72" t="s">
        <v>1360</v>
      </c>
      <c r="B527" s="66" t="s">
        <v>1361</v>
      </c>
      <c r="C527" s="67">
        <v>70</v>
      </c>
      <c r="D527" s="67" t="s">
        <v>334</v>
      </c>
      <c r="E527" s="71">
        <v>2.8428656885934E-2</v>
      </c>
      <c r="F527" s="68">
        <v>1.07632093933464</v>
      </c>
      <c r="G527" s="71">
        <v>5.22120325960614E-2</v>
      </c>
      <c r="H527" s="68">
        <v>1.3698630136986301</v>
      </c>
      <c r="I527" s="71">
        <v>5.2961602839628804E-3</v>
      </c>
      <c r="J527" s="68">
        <v>23.483365949119399</v>
      </c>
      <c r="K527" s="71">
        <v>2.7777777777777801E-2</v>
      </c>
      <c r="L527" s="68">
        <v>69.863013698630098</v>
      </c>
    </row>
    <row r="528" spans="1:12" x14ac:dyDescent="0.2">
      <c r="A528" s="72" t="s">
        <v>1362</v>
      </c>
      <c r="B528" s="66" t="s">
        <v>1363</v>
      </c>
      <c r="C528" s="67">
        <v>70</v>
      </c>
      <c r="D528" s="67" t="s">
        <v>334</v>
      </c>
      <c r="E528" s="71">
        <v>0.119831396541503</v>
      </c>
      <c r="F528" s="68">
        <v>23.091976516633999</v>
      </c>
      <c r="G528" s="71">
        <v>0.31839931695041601</v>
      </c>
      <c r="H528" s="68">
        <v>11.3502935420744</v>
      </c>
      <c r="I528" s="71">
        <v>1.41233299155478E-3</v>
      </c>
      <c r="J528" s="68">
        <v>4.8923679060665402</v>
      </c>
      <c r="K528" s="71">
        <v>3.9682539682539701E-2</v>
      </c>
      <c r="L528" s="68">
        <v>73.287671232876704</v>
      </c>
    </row>
    <row r="529" spans="1:12" x14ac:dyDescent="0.2">
      <c r="A529" s="72" t="s">
        <v>1364</v>
      </c>
      <c r="B529" s="66" t="s">
        <v>1365</v>
      </c>
      <c r="C529" s="67">
        <v>70</v>
      </c>
      <c r="D529" s="67" t="s">
        <v>334</v>
      </c>
      <c r="E529" s="71">
        <v>0.134133315871696</v>
      </c>
      <c r="F529" s="68">
        <v>43.639921722113499</v>
      </c>
      <c r="G529" s="71">
        <v>0.34698033781584903</v>
      </c>
      <c r="H529" s="68">
        <v>47.651663405088101</v>
      </c>
      <c r="I529" s="71">
        <v>3.8323082119356799E-3</v>
      </c>
      <c r="J529" s="68">
        <v>16.144814090019601</v>
      </c>
      <c r="K529" s="71">
        <v>5.1587301587301598E-2</v>
      </c>
      <c r="L529" s="68">
        <v>75.440313111546004</v>
      </c>
    </row>
    <row r="530" spans="1:12" x14ac:dyDescent="0.2">
      <c r="A530" s="72" t="s">
        <v>740</v>
      </c>
      <c r="B530" s="66" t="s">
        <v>1366</v>
      </c>
      <c r="C530" s="67">
        <v>70</v>
      </c>
      <c r="D530" s="67" t="s">
        <v>334</v>
      </c>
      <c r="E530" s="71">
        <v>0.10405996665070801</v>
      </c>
      <c r="F530" s="68">
        <v>4.5009784735812097</v>
      </c>
      <c r="G530" s="71">
        <v>0.256810277964865</v>
      </c>
      <c r="H530" s="68">
        <v>5.57729941291585</v>
      </c>
      <c r="I530" s="71">
        <v>3.78232039995884E-3</v>
      </c>
      <c r="J530" s="68">
        <v>15.851272015655599</v>
      </c>
      <c r="K530" s="71">
        <v>5.1587301587301598E-2</v>
      </c>
      <c r="L530" s="68">
        <v>75.440313111546004</v>
      </c>
    </row>
    <row r="531" spans="1:12" x14ac:dyDescent="0.2">
      <c r="A531" s="72" t="s">
        <v>1367</v>
      </c>
      <c r="B531" s="66" t="s">
        <v>1368</v>
      </c>
      <c r="C531" s="67">
        <v>70</v>
      </c>
      <c r="D531" s="67" t="s">
        <v>334</v>
      </c>
      <c r="E531" s="71">
        <v>0.12977712660620899</v>
      </c>
      <c r="F531" s="68">
        <v>38.160469667318999</v>
      </c>
      <c r="G531" s="71">
        <v>0.33543287248449</v>
      </c>
      <c r="H531" s="68">
        <v>35.420743639921703</v>
      </c>
      <c r="I531" s="71">
        <v>1.0247713683344799E-2</v>
      </c>
      <c r="J531" s="68">
        <v>40.900195694716203</v>
      </c>
      <c r="K531" s="71">
        <v>4.3650793650793697E-2</v>
      </c>
      <c r="L531" s="68">
        <v>73.972602739726</v>
      </c>
    </row>
    <row r="532" spans="1:12" x14ac:dyDescent="0.2">
      <c r="A532" s="72" t="s">
        <v>742</v>
      </c>
      <c r="B532" s="66" t="s">
        <v>1369</v>
      </c>
      <c r="C532" s="67">
        <v>70</v>
      </c>
      <c r="D532" s="67" t="s">
        <v>334</v>
      </c>
      <c r="E532" s="71">
        <v>0.10491447352427299</v>
      </c>
      <c r="F532" s="68">
        <v>4.5988258317025403</v>
      </c>
      <c r="G532" s="71">
        <v>0.24622647720294299</v>
      </c>
      <c r="H532" s="68">
        <v>4.9902152641878699</v>
      </c>
      <c r="I532" s="71">
        <v>1.6929641782574799E-2</v>
      </c>
      <c r="J532" s="68">
        <v>53.424657534246599</v>
      </c>
      <c r="K532" s="71">
        <v>5.1587301587301598E-2</v>
      </c>
      <c r="L532" s="68">
        <v>75.440313111546004</v>
      </c>
    </row>
    <row r="533" spans="1:12" x14ac:dyDescent="0.2">
      <c r="A533" s="72" t="s">
        <v>1370</v>
      </c>
      <c r="B533" s="66" t="s">
        <v>1371</v>
      </c>
      <c r="C533" s="67">
        <v>69</v>
      </c>
      <c r="D533" s="67" t="s">
        <v>334</v>
      </c>
      <c r="E533" s="71">
        <v>0.107624534546852</v>
      </c>
      <c r="F533" s="68">
        <v>23.394495412844002</v>
      </c>
      <c r="G533" s="71">
        <v>0.25044192253981701</v>
      </c>
      <c r="H533" s="68">
        <v>37.308868501529098</v>
      </c>
      <c r="I533" s="71">
        <v>3.2576608636971899E-2</v>
      </c>
      <c r="J533" s="68">
        <v>45.718654434250801</v>
      </c>
      <c r="K533" s="71">
        <v>3.9855072463768203E-2</v>
      </c>
      <c r="L533" s="68">
        <v>35.474006116208002</v>
      </c>
    </row>
    <row r="534" spans="1:12" x14ac:dyDescent="0.2">
      <c r="A534" s="72" t="s">
        <v>1372</v>
      </c>
      <c r="B534" s="66" t="s">
        <v>1373</v>
      </c>
      <c r="C534" s="67">
        <v>69</v>
      </c>
      <c r="D534" s="67" t="s">
        <v>334</v>
      </c>
      <c r="E534" s="71">
        <v>0.125296589418146</v>
      </c>
      <c r="F534" s="68">
        <v>34.097859327217101</v>
      </c>
      <c r="G534" s="71">
        <v>0.25</v>
      </c>
      <c r="H534" s="68">
        <v>36.544342507645297</v>
      </c>
      <c r="I534" s="71">
        <v>7.8788318979075095E-2</v>
      </c>
      <c r="J534" s="68">
        <v>75.076452599388404</v>
      </c>
      <c r="K534" s="71">
        <v>4.7101449275362299E-2</v>
      </c>
      <c r="L534" s="68">
        <v>39.602446483180401</v>
      </c>
    </row>
    <row r="535" spans="1:12" x14ac:dyDescent="0.2">
      <c r="A535" s="72" t="s">
        <v>1374</v>
      </c>
      <c r="B535" s="66" t="s">
        <v>1375</v>
      </c>
      <c r="C535" s="67">
        <v>69</v>
      </c>
      <c r="D535" s="67" t="s">
        <v>334</v>
      </c>
      <c r="E535" s="71">
        <v>0.24964921510038199</v>
      </c>
      <c r="F535" s="68">
        <v>71.253822629969406</v>
      </c>
      <c r="G535" s="71">
        <v>0.62550597464138102</v>
      </c>
      <c r="H535" s="68">
        <v>98.470948012232398</v>
      </c>
      <c r="I535" s="71">
        <v>3.2861960514836502E-2</v>
      </c>
      <c r="J535" s="68">
        <v>46.177370030581002</v>
      </c>
      <c r="K535" s="71">
        <v>9.0579710144927494E-2</v>
      </c>
      <c r="L535" s="68">
        <v>54.740061162079499</v>
      </c>
    </row>
    <row r="536" spans="1:12" x14ac:dyDescent="0.2">
      <c r="A536" s="72" t="s">
        <v>1376</v>
      </c>
      <c r="B536" s="66" t="s">
        <v>1377</v>
      </c>
      <c r="C536" s="67">
        <v>69</v>
      </c>
      <c r="D536" s="67" t="s">
        <v>334</v>
      </c>
      <c r="E536" s="71">
        <v>0.108621423759556</v>
      </c>
      <c r="F536" s="68">
        <v>24.006116207951099</v>
      </c>
      <c r="G536" s="71">
        <v>0.25105264861183002</v>
      </c>
      <c r="H536" s="68">
        <v>37.920489296636099</v>
      </c>
      <c r="I536" s="71">
        <v>3.4956550203068398E-2</v>
      </c>
      <c r="J536" s="68">
        <v>48.470948012232398</v>
      </c>
      <c r="K536" s="71">
        <v>3.9855072463768203E-2</v>
      </c>
      <c r="L536" s="68">
        <v>35.474006116208002</v>
      </c>
    </row>
    <row r="537" spans="1:12" x14ac:dyDescent="0.2">
      <c r="A537" s="72" t="s">
        <v>603</v>
      </c>
      <c r="B537" s="66" t="s">
        <v>1378</v>
      </c>
      <c r="C537" s="67">
        <v>70</v>
      </c>
      <c r="D537" s="67" t="s">
        <v>334</v>
      </c>
      <c r="E537" s="71">
        <v>0.11732080413087</v>
      </c>
      <c r="F537" s="68">
        <v>18.9823874755382</v>
      </c>
      <c r="G537" s="71">
        <v>0.28128443809602399</v>
      </c>
      <c r="H537" s="68">
        <v>6.9471624266144802</v>
      </c>
      <c r="I537" s="71">
        <v>1.1154164772776001E-2</v>
      </c>
      <c r="J537" s="68">
        <v>43.052837573385503</v>
      </c>
      <c r="K537" s="71">
        <v>5.95238095238095E-2</v>
      </c>
      <c r="L537" s="68">
        <v>76.1252446183953</v>
      </c>
    </row>
    <row r="538" spans="1:12" x14ac:dyDescent="0.2">
      <c r="A538" s="72" t="s">
        <v>1379</v>
      </c>
      <c r="B538" s="66" t="s">
        <v>1380</v>
      </c>
      <c r="C538" s="67">
        <v>69</v>
      </c>
      <c r="D538" s="67" t="s">
        <v>334</v>
      </c>
      <c r="E538" s="71">
        <v>9.1444399810864496E-2</v>
      </c>
      <c r="F538" s="68">
        <v>10.0917431192661</v>
      </c>
      <c r="G538" s="71">
        <v>0.177185088945742</v>
      </c>
      <c r="H538" s="68">
        <v>4.5871559633027497</v>
      </c>
      <c r="I538" s="71">
        <v>5.7293038023083102E-2</v>
      </c>
      <c r="J538" s="68">
        <v>64.525993883792097</v>
      </c>
      <c r="K538" s="71">
        <v>3.9855072463768203E-2</v>
      </c>
      <c r="L538" s="68">
        <v>35.474006116208002</v>
      </c>
    </row>
    <row r="539" spans="1:12" x14ac:dyDescent="0.2">
      <c r="A539" s="72" t="s">
        <v>1381</v>
      </c>
      <c r="B539" s="66" t="s">
        <v>1382</v>
      </c>
      <c r="C539" s="67">
        <v>69</v>
      </c>
      <c r="D539" s="67" t="s">
        <v>334</v>
      </c>
      <c r="E539" s="71">
        <v>8.1186177577245097E-2</v>
      </c>
      <c r="F539" s="68">
        <v>4.7400611620795097</v>
      </c>
      <c r="G539" s="71">
        <v>0.20088770589230201</v>
      </c>
      <c r="H539" s="68">
        <v>6.8807339449541303</v>
      </c>
      <c r="I539" s="71">
        <v>6.4389427814620596E-3</v>
      </c>
      <c r="J539" s="68">
        <v>10.0917431192661</v>
      </c>
      <c r="K539" s="71">
        <v>3.6231884057971099E-2</v>
      </c>
      <c r="L539" s="68">
        <v>33.792048929663601</v>
      </c>
    </row>
    <row r="540" spans="1:12" x14ac:dyDescent="0.2">
      <c r="A540" s="72" t="s">
        <v>1383</v>
      </c>
      <c r="B540" s="66" t="s">
        <v>1384</v>
      </c>
      <c r="C540" s="67">
        <v>69</v>
      </c>
      <c r="D540" s="67" t="s">
        <v>334</v>
      </c>
      <c r="E540" s="71">
        <v>0.14360214876139299</v>
      </c>
      <c r="F540" s="68">
        <v>43.730886850152899</v>
      </c>
      <c r="G540" s="71">
        <v>0.115104536765349</v>
      </c>
      <c r="H540" s="68">
        <v>2.75229357798165</v>
      </c>
      <c r="I540" s="71">
        <v>0.28309321386665698</v>
      </c>
      <c r="J540" s="68">
        <v>94.0366972477064</v>
      </c>
      <c r="K540" s="71">
        <v>3.2608695652173898E-2</v>
      </c>
      <c r="L540" s="68">
        <v>31.651376146789001</v>
      </c>
    </row>
    <row r="541" spans="1:12" x14ac:dyDescent="0.2">
      <c r="A541" s="72" t="s">
        <v>591</v>
      </c>
      <c r="B541" s="66" t="s">
        <v>1385</v>
      </c>
      <c r="C541" s="67">
        <v>70</v>
      </c>
      <c r="D541" s="67" t="s">
        <v>334</v>
      </c>
      <c r="E541" s="71">
        <v>0.14081920569930301</v>
      </c>
      <c r="F541" s="68">
        <v>48.043052837573399</v>
      </c>
      <c r="G541" s="71">
        <v>0.33858218121122402</v>
      </c>
      <c r="H541" s="68">
        <v>39.041095890411</v>
      </c>
      <c r="I541" s="71">
        <v>3.2288134299382501E-2</v>
      </c>
      <c r="J541" s="68">
        <v>68.982387475538204</v>
      </c>
      <c r="K541" s="71">
        <v>5.1587301587301598E-2</v>
      </c>
      <c r="L541" s="68">
        <v>75.440313111546004</v>
      </c>
    </row>
    <row r="542" spans="1:12" x14ac:dyDescent="0.2">
      <c r="A542" s="72" t="s">
        <v>1386</v>
      </c>
      <c r="B542" s="66" t="s">
        <v>1387</v>
      </c>
      <c r="C542" s="67">
        <v>70</v>
      </c>
      <c r="D542" s="67" t="s">
        <v>334</v>
      </c>
      <c r="E542" s="71">
        <v>0.18320041795452899</v>
      </c>
      <c r="F542" s="68">
        <v>68.101761252446195</v>
      </c>
      <c r="G542" s="71">
        <v>0.33543287248449</v>
      </c>
      <c r="H542" s="68">
        <v>35.420743639921703</v>
      </c>
      <c r="I542" s="71">
        <v>0.13480330201401899</v>
      </c>
      <c r="J542" s="68">
        <v>87.866927592954994</v>
      </c>
      <c r="K542" s="71">
        <v>7.9365079365079402E-2</v>
      </c>
      <c r="L542" s="68">
        <v>77.495107632093905</v>
      </c>
    </row>
    <row r="543" spans="1:12" x14ac:dyDescent="0.2">
      <c r="A543" s="72" t="s">
        <v>1388</v>
      </c>
      <c r="B543" s="66" t="s">
        <v>1389</v>
      </c>
      <c r="C543" s="67">
        <v>69</v>
      </c>
      <c r="D543" s="67" t="s">
        <v>334</v>
      </c>
      <c r="E543" s="71">
        <v>0.34256510247102601</v>
      </c>
      <c r="F543" s="68">
        <v>88.9908256880734</v>
      </c>
      <c r="G543" s="71">
        <v>0.29840477903744</v>
      </c>
      <c r="H543" s="68">
        <v>68.348623853210995</v>
      </c>
      <c r="I543" s="71">
        <v>0.64958038344810198</v>
      </c>
      <c r="J543" s="68">
        <v>99.541284403669707</v>
      </c>
      <c r="K543" s="71">
        <v>7.9710144927536197E-2</v>
      </c>
      <c r="L543" s="68">
        <v>52.599388379204903</v>
      </c>
    </row>
    <row r="544" spans="1:12" x14ac:dyDescent="0.2">
      <c r="A544" s="72" t="s">
        <v>1390</v>
      </c>
      <c r="B544" s="66" t="s">
        <v>1391</v>
      </c>
      <c r="C544" s="67">
        <v>70</v>
      </c>
      <c r="D544" s="67" t="s">
        <v>334</v>
      </c>
      <c r="E544" s="71">
        <v>0.132122685571464</v>
      </c>
      <c r="F544" s="68">
        <v>42.172211350293502</v>
      </c>
      <c r="G544" s="71">
        <v>0.33333333333333298</v>
      </c>
      <c r="H544" s="68">
        <v>32.289628180039102</v>
      </c>
      <c r="I544" s="71">
        <v>7.4791678255039396E-3</v>
      </c>
      <c r="J544" s="68">
        <v>32.191780821917803</v>
      </c>
      <c r="K544" s="71">
        <v>5.5555555555555497E-2</v>
      </c>
      <c r="L544" s="68">
        <v>75.636007827788703</v>
      </c>
    </row>
    <row r="545" spans="1:12" x14ac:dyDescent="0.2">
      <c r="A545" s="72" t="s">
        <v>1392</v>
      </c>
      <c r="B545" s="66" t="s">
        <v>1393</v>
      </c>
      <c r="C545" s="67">
        <v>70</v>
      </c>
      <c r="D545" s="67" t="s">
        <v>334</v>
      </c>
      <c r="E545" s="71">
        <v>0.13024910651515201</v>
      </c>
      <c r="F545" s="68">
        <v>39.041095890411</v>
      </c>
      <c r="G545" s="71">
        <v>0.33333333333333298</v>
      </c>
      <c r="H545" s="68">
        <v>32.289628180039102</v>
      </c>
      <c r="I545" s="71">
        <v>5.8266846248223496E-3</v>
      </c>
      <c r="J545" s="68">
        <v>26.223091976516599</v>
      </c>
      <c r="K545" s="71">
        <v>5.1587301587301598E-2</v>
      </c>
      <c r="L545" s="68">
        <v>75.440313111546004</v>
      </c>
    </row>
    <row r="546" spans="1:12" x14ac:dyDescent="0.2">
      <c r="A546" s="72" t="s">
        <v>1394</v>
      </c>
      <c r="B546" s="66" t="s">
        <v>1395</v>
      </c>
      <c r="C546" s="67">
        <v>70</v>
      </c>
      <c r="D546" s="67" t="s">
        <v>334</v>
      </c>
      <c r="E546" s="71">
        <v>0.13071313590073499</v>
      </c>
      <c r="F546" s="68">
        <v>39.628180039138897</v>
      </c>
      <c r="G546" s="71">
        <v>0.33333333313624203</v>
      </c>
      <c r="H546" s="68">
        <v>20.5479452054795</v>
      </c>
      <c r="I546" s="71">
        <v>3.2505190104061901E-3</v>
      </c>
      <c r="J546" s="68">
        <v>12.8180039138943</v>
      </c>
      <c r="K546" s="71">
        <v>5.5555555555555497E-2</v>
      </c>
      <c r="L546" s="68">
        <v>75.636007827788703</v>
      </c>
    </row>
    <row r="547" spans="1:12" x14ac:dyDescent="0.2">
      <c r="A547" s="72" t="s">
        <v>1396</v>
      </c>
      <c r="B547" s="66" t="s">
        <v>1397</v>
      </c>
      <c r="C547" s="67">
        <v>70</v>
      </c>
      <c r="D547" s="67" t="s">
        <v>334</v>
      </c>
      <c r="E547" s="71">
        <v>0.13170542723315801</v>
      </c>
      <c r="F547" s="68">
        <v>41.389432485322899</v>
      </c>
      <c r="G547" s="71">
        <v>0.33333332940383198</v>
      </c>
      <c r="H547" s="68">
        <v>18.297455968688801</v>
      </c>
      <c r="I547" s="71">
        <v>2.2591427718316702E-3</v>
      </c>
      <c r="J547" s="68">
        <v>7.9256360078277899</v>
      </c>
      <c r="K547" s="71">
        <v>5.95238095238095E-2</v>
      </c>
      <c r="L547" s="68">
        <v>76.1252446183953</v>
      </c>
    </row>
    <row r="548" spans="1:12" x14ac:dyDescent="0.2">
      <c r="A548" s="72" t="s">
        <v>996</v>
      </c>
      <c r="B548" s="66" t="s">
        <v>1398</v>
      </c>
      <c r="C548" s="67">
        <v>70</v>
      </c>
      <c r="D548" s="67" t="s">
        <v>334</v>
      </c>
      <c r="E548" s="71">
        <v>0.112413668515935</v>
      </c>
      <c r="F548" s="68">
        <v>9.3933463796477508</v>
      </c>
      <c r="G548" s="71">
        <v>0.23585360879297401</v>
      </c>
      <c r="H548" s="68">
        <v>4.6966731898238701</v>
      </c>
      <c r="I548" s="71">
        <v>1.8054063421497402E-2</v>
      </c>
      <c r="J548" s="68">
        <v>54.892367906066497</v>
      </c>
      <c r="K548" s="71">
        <v>8.3333333333333301E-2</v>
      </c>
      <c r="L548" s="68">
        <v>77.886497064579203</v>
      </c>
    </row>
    <row r="549" spans="1:12" x14ac:dyDescent="0.2">
      <c r="A549" s="72" t="s">
        <v>1399</v>
      </c>
      <c r="B549" s="66" t="s">
        <v>1400</v>
      </c>
      <c r="C549" s="67">
        <v>70</v>
      </c>
      <c r="D549" s="67" t="s">
        <v>334</v>
      </c>
      <c r="E549" s="71">
        <v>0.16379904493668701</v>
      </c>
      <c r="F549" s="68">
        <v>60.567514677103702</v>
      </c>
      <c r="G549" s="71">
        <v>0.34593056734328997</v>
      </c>
      <c r="H549" s="68">
        <v>45.988258317025398</v>
      </c>
      <c r="I549" s="71">
        <v>3.03872023874069E-2</v>
      </c>
      <c r="J549" s="68">
        <v>67.612524461839499</v>
      </c>
      <c r="K549" s="71">
        <v>0.115079365079365</v>
      </c>
      <c r="L549" s="68">
        <v>78.962818003913895</v>
      </c>
    </row>
    <row r="550" spans="1:12" x14ac:dyDescent="0.2">
      <c r="A550" s="72" t="s">
        <v>1401</v>
      </c>
      <c r="B550" s="66" t="s">
        <v>1402</v>
      </c>
      <c r="C550" s="67">
        <v>70</v>
      </c>
      <c r="D550" s="67" t="s">
        <v>334</v>
      </c>
      <c r="E550" s="71">
        <v>0.13130109874547799</v>
      </c>
      <c r="F550" s="68">
        <v>40.998043052837602</v>
      </c>
      <c r="G550" s="71">
        <v>0.334383102160345</v>
      </c>
      <c r="H550" s="68">
        <v>32.778864970645799</v>
      </c>
      <c r="I550" s="71">
        <v>7.9328924887884598E-3</v>
      </c>
      <c r="J550" s="68">
        <v>33.953033268101798</v>
      </c>
      <c r="K550" s="71">
        <v>5.1587301587301598E-2</v>
      </c>
      <c r="L550" s="68">
        <v>75.440313111546004</v>
      </c>
    </row>
    <row r="551" spans="1:12" x14ac:dyDescent="0.2">
      <c r="A551" s="72" t="s">
        <v>1403</v>
      </c>
      <c r="B551" s="66" t="s">
        <v>1404</v>
      </c>
      <c r="C551" s="67">
        <v>70</v>
      </c>
      <c r="D551" s="67" t="s">
        <v>334</v>
      </c>
      <c r="E551" s="71">
        <v>0.15864809181679901</v>
      </c>
      <c r="F551" s="68">
        <v>58.414872798434402</v>
      </c>
      <c r="G551" s="71">
        <v>0.34658300907366302</v>
      </c>
      <c r="H551" s="68">
        <v>46.966731898238699</v>
      </c>
      <c r="I551" s="71">
        <v>6.9837456852924598E-2</v>
      </c>
      <c r="J551" s="68">
        <v>80.626223091976499</v>
      </c>
      <c r="K551" s="71">
        <v>5.95238095238095E-2</v>
      </c>
      <c r="L551" s="68">
        <v>76.1252446183953</v>
      </c>
    </row>
    <row r="552" spans="1:12" x14ac:dyDescent="0.2">
      <c r="A552" s="72" t="s">
        <v>1405</v>
      </c>
      <c r="B552" s="66" t="s">
        <v>1406</v>
      </c>
      <c r="C552" s="67">
        <v>70</v>
      </c>
      <c r="D552" s="67" t="s">
        <v>334</v>
      </c>
      <c r="E552" s="71">
        <v>0.14955693068864101</v>
      </c>
      <c r="F552" s="68">
        <v>54.109589041095902</v>
      </c>
      <c r="G552" s="71">
        <v>0.338582171503438</v>
      </c>
      <c r="H552" s="68">
        <v>38.0626223091976</v>
      </c>
      <c r="I552" s="71">
        <v>2.6755287229152599E-2</v>
      </c>
      <c r="J552" s="68">
        <v>65.068493150684901</v>
      </c>
      <c r="K552" s="71">
        <v>8.3333333333333301E-2</v>
      </c>
      <c r="L552" s="68">
        <v>77.886497064579203</v>
      </c>
    </row>
    <row r="553" spans="1:12" x14ac:dyDescent="0.2">
      <c r="A553" s="72" t="s">
        <v>1407</v>
      </c>
      <c r="B553" s="66" t="s">
        <v>1408</v>
      </c>
      <c r="C553" s="67">
        <v>70</v>
      </c>
      <c r="D553" s="67" t="s">
        <v>334</v>
      </c>
      <c r="E553" s="71">
        <v>0.23280771403252401</v>
      </c>
      <c r="F553" s="68">
        <v>80.234833659491201</v>
      </c>
      <c r="G553" s="71">
        <v>0.48099530093989301</v>
      </c>
      <c r="H553" s="68">
        <v>87.181996086105698</v>
      </c>
      <c r="I553" s="71">
        <v>0.13806276179259999</v>
      </c>
      <c r="J553" s="68">
        <v>88.258317025440306</v>
      </c>
      <c r="K553" s="71">
        <v>7.9365079365079402E-2</v>
      </c>
      <c r="L553" s="68">
        <v>77.495107632093905</v>
      </c>
    </row>
    <row r="554" spans="1:12" x14ac:dyDescent="0.2">
      <c r="A554" s="72" t="s">
        <v>1409</v>
      </c>
      <c r="B554" s="66" t="s">
        <v>1410</v>
      </c>
      <c r="C554" s="67">
        <v>70</v>
      </c>
      <c r="D554" s="67" t="s">
        <v>334</v>
      </c>
      <c r="E554" s="71">
        <v>5.5866099167704499E-2</v>
      </c>
      <c r="F554" s="68">
        <v>1.76125244618395</v>
      </c>
      <c r="G554" s="71">
        <v>8.63808298217425E-2</v>
      </c>
      <c r="H554" s="68">
        <v>1.85909980430528</v>
      </c>
      <c r="I554" s="71">
        <v>9.7888962527997395E-3</v>
      </c>
      <c r="J554" s="68">
        <v>39.628180039138897</v>
      </c>
      <c r="K554" s="71">
        <v>7.1428571428571397E-2</v>
      </c>
      <c r="L554" s="68">
        <v>76.810176125244595</v>
      </c>
    </row>
    <row r="555" spans="1:12" x14ac:dyDescent="0.2">
      <c r="A555" s="72" t="s">
        <v>1411</v>
      </c>
      <c r="B555" s="66" t="s">
        <v>1412</v>
      </c>
      <c r="C555" s="67">
        <v>70</v>
      </c>
      <c r="D555" s="67" t="s">
        <v>334</v>
      </c>
      <c r="E555" s="71">
        <v>0.16075108334111099</v>
      </c>
      <c r="F555" s="68">
        <v>59.295499021526403</v>
      </c>
      <c r="G555" s="71">
        <v>0.333333291676424</v>
      </c>
      <c r="H555" s="68">
        <v>17.4168297455969</v>
      </c>
      <c r="I555" s="71">
        <v>6.5586625013575497E-2</v>
      </c>
      <c r="J555" s="68">
        <v>79.843444227005904</v>
      </c>
      <c r="K555" s="71">
        <v>8.3333333333333301E-2</v>
      </c>
      <c r="L555" s="68">
        <v>77.886497064579203</v>
      </c>
    </row>
    <row r="556" spans="1:12" x14ac:dyDescent="0.2">
      <c r="A556" s="72" t="s">
        <v>1413</v>
      </c>
      <c r="B556" s="66" t="s">
        <v>1414</v>
      </c>
      <c r="C556" s="67">
        <v>70</v>
      </c>
      <c r="D556" s="67" t="s">
        <v>334</v>
      </c>
      <c r="E556" s="71">
        <v>0.163146680141425</v>
      </c>
      <c r="F556" s="68">
        <v>60.371819960861103</v>
      </c>
      <c r="G556" s="71">
        <v>0.33963195078680197</v>
      </c>
      <c r="H556" s="68">
        <v>40.606653620352198</v>
      </c>
      <c r="I556" s="71">
        <v>0.10218904201842501</v>
      </c>
      <c r="J556" s="68">
        <v>86.007827788649706</v>
      </c>
      <c r="K556" s="71">
        <v>4.76190476190477E-2</v>
      </c>
      <c r="L556" s="68">
        <v>74.461839530332696</v>
      </c>
    </row>
    <row r="557" spans="1:12" x14ac:dyDescent="0.2">
      <c r="A557" s="72" t="s">
        <v>1415</v>
      </c>
      <c r="B557" s="66" t="s">
        <v>1416</v>
      </c>
      <c r="C557" s="67">
        <v>69</v>
      </c>
      <c r="D557" s="67" t="s">
        <v>334</v>
      </c>
      <c r="E557" s="71">
        <v>0.41945522653060102</v>
      </c>
      <c r="F557" s="68">
        <v>97.400611620795104</v>
      </c>
      <c r="G557" s="71">
        <v>0.28824056062164399</v>
      </c>
      <c r="H557" s="68">
        <v>64.678899082568805</v>
      </c>
      <c r="I557" s="71">
        <v>0.62592222041943402</v>
      </c>
      <c r="J557" s="68">
        <v>99.235474006116206</v>
      </c>
      <c r="K557" s="71">
        <v>0.344202898550725</v>
      </c>
      <c r="L557" s="68">
        <v>72.629969418960201</v>
      </c>
    </row>
    <row r="558" spans="1:12" x14ac:dyDescent="0.2">
      <c r="A558" s="72" t="s">
        <v>1417</v>
      </c>
      <c r="B558" s="66" t="s">
        <v>1418</v>
      </c>
      <c r="C558" s="67">
        <v>70</v>
      </c>
      <c r="D558" s="67" t="s">
        <v>334</v>
      </c>
      <c r="E558" s="71">
        <v>0.44753538134028498</v>
      </c>
      <c r="F558" s="68">
        <v>98.434442270058696</v>
      </c>
      <c r="G558" s="71">
        <v>0.405951437813941</v>
      </c>
      <c r="H558" s="68">
        <v>75.636007827788703</v>
      </c>
      <c r="I558" s="71">
        <v>0.66681343636564505</v>
      </c>
      <c r="J558" s="68">
        <v>99.9021526418787</v>
      </c>
      <c r="K558" s="71">
        <v>0.26984126984126999</v>
      </c>
      <c r="L558" s="68">
        <v>86.8884540117417</v>
      </c>
    </row>
    <row r="559" spans="1:12" x14ac:dyDescent="0.2">
      <c r="A559" s="72" t="s">
        <v>1419</v>
      </c>
      <c r="B559" s="66" t="s">
        <v>1420</v>
      </c>
      <c r="C559" s="67">
        <v>70</v>
      </c>
      <c r="D559" s="67" t="s">
        <v>334</v>
      </c>
      <c r="E559" s="71">
        <v>0.40718445469881998</v>
      </c>
      <c r="F559" s="68">
        <v>96.966731898238706</v>
      </c>
      <c r="G559" s="71">
        <v>0.68313602845661403</v>
      </c>
      <c r="H559" s="68">
        <v>96.477495107632095</v>
      </c>
      <c r="I559" s="71">
        <v>0.216988764211273</v>
      </c>
      <c r="J559" s="68">
        <v>93.052837573385503</v>
      </c>
      <c r="K559" s="71">
        <v>0.32142857142857201</v>
      </c>
      <c r="L559" s="68">
        <v>88.943248532289601</v>
      </c>
    </row>
    <row r="560" spans="1:12" x14ac:dyDescent="0.2">
      <c r="A560" s="72" t="s">
        <v>1421</v>
      </c>
      <c r="B560" s="66" t="s">
        <v>1422</v>
      </c>
      <c r="C560" s="67">
        <v>70</v>
      </c>
      <c r="D560" s="67" t="s">
        <v>334</v>
      </c>
      <c r="E560" s="71">
        <v>0.50041442026895899</v>
      </c>
      <c r="F560" s="68">
        <v>99.9021526418787</v>
      </c>
      <c r="G560" s="71">
        <v>0.89551643335909104</v>
      </c>
      <c r="H560" s="68">
        <v>98.923679060665407</v>
      </c>
      <c r="I560" s="71">
        <v>9.7790319511279006E-2</v>
      </c>
      <c r="J560" s="68">
        <v>85.225048923679097</v>
      </c>
      <c r="K560" s="71">
        <v>0.50793650793650802</v>
      </c>
      <c r="L560" s="68">
        <v>93.933463796477497</v>
      </c>
    </row>
    <row r="561" spans="1:12" x14ac:dyDescent="0.2">
      <c r="A561" s="72" t="s">
        <v>1423</v>
      </c>
      <c r="B561" s="66" t="s">
        <v>1424</v>
      </c>
      <c r="C561" s="67">
        <v>70</v>
      </c>
      <c r="D561" s="67" t="s">
        <v>334</v>
      </c>
      <c r="E561" s="71">
        <v>0.34484204015636399</v>
      </c>
      <c r="F561" s="68">
        <v>93.933463796477497</v>
      </c>
      <c r="G561" s="71">
        <v>0.41507314341210499</v>
      </c>
      <c r="H561" s="68">
        <v>78.082191780821901</v>
      </c>
      <c r="I561" s="71">
        <v>0.18691329451730501</v>
      </c>
      <c r="J561" s="68">
        <v>92.172211350293495</v>
      </c>
      <c r="K561" s="71">
        <v>0.432539682539683</v>
      </c>
      <c r="L561" s="68">
        <v>91.878669275929596</v>
      </c>
    </row>
    <row r="562" spans="1:12" x14ac:dyDescent="0.2">
      <c r="A562" s="72" t="s">
        <v>1425</v>
      </c>
      <c r="B562" s="66" t="s">
        <v>1426</v>
      </c>
      <c r="C562" s="67">
        <v>70</v>
      </c>
      <c r="D562" s="67" t="s">
        <v>334</v>
      </c>
      <c r="E562" s="71">
        <v>0.28415567357136201</v>
      </c>
      <c r="F562" s="68">
        <v>87.866927592954994</v>
      </c>
      <c r="G562" s="71">
        <v>0.51701368782632195</v>
      </c>
      <c r="H562" s="68">
        <v>90.606653620352205</v>
      </c>
      <c r="I562" s="71">
        <v>1.00565074909386E-2</v>
      </c>
      <c r="J562" s="68">
        <v>40.606653620352198</v>
      </c>
      <c r="K562" s="71">
        <v>0.32539682539682502</v>
      </c>
      <c r="L562" s="68">
        <v>89.1389432485323</v>
      </c>
    </row>
    <row r="563" spans="1:12" x14ac:dyDescent="0.2">
      <c r="A563" s="72" t="s">
        <v>1427</v>
      </c>
      <c r="B563" s="66" t="s">
        <v>1428</v>
      </c>
      <c r="C563" s="67">
        <v>70</v>
      </c>
      <c r="D563" s="67" t="s">
        <v>334</v>
      </c>
      <c r="E563" s="71">
        <v>0.21507578152897699</v>
      </c>
      <c r="F563" s="68">
        <v>76.516634050880597</v>
      </c>
      <c r="G563" s="71">
        <v>0.32980142675389301</v>
      </c>
      <c r="H563" s="68">
        <v>15.068493150684899</v>
      </c>
      <c r="I563" s="71">
        <v>8.5267187674308298E-2</v>
      </c>
      <c r="J563" s="68">
        <v>83.561643835616394</v>
      </c>
      <c r="K563" s="71">
        <v>0.23015873015873001</v>
      </c>
      <c r="L563" s="68">
        <v>84.8336594911937</v>
      </c>
    </row>
    <row r="564" spans="1:12" x14ac:dyDescent="0.2">
      <c r="A564" s="72" t="s">
        <v>1429</v>
      </c>
      <c r="B564" s="66" t="s">
        <v>1430</v>
      </c>
      <c r="C564" s="67">
        <v>70</v>
      </c>
      <c r="D564" s="67" t="s">
        <v>334</v>
      </c>
      <c r="E564" s="71">
        <v>0.15551448171006901</v>
      </c>
      <c r="F564" s="68">
        <v>57.142857142857103</v>
      </c>
      <c r="G564" s="71">
        <v>0.334383102867091</v>
      </c>
      <c r="H564" s="68">
        <v>32.974559686888497</v>
      </c>
      <c r="I564" s="71">
        <v>1.7080977183750401E-2</v>
      </c>
      <c r="J564" s="68">
        <v>54.011741682974602</v>
      </c>
      <c r="K564" s="71">
        <v>0.115079365079365</v>
      </c>
      <c r="L564" s="68">
        <v>78.962818003913895</v>
      </c>
    </row>
    <row r="565" spans="1:12" x14ac:dyDescent="0.2">
      <c r="A565" s="72" t="s">
        <v>1431</v>
      </c>
      <c r="B565" s="66" t="s">
        <v>1432</v>
      </c>
      <c r="C565" s="67">
        <v>70</v>
      </c>
      <c r="D565" s="67" t="s">
        <v>334</v>
      </c>
      <c r="E565" s="71">
        <v>0.192327167345377</v>
      </c>
      <c r="F565" s="68">
        <v>70.254403131115495</v>
      </c>
      <c r="G565" s="71">
        <v>0.33333332637775498</v>
      </c>
      <c r="H565" s="68">
        <v>17.9060665362035</v>
      </c>
      <c r="I565" s="71">
        <v>2.1425953436152199E-2</v>
      </c>
      <c r="J565" s="68">
        <v>60.176125244618397</v>
      </c>
      <c r="K565" s="71">
        <v>0.22222222222222199</v>
      </c>
      <c r="L565" s="68">
        <v>84.050880626223105</v>
      </c>
    </row>
    <row r="566" spans="1:12" x14ac:dyDescent="0.2">
      <c r="A566" s="72" t="s">
        <v>1433</v>
      </c>
      <c r="B566" s="66" t="s">
        <v>1434</v>
      </c>
      <c r="C566" s="67">
        <v>70</v>
      </c>
      <c r="D566" s="67" t="s">
        <v>334</v>
      </c>
      <c r="E566" s="71">
        <v>0.15524246742355899</v>
      </c>
      <c r="F566" s="68">
        <v>56.947162426614497</v>
      </c>
      <c r="G566" s="71">
        <v>0.33333331819411099</v>
      </c>
      <c r="H566" s="68">
        <v>17.612524461839499</v>
      </c>
      <c r="I566" s="71">
        <v>2.9219480901963999E-2</v>
      </c>
      <c r="J566" s="68">
        <v>67.123287671232902</v>
      </c>
      <c r="K566" s="71">
        <v>0.103174603174603</v>
      </c>
      <c r="L566" s="68">
        <v>78.375733855185899</v>
      </c>
    </row>
    <row r="567" spans="1:12" x14ac:dyDescent="0.2">
      <c r="A567" s="72" t="s">
        <v>1435</v>
      </c>
      <c r="B567" s="66" t="s">
        <v>1436</v>
      </c>
      <c r="C567" s="67">
        <v>70</v>
      </c>
      <c r="D567" s="67" t="s">
        <v>334</v>
      </c>
      <c r="E567" s="71">
        <v>0.151403129428585</v>
      </c>
      <c r="F567" s="68">
        <v>55.088062622309202</v>
      </c>
      <c r="G567" s="71">
        <v>0.33333332981764302</v>
      </c>
      <c r="H567" s="68">
        <v>18.590998043052799</v>
      </c>
      <c r="I567" s="71">
        <v>5.7966933887478502E-3</v>
      </c>
      <c r="J567" s="68">
        <v>25.733855185909999</v>
      </c>
      <c r="K567" s="71">
        <v>0.115079365079365</v>
      </c>
      <c r="L567" s="68">
        <v>78.962818003913895</v>
      </c>
    </row>
    <row r="568" spans="1:12" x14ac:dyDescent="0.2">
      <c r="A568" s="72" t="s">
        <v>1437</v>
      </c>
      <c r="B568" s="66" t="s">
        <v>1438</v>
      </c>
      <c r="C568" s="67">
        <v>70</v>
      </c>
      <c r="D568" s="67" t="s">
        <v>334</v>
      </c>
      <c r="E568" s="71">
        <v>0.14269171548982901</v>
      </c>
      <c r="F568" s="68">
        <v>49.119373776907999</v>
      </c>
      <c r="G568" s="71">
        <v>0.12820895277264399</v>
      </c>
      <c r="H568" s="68">
        <v>2.4461839530332701</v>
      </c>
      <c r="I568" s="71">
        <v>2.2088415919065501E-2</v>
      </c>
      <c r="J568" s="68">
        <v>60.8610567514677</v>
      </c>
      <c r="K568" s="71">
        <v>0.27777777777777801</v>
      </c>
      <c r="L568" s="68">
        <v>87.181996086105698</v>
      </c>
    </row>
    <row r="569" spans="1:12" x14ac:dyDescent="0.2">
      <c r="A569" s="72" t="s">
        <v>1439</v>
      </c>
      <c r="B569" s="66" t="s">
        <v>1440</v>
      </c>
      <c r="C569" s="67">
        <v>70</v>
      </c>
      <c r="D569" s="67" t="s">
        <v>334</v>
      </c>
      <c r="E569" s="71">
        <v>0.18780572508684101</v>
      </c>
      <c r="F569" s="68">
        <v>69.275929549902102</v>
      </c>
      <c r="G569" s="71">
        <v>0.26118073589963398</v>
      </c>
      <c r="H569" s="68">
        <v>5.87084148727984</v>
      </c>
      <c r="I569" s="71">
        <v>8.7950725075173403E-2</v>
      </c>
      <c r="J569" s="68">
        <v>84.148727984344404</v>
      </c>
      <c r="K569" s="71">
        <v>0.214285714285714</v>
      </c>
      <c r="L569" s="68">
        <v>83.855185909980406</v>
      </c>
    </row>
    <row r="570" spans="1:12" x14ac:dyDescent="0.2">
      <c r="A570" s="72" t="s">
        <v>1441</v>
      </c>
      <c r="B570" s="66" t="s">
        <v>1442</v>
      </c>
      <c r="C570" s="67">
        <v>70</v>
      </c>
      <c r="D570" s="67" t="s">
        <v>334</v>
      </c>
      <c r="E570" s="71">
        <v>0.16603585053294001</v>
      </c>
      <c r="F570" s="68">
        <v>61.448140900195703</v>
      </c>
      <c r="G570" s="71">
        <v>0.35774328275095502</v>
      </c>
      <c r="H570" s="68">
        <v>54.696673189823898</v>
      </c>
      <c r="I570" s="71">
        <v>2.13166498002463E-2</v>
      </c>
      <c r="J570" s="68">
        <v>60.078277886497098</v>
      </c>
      <c r="K570" s="71">
        <v>0.119047619047619</v>
      </c>
      <c r="L570" s="68">
        <v>79.256360078277893</v>
      </c>
    </row>
    <row r="571" spans="1:12" x14ac:dyDescent="0.2">
      <c r="A571" s="72" t="s">
        <v>1443</v>
      </c>
      <c r="B571" s="66" t="s">
        <v>1444</v>
      </c>
      <c r="C571" s="67">
        <v>70</v>
      </c>
      <c r="D571" s="67" t="s">
        <v>334</v>
      </c>
      <c r="E571" s="71">
        <v>0.19006738879612101</v>
      </c>
      <c r="F571" s="68">
        <v>69.667318982387499</v>
      </c>
      <c r="G571" s="71">
        <v>0.36951269334178</v>
      </c>
      <c r="H571" s="68">
        <v>62.133072407044999</v>
      </c>
      <c r="I571" s="71">
        <v>6.5768838125948595E-2</v>
      </c>
      <c r="J571" s="68">
        <v>80.234833659491201</v>
      </c>
      <c r="K571" s="71">
        <v>0.134920634920635</v>
      </c>
      <c r="L571" s="68">
        <v>80.039138943248503</v>
      </c>
    </row>
    <row r="572" spans="1:12" x14ac:dyDescent="0.2">
      <c r="A572" s="72" t="s">
        <v>1445</v>
      </c>
      <c r="B572" s="66" t="s">
        <v>1446</v>
      </c>
      <c r="C572" s="67">
        <v>69</v>
      </c>
      <c r="D572" s="67" t="s">
        <v>334</v>
      </c>
      <c r="E572" s="71">
        <v>0.18951632229054499</v>
      </c>
      <c r="F572" s="68">
        <v>57.645259938837903</v>
      </c>
      <c r="G572" s="71">
        <v>0.47527837506433601</v>
      </c>
      <c r="H572" s="68">
        <v>93.425076452599399</v>
      </c>
      <c r="I572" s="71">
        <v>2.4430012097154601E-2</v>
      </c>
      <c r="J572" s="68">
        <v>36.391437308868497</v>
      </c>
      <c r="K572" s="71">
        <v>6.88405797101449E-2</v>
      </c>
      <c r="L572" s="68">
        <v>48.929663608562699</v>
      </c>
    </row>
    <row r="573" spans="1:12" x14ac:dyDescent="0.2">
      <c r="A573" s="72" t="s">
        <v>1447</v>
      </c>
      <c r="B573" s="66" t="s">
        <v>1448</v>
      </c>
      <c r="C573" s="67">
        <v>69</v>
      </c>
      <c r="D573" s="67" t="s">
        <v>334</v>
      </c>
      <c r="E573" s="71">
        <v>0.18034632746526399</v>
      </c>
      <c r="F573" s="68">
        <v>55.8103975535168</v>
      </c>
      <c r="G573" s="71">
        <v>0.46513317125313902</v>
      </c>
      <c r="H573" s="68">
        <v>92.813455657492398</v>
      </c>
      <c r="I573" s="71">
        <v>2.51811734614933E-2</v>
      </c>
      <c r="J573" s="68">
        <v>37.614678899082598</v>
      </c>
      <c r="K573" s="71">
        <v>5.0724637681159403E-2</v>
      </c>
      <c r="L573" s="68">
        <v>40.978593272171302</v>
      </c>
    </row>
    <row r="574" spans="1:12" x14ac:dyDescent="0.2">
      <c r="A574" s="72" t="s">
        <v>1449</v>
      </c>
      <c r="B574" s="66" t="s">
        <v>1450</v>
      </c>
      <c r="C574" s="67">
        <v>69</v>
      </c>
      <c r="D574" s="67" t="s">
        <v>334</v>
      </c>
      <c r="E574" s="71">
        <v>0.28896068625853399</v>
      </c>
      <c r="F574" s="68">
        <v>81.192660550458697</v>
      </c>
      <c r="G574" s="71">
        <v>0.25376109523048401</v>
      </c>
      <c r="H574" s="68">
        <v>41.284403669724803</v>
      </c>
      <c r="I574" s="71">
        <v>7.6889079487148196E-2</v>
      </c>
      <c r="J574" s="68">
        <v>73.700305810397595</v>
      </c>
      <c r="K574" s="71">
        <v>0.53623188405797095</v>
      </c>
      <c r="L574" s="68">
        <v>84.709480122324194</v>
      </c>
    </row>
    <row r="575" spans="1:12" x14ac:dyDescent="0.2">
      <c r="A575" s="72" t="s">
        <v>1451</v>
      </c>
      <c r="B575" s="66" t="s">
        <v>1452</v>
      </c>
      <c r="C575" s="67">
        <v>69</v>
      </c>
      <c r="D575" s="67" t="s">
        <v>334</v>
      </c>
      <c r="E575" s="71">
        <v>0.28585844123130899</v>
      </c>
      <c r="F575" s="68">
        <v>80.122324159021403</v>
      </c>
      <c r="G575" s="71">
        <v>0.249999999902764</v>
      </c>
      <c r="H575" s="68">
        <v>26.605504587155998</v>
      </c>
      <c r="I575" s="71">
        <v>0.12206807741435299</v>
      </c>
      <c r="J575" s="68">
        <v>84.403669724770694</v>
      </c>
      <c r="K575" s="71">
        <v>0.48550724637681197</v>
      </c>
      <c r="L575" s="68">
        <v>81.957186544342505</v>
      </c>
    </row>
    <row r="576" spans="1:12" x14ac:dyDescent="0.2">
      <c r="A576" s="72" t="s">
        <v>1453</v>
      </c>
      <c r="B576" s="66" t="s">
        <v>1454</v>
      </c>
      <c r="C576" s="67">
        <v>69</v>
      </c>
      <c r="D576" s="67" t="s">
        <v>334</v>
      </c>
      <c r="E576" s="71">
        <v>0.117478261078757</v>
      </c>
      <c r="F576" s="68">
        <v>30.5810397553517</v>
      </c>
      <c r="G576" s="71">
        <v>0.25795460571670997</v>
      </c>
      <c r="H576" s="68">
        <v>46.177370030581002</v>
      </c>
      <c r="I576" s="71">
        <v>4.0132351432604997E-2</v>
      </c>
      <c r="J576" s="68">
        <v>54.281345565749199</v>
      </c>
      <c r="K576" s="71">
        <v>5.4347826086956499E-2</v>
      </c>
      <c r="L576" s="68">
        <v>42.507645259938798</v>
      </c>
    </row>
    <row r="577" spans="1:12" x14ac:dyDescent="0.2">
      <c r="A577" s="72" t="s">
        <v>1455</v>
      </c>
      <c r="B577" s="66" t="s">
        <v>1456</v>
      </c>
      <c r="C577" s="67">
        <v>69</v>
      </c>
      <c r="D577" s="67" t="s">
        <v>334</v>
      </c>
      <c r="E577" s="71">
        <v>0.226740920642718</v>
      </c>
      <c r="F577" s="68">
        <v>67.125382262996993</v>
      </c>
      <c r="G577" s="71">
        <v>0.53024544123890505</v>
      </c>
      <c r="H577" s="68">
        <v>96.177370030581002</v>
      </c>
      <c r="I577" s="71">
        <v>1.30207989501194E-2</v>
      </c>
      <c r="J577" s="68">
        <v>21.100917431192698</v>
      </c>
      <c r="K577" s="71">
        <v>0.13695652173913</v>
      </c>
      <c r="L577" s="68">
        <v>60.550458715596299</v>
      </c>
    </row>
    <row r="578" spans="1:12" x14ac:dyDescent="0.2">
      <c r="A578" s="72" t="s">
        <v>1457</v>
      </c>
      <c r="B578" s="66" t="s">
        <v>1458</v>
      </c>
      <c r="C578" s="67">
        <v>69</v>
      </c>
      <c r="D578" s="67" t="s">
        <v>334</v>
      </c>
      <c r="E578" s="71">
        <v>0.17618121417704499</v>
      </c>
      <c r="F578" s="68">
        <v>54.892966360856299</v>
      </c>
      <c r="G578" s="71">
        <v>0.40538806281308598</v>
      </c>
      <c r="H578" s="68">
        <v>88.532110091743107</v>
      </c>
      <c r="I578" s="71">
        <v>4.3150000079045601E-3</v>
      </c>
      <c r="J578" s="68">
        <v>7.0336391437308903</v>
      </c>
      <c r="K578" s="71">
        <v>0.118840579710145</v>
      </c>
      <c r="L578" s="68">
        <v>58.409785932721697</v>
      </c>
    </row>
    <row r="579" spans="1:12" x14ac:dyDescent="0.2">
      <c r="A579" s="72" t="s">
        <v>1459</v>
      </c>
      <c r="B579" s="66" t="s">
        <v>1460</v>
      </c>
      <c r="C579" s="67">
        <v>69</v>
      </c>
      <c r="D579" s="67" t="s">
        <v>334</v>
      </c>
      <c r="E579" s="71">
        <v>0.26666233142460299</v>
      </c>
      <c r="F579" s="68">
        <v>75.993883792048905</v>
      </c>
      <c r="G579" s="71">
        <v>0.63029106636705201</v>
      </c>
      <c r="H579" s="68">
        <v>98.623853211009205</v>
      </c>
      <c r="I579" s="71">
        <v>1.4623464138641301E-2</v>
      </c>
      <c r="J579" s="68">
        <v>23.547400611620802</v>
      </c>
      <c r="K579" s="71">
        <v>0.15507246376811601</v>
      </c>
      <c r="L579" s="68">
        <v>61.620795107033601</v>
      </c>
    </row>
    <row r="580" spans="1:12" x14ac:dyDescent="0.2">
      <c r="A580" s="72" t="s">
        <v>1461</v>
      </c>
      <c r="B580" s="66" t="s">
        <v>1462</v>
      </c>
      <c r="C580" s="67">
        <v>69</v>
      </c>
      <c r="D580" s="67" t="s">
        <v>334</v>
      </c>
      <c r="E580" s="71">
        <v>0.20599055964104501</v>
      </c>
      <c r="F580" s="68">
        <v>62.538226299694202</v>
      </c>
      <c r="G580" s="71">
        <v>0.27189893378156899</v>
      </c>
      <c r="H580" s="68">
        <v>56.880733944954102</v>
      </c>
      <c r="I580" s="71">
        <v>0.108391585721276</v>
      </c>
      <c r="J580" s="68">
        <v>81.345565749235504</v>
      </c>
      <c r="K580" s="71">
        <v>0.23768115942029</v>
      </c>
      <c r="L580" s="68">
        <v>67.737003058103994</v>
      </c>
    </row>
    <row r="581" spans="1:12" x14ac:dyDescent="0.2">
      <c r="A581" s="72" t="s">
        <v>1463</v>
      </c>
      <c r="B581" s="66" t="s">
        <v>1464</v>
      </c>
      <c r="C581" s="67">
        <v>69</v>
      </c>
      <c r="D581" s="67" t="s">
        <v>334</v>
      </c>
      <c r="E581" s="71">
        <v>9.3964050470109001E-2</v>
      </c>
      <c r="F581" s="68">
        <v>11.620795107033601</v>
      </c>
      <c r="G581" s="71">
        <v>0.25</v>
      </c>
      <c r="H581" s="68">
        <v>36.544342507645297</v>
      </c>
      <c r="I581" s="71">
        <v>6.5298325697473398E-3</v>
      </c>
      <c r="J581" s="68">
        <v>10.244648318042801</v>
      </c>
      <c r="K581" s="71">
        <v>2.5362318840579701E-2</v>
      </c>
      <c r="L581" s="68">
        <v>27.9816513761468</v>
      </c>
    </row>
    <row r="582" spans="1:12" x14ac:dyDescent="0.2">
      <c r="A582" s="72" t="s">
        <v>1465</v>
      </c>
      <c r="B582" s="66" t="s">
        <v>1466</v>
      </c>
      <c r="C582" s="67">
        <v>69</v>
      </c>
      <c r="D582" s="67" t="s">
        <v>334</v>
      </c>
      <c r="E582" s="71">
        <v>0.22582533521032899</v>
      </c>
      <c r="F582" s="68">
        <v>66.6666666666667</v>
      </c>
      <c r="G582" s="71">
        <v>0.50216909903305695</v>
      </c>
      <c r="H582" s="68">
        <v>95.107033639143694</v>
      </c>
      <c r="I582" s="71">
        <v>1.6611254424017601E-2</v>
      </c>
      <c r="J582" s="68">
        <v>25.993883792048901</v>
      </c>
      <c r="K582" s="71">
        <v>0.15869565217391299</v>
      </c>
      <c r="L582" s="68">
        <v>62.232415902140701</v>
      </c>
    </row>
    <row r="583" spans="1:12" x14ac:dyDescent="0.2">
      <c r="A583" s="72" t="s">
        <v>1467</v>
      </c>
      <c r="B583" s="66" t="s">
        <v>1468</v>
      </c>
      <c r="C583" s="67">
        <v>69</v>
      </c>
      <c r="D583" s="67" t="s">
        <v>334</v>
      </c>
      <c r="E583" s="71">
        <v>0.25887043424939199</v>
      </c>
      <c r="F583" s="68">
        <v>74.159021406727803</v>
      </c>
      <c r="G583" s="71">
        <v>0.54743534379380898</v>
      </c>
      <c r="H583" s="68">
        <v>96.483180428134503</v>
      </c>
      <c r="I583" s="71">
        <v>3.4973060403642599E-2</v>
      </c>
      <c r="J583" s="68">
        <v>48.623853211009198</v>
      </c>
      <c r="K583" s="71">
        <v>0.19420289855072501</v>
      </c>
      <c r="L583" s="68">
        <v>64.373088685015304</v>
      </c>
    </row>
    <row r="584" spans="1:12" x14ac:dyDescent="0.2">
      <c r="A584" s="72" t="s">
        <v>1469</v>
      </c>
      <c r="B584" s="66" t="s">
        <v>1470</v>
      </c>
      <c r="C584" s="67">
        <v>69</v>
      </c>
      <c r="D584" s="67" t="s">
        <v>334</v>
      </c>
      <c r="E584" s="71">
        <v>0.18903949528505901</v>
      </c>
      <c r="F584" s="68">
        <v>57.339449541284402</v>
      </c>
      <c r="G584" s="71">
        <v>0.42819936367792599</v>
      </c>
      <c r="H584" s="68">
        <v>90.366972477064195</v>
      </c>
      <c r="I584" s="71">
        <v>5.1962600438119601E-2</v>
      </c>
      <c r="J584" s="68">
        <v>61.926605504587201</v>
      </c>
      <c r="K584" s="71">
        <v>8.6956521739130405E-2</v>
      </c>
      <c r="L584" s="68">
        <v>54.281345565749199</v>
      </c>
    </row>
    <row r="585" spans="1:12" x14ac:dyDescent="0.2">
      <c r="A585" s="72" t="s">
        <v>1471</v>
      </c>
      <c r="B585" s="66" t="s">
        <v>1472</v>
      </c>
      <c r="C585" s="67">
        <v>69</v>
      </c>
      <c r="D585" s="67" t="s">
        <v>334</v>
      </c>
      <c r="E585" s="71">
        <v>0.26498743286725501</v>
      </c>
      <c r="F585" s="68">
        <v>75.840978593272197</v>
      </c>
      <c r="G585" s="71">
        <v>0.29311121573488502</v>
      </c>
      <c r="H585" s="68">
        <v>65.902140672782906</v>
      </c>
      <c r="I585" s="71">
        <v>2.5764126345142101E-2</v>
      </c>
      <c r="J585" s="68">
        <v>38.5321100917431</v>
      </c>
      <c r="K585" s="71">
        <v>0.47608695652173899</v>
      </c>
      <c r="L585" s="68">
        <v>81.345565749235504</v>
      </c>
    </row>
    <row r="586" spans="1:12" x14ac:dyDescent="0.2">
      <c r="A586" s="72" t="s">
        <v>1473</v>
      </c>
      <c r="B586" s="66" t="s">
        <v>1474</v>
      </c>
      <c r="C586" s="67">
        <v>69</v>
      </c>
      <c r="D586" s="67" t="s">
        <v>334</v>
      </c>
      <c r="E586" s="71">
        <v>0.26232936203690499</v>
      </c>
      <c r="F586" s="68">
        <v>75.229357798165097</v>
      </c>
      <c r="G586" s="71">
        <v>0.31858926394778903</v>
      </c>
      <c r="H586" s="68">
        <v>75.382262996941904</v>
      </c>
      <c r="I586" s="71">
        <v>0.17999302506147599</v>
      </c>
      <c r="J586" s="68">
        <v>90.214067278287501</v>
      </c>
      <c r="K586" s="71">
        <v>0.28840579710144898</v>
      </c>
      <c r="L586" s="68">
        <v>69.877675840978597</v>
      </c>
    </row>
    <row r="587" spans="1:12" x14ac:dyDescent="0.2">
      <c r="A587" s="72" t="s">
        <v>1475</v>
      </c>
      <c r="B587" s="66" t="s">
        <v>1476</v>
      </c>
      <c r="C587" s="67">
        <v>70</v>
      </c>
      <c r="D587" s="67" t="s">
        <v>334</v>
      </c>
      <c r="E587" s="71">
        <v>0.29466679402924201</v>
      </c>
      <c r="F587" s="68">
        <v>89.041095890411</v>
      </c>
      <c r="G587" s="71">
        <v>0.33313046382664202</v>
      </c>
      <c r="H587" s="68">
        <v>16.536203522504898</v>
      </c>
      <c r="I587" s="71">
        <v>1.1187378578544301E-2</v>
      </c>
      <c r="J587" s="68">
        <v>43.346379647749501</v>
      </c>
      <c r="K587" s="71">
        <v>0.53968253968253999</v>
      </c>
      <c r="L587" s="68">
        <v>94.814090019569505</v>
      </c>
    </row>
    <row r="588" spans="1:12" x14ac:dyDescent="0.2">
      <c r="A588" s="72" t="s">
        <v>1477</v>
      </c>
      <c r="B588" s="66" t="s">
        <v>1478</v>
      </c>
      <c r="C588" s="67">
        <v>69</v>
      </c>
      <c r="D588" s="67" t="s">
        <v>334</v>
      </c>
      <c r="E588" s="71">
        <v>0.30072463768115898</v>
      </c>
      <c r="F588" s="68">
        <v>82.568807339449506</v>
      </c>
      <c r="G588" s="71">
        <v>0.75</v>
      </c>
      <c r="H588" s="68">
        <v>100</v>
      </c>
      <c r="I588" s="71">
        <v>0</v>
      </c>
      <c r="J588" s="68">
        <v>0.45871559633027498</v>
      </c>
      <c r="K588" s="71">
        <v>0.15217391304347799</v>
      </c>
      <c r="L588" s="68">
        <v>61.3149847094801</v>
      </c>
    </row>
    <row r="589" spans="1:12" x14ac:dyDescent="0.2">
      <c r="A589" s="72" t="s">
        <v>603</v>
      </c>
      <c r="B589" s="66" t="s">
        <v>1479</v>
      </c>
      <c r="C589" s="67">
        <v>69</v>
      </c>
      <c r="D589" s="67" t="s">
        <v>334</v>
      </c>
      <c r="E589" s="71">
        <v>0.25614511388332301</v>
      </c>
      <c r="F589" s="68">
        <v>73.241590214067301</v>
      </c>
      <c r="G589" s="71">
        <v>0.66041788194824302</v>
      </c>
      <c r="H589" s="68">
        <v>99.082568807339499</v>
      </c>
      <c r="I589" s="71">
        <v>2.10609379625964E-2</v>
      </c>
      <c r="J589" s="68">
        <v>31.345565749235501</v>
      </c>
      <c r="K589" s="71">
        <v>8.6956521739130405E-2</v>
      </c>
      <c r="L589" s="68">
        <v>54.281345565749199</v>
      </c>
    </row>
    <row r="590" spans="1:12" x14ac:dyDescent="0.2">
      <c r="A590" s="72" t="s">
        <v>1480</v>
      </c>
      <c r="B590" s="66" t="s">
        <v>1481</v>
      </c>
      <c r="C590" s="67">
        <v>69</v>
      </c>
      <c r="D590" s="67" t="s">
        <v>334</v>
      </c>
      <c r="E590" s="71">
        <v>0.164814180547429</v>
      </c>
      <c r="F590" s="68">
        <v>51.376146788990802</v>
      </c>
      <c r="G590" s="71">
        <v>0.358836539496248</v>
      </c>
      <c r="H590" s="68">
        <v>84.250764525993901</v>
      </c>
      <c r="I590" s="71">
        <v>7.0388610841690694E-2</v>
      </c>
      <c r="J590" s="68">
        <v>69.724770642201804</v>
      </c>
      <c r="K590" s="71">
        <v>6.5217391304347797E-2</v>
      </c>
      <c r="L590" s="68">
        <v>47.247706422018297</v>
      </c>
    </row>
    <row r="591" spans="1:12" x14ac:dyDescent="0.2">
      <c r="A591" s="72" t="s">
        <v>1482</v>
      </c>
      <c r="B591" s="66" t="s">
        <v>1483</v>
      </c>
      <c r="C591" s="67">
        <v>69</v>
      </c>
      <c r="D591" s="67" t="s">
        <v>334</v>
      </c>
      <c r="E591" s="71">
        <v>0.21389416395939101</v>
      </c>
      <c r="F591" s="68">
        <v>63.914373088684997</v>
      </c>
      <c r="G591" s="71">
        <v>0.45313648753558999</v>
      </c>
      <c r="H591" s="68">
        <v>91.896024464831797</v>
      </c>
      <c r="I591" s="71">
        <v>8.7096728980264104E-2</v>
      </c>
      <c r="J591" s="68">
        <v>77.6758409785933</v>
      </c>
      <c r="K591" s="71">
        <v>0.101449275362319</v>
      </c>
      <c r="L591" s="68">
        <v>56.116207951070301</v>
      </c>
    </row>
    <row r="592" spans="1:12" x14ac:dyDescent="0.2">
      <c r="A592" s="72" t="s">
        <v>1484</v>
      </c>
      <c r="B592" s="66" t="s">
        <v>1485</v>
      </c>
      <c r="C592" s="67">
        <v>69</v>
      </c>
      <c r="D592" s="67" t="s">
        <v>334</v>
      </c>
      <c r="E592" s="71">
        <v>0.195997438347013</v>
      </c>
      <c r="F592" s="68">
        <v>60.091743119265999</v>
      </c>
      <c r="G592" s="71">
        <v>0.25574498125037798</v>
      </c>
      <c r="H592" s="68">
        <v>44.0366972477064</v>
      </c>
      <c r="I592" s="71">
        <v>3.9493710602256003E-2</v>
      </c>
      <c r="J592" s="68">
        <v>53.822629969418998</v>
      </c>
      <c r="K592" s="71">
        <v>0.29275362318840598</v>
      </c>
      <c r="L592" s="68">
        <v>70.336391437308905</v>
      </c>
    </row>
    <row r="593" spans="1:12" x14ac:dyDescent="0.2">
      <c r="A593" s="72" t="s">
        <v>1486</v>
      </c>
      <c r="B593" s="66" t="s">
        <v>1487</v>
      </c>
      <c r="C593" s="67">
        <v>69</v>
      </c>
      <c r="D593" s="67" t="s">
        <v>334</v>
      </c>
      <c r="E593" s="71">
        <v>0.17935262865857801</v>
      </c>
      <c r="F593" s="68">
        <v>55.5045871559633</v>
      </c>
      <c r="G593" s="71">
        <v>0.30380688263820299</v>
      </c>
      <c r="H593" s="68">
        <v>69.877675840978597</v>
      </c>
      <c r="I593" s="71">
        <v>4.2222017830284501E-2</v>
      </c>
      <c r="J593" s="68">
        <v>56.116207951070301</v>
      </c>
      <c r="K593" s="71">
        <v>0.19202898550724601</v>
      </c>
      <c r="L593" s="68">
        <v>64.220183486238497</v>
      </c>
    </row>
    <row r="594" spans="1:12" x14ac:dyDescent="0.2">
      <c r="A594" s="72" t="s">
        <v>1488</v>
      </c>
      <c r="B594" s="66" t="s">
        <v>1489</v>
      </c>
      <c r="C594" s="67">
        <v>70</v>
      </c>
      <c r="D594" s="67" t="s">
        <v>334</v>
      </c>
      <c r="E594" s="71">
        <v>0.33882384868471999</v>
      </c>
      <c r="F594" s="68">
        <v>93.346379647749501</v>
      </c>
      <c r="G594" s="71">
        <v>0.353278955096406</v>
      </c>
      <c r="H594" s="68">
        <v>52.348336594911899</v>
      </c>
      <c r="I594" s="71">
        <v>6.3986241751404396E-2</v>
      </c>
      <c r="J594" s="68">
        <v>79.647749510763205</v>
      </c>
      <c r="K594" s="71">
        <v>0.59920634920634896</v>
      </c>
      <c r="L594" s="68">
        <v>95.6947162426614</v>
      </c>
    </row>
    <row r="595" spans="1:12" x14ac:dyDescent="0.2">
      <c r="A595" s="72" t="s">
        <v>1490</v>
      </c>
      <c r="B595" s="66" t="s">
        <v>1491</v>
      </c>
      <c r="C595" s="67">
        <v>70</v>
      </c>
      <c r="D595" s="67" t="s">
        <v>334</v>
      </c>
      <c r="E595" s="71">
        <v>0.33210249134638398</v>
      </c>
      <c r="F595" s="68">
        <v>92.661448140900205</v>
      </c>
      <c r="G595" s="71">
        <v>0.33333333318869801</v>
      </c>
      <c r="H595" s="68">
        <v>20.743639921722099</v>
      </c>
      <c r="I595" s="71">
        <v>0.13519636307267499</v>
      </c>
      <c r="J595" s="68">
        <v>87.964774951076294</v>
      </c>
      <c r="K595" s="71">
        <v>0.52777777777777801</v>
      </c>
      <c r="L595" s="68">
        <v>94.422700587084194</v>
      </c>
    </row>
    <row r="596" spans="1:12" x14ac:dyDescent="0.2">
      <c r="A596" s="72" t="s">
        <v>1492</v>
      </c>
      <c r="B596" s="66" t="s">
        <v>1493</v>
      </c>
      <c r="C596" s="67">
        <v>69</v>
      </c>
      <c r="D596" s="67" t="s">
        <v>334</v>
      </c>
      <c r="E596" s="71">
        <v>0.205375140387931</v>
      </c>
      <c r="F596" s="68">
        <v>62.232415902140701</v>
      </c>
      <c r="G596" s="71">
        <v>0.305287853874671</v>
      </c>
      <c r="H596" s="68">
        <v>70.489296636085598</v>
      </c>
      <c r="I596" s="71">
        <v>8.6924523810860396E-2</v>
      </c>
      <c r="J596" s="68">
        <v>77.522935779816507</v>
      </c>
      <c r="K596" s="71">
        <v>0.22391304347826099</v>
      </c>
      <c r="L596" s="68">
        <v>66.513761467889907</v>
      </c>
    </row>
    <row r="597" spans="1:12" x14ac:dyDescent="0.2">
      <c r="A597" s="72" t="s">
        <v>1494</v>
      </c>
      <c r="B597" s="66" t="s">
        <v>1495</v>
      </c>
      <c r="C597" s="67">
        <v>69</v>
      </c>
      <c r="D597" s="67" t="s">
        <v>334</v>
      </c>
      <c r="E597" s="71">
        <v>0.196729593446304</v>
      </c>
      <c r="F597" s="68">
        <v>60.397553516819599</v>
      </c>
      <c r="G597" s="71">
        <v>0.26963811197614002</v>
      </c>
      <c r="H597" s="68">
        <v>55.8103975535168</v>
      </c>
      <c r="I597" s="71">
        <v>5.38840016961043E-2</v>
      </c>
      <c r="J597" s="68">
        <v>62.996941896024502</v>
      </c>
      <c r="K597" s="71">
        <v>0.266666666666667</v>
      </c>
      <c r="L597" s="68">
        <v>68.654434250764496</v>
      </c>
    </row>
    <row r="598" spans="1:12" x14ac:dyDescent="0.2">
      <c r="A598" s="72" t="s">
        <v>1496</v>
      </c>
      <c r="B598" s="66" t="s">
        <v>1497</v>
      </c>
      <c r="C598" s="67">
        <v>69</v>
      </c>
      <c r="D598" s="67" t="s">
        <v>334</v>
      </c>
      <c r="E598" s="71">
        <v>0.19245612036265999</v>
      </c>
      <c r="F598" s="68">
        <v>58.409785932721697</v>
      </c>
      <c r="G598" s="71">
        <v>0.30927466327585801</v>
      </c>
      <c r="H598" s="68">
        <v>72.0183486238532</v>
      </c>
      <c r="I598" s="71">
        <v>2.6064712304875101E-2</v>
      </c>
      <c r="J598" s="68">
        <v>39.1437308868502</v>
      </c>
      <c r="K598" s="71">
        <v>0.242028985507246</v>
      </c>
      <c r="L598" s="68">
        <v>68.042813455657495</v>
      </c>
    </row>
    <row r="599" spans="1:12" x14ac:dyDescent="0.2">
      <c r="A599" s="72" t="s">
        <v>716</v>
      </c>
      <c r="B599" s="66" t="s">
        <v>1498</v>
      </c>
      <c r="C599" s="67">
        <v>69</v>
      </c>
      <c r="D599" s="67" t="s">
        <v>334</v>
      </c>
      <c r="E599" s="71">
        <v>0.13841227508691101</v>
      </c>
      <c r="F599" s="68">
        <v>41.437308868501503</v>
      </c>
      <c r="G599" s="71">
        <v>0.24999999865258701</v>
      </c>
      <c r="H599" s="68">
        <v>23.547400611620802</v>
      </c>
      <c r="I599" s="71">
        <v>0.10001943530379701</v>
      </c>
      <c r="J599" s="68">
        <v>80.122324159021403</v>
      </c>
      <c r="K599" s="71">
        <v>6.5217391304347797E-2</v>
      </c>
      <c r="L599" s="68">
        <v>47.247706422018297</v>
      </c>
    </row>
    <row r="600" spans="1:12" x14ac:dyDescent="0.2">
      <c r="A600" s="72" t="s">
        <v>1445</v>
      </c>
      <c r="B600" s="66" t="s">
        <v>1499</v>
      </c>
      <c r="C600" s="67">
        <v>69</v>
      </c>
      <c r="D600" s="67" t="s">
        <v>334</v>
      </c>
      <c r="E600" s="71">
        <v>0.120087030073349</v>
      </c>
      <c r="F600" s="68">
        <v>31.498470948012201</v>
      </c>
      <c r="G600" s="71">
        <v>0.24999999972086101</v>
      </c>
      <c r="H600" s="68">
        <v>25.5351681957187</v>
      </c>
      <c r="I600" s="71">
        <v>4.1420510789040799E-2</v>
      </c>
      <c r="J600" s="68">
        <v>55.198776758409799</v>
      </c>
      <c r="K600" s="71">
        <v>6.88405797101449E-2</v>
      </c>
      <c r="L600" s="68">
        <v>48.929663608562699</v>
      </c>
    </row>
    <row r="601" spans="1:12" x14ac:dyDescent="0.2">
      <c r="A601" s="72" t="s">
        <v>1447</v>
      </c>
      <c r="B601" s="66" t="s">
        <v>1500</v>
      </c>
      <c r="C601" s="67">
        <v>69</v>
      </c>
      <c r="D601" s="67" t="s">
        <v>334</v>
      </c>
      <c r="E601" s="71">
        <v>0.199403848281162</v>
      </c>
      <c r="F601" s="68">
        <v>61.0091743119266</v>
      </c>
      <c r="G601" s="71">
        <v>0.26961329678894502</v>
      </c>
      <c r="H601" s="68">
        <v>55.6574923547401</v>
      </c>
      <c r="I601" s="71">
        <v>9.4540277040048096E-2</v>
      </c>
      <c r="J601" s="68">
        <v>79.204892966360802</v>
      </c>
      <c r="K601" s="71">
        <v>0.23405797101449299</v>
      </c>
      <c r="L601" s="68">
        <v>67.125382262996993</v>
      </c>
    </row>
    <row r="602" spans="1:12" x14ac:dyDescent="0.2">
      <c r="A602" s="72" t="s">
        <v>1501</v>
      </c>
      <c r="B602" s="66" t="s">
        <v>1502</v>
      </c>
      <c r="C602" s="67">
        <v>69</v>
      </c>
      <c r="D602" s="67" t="s">
        <v>334</v>
      </c>
      <c r="E602" s="71">
        <v>0.15924640776462001</v>
      </c>
      <c r="F602" s="68">
        <v>49.8470948012232</v>
      </c>
      <c r="G602" s="71">
        <v>0.24999999946385101</v>
      </c>
      <c r="H602" s="68">
        <v>24.4648318042813</v>
      </c>
      <c r="I602" s="71">
        <v>7.5565310786531698E-2</v>
      </c>
      <c r="J602" s="68">
        <v>73.241590214067301</v>
      </c>
      <c r="K602" s="71">
        <v>0.15217391304347799</v>
      </c>
      <c r="L602" s="68">
        <v>61.3149847094801</v>
      </c>
    </row>
    <row r="603" spans="1:12" x14ac:dyDescent="0.2">
      <c r="A603" s="72" t="s">
        <v>1503</v>
      </c>
      <c r="B603" s="66" t="s">
        <v>1504</v>
      </c>
      <c r="C603" s="67">
        <v>69</v>
      </c>
      <c r="D603" s="67" t="s">
        <v>334</v>
      </c>
      <c r="E603" s="71">
        <v>0.15191877325671099</v>
      </c>
      <c r="F603" s="68">
        <v>46.788990825688103</v>
      </c>
      <c r="G603" s="71">
        <v>0.24999999820771501</v>
      </c>
      <c r="H603" s="68">
        <v>22.935779816513801</v>
      </c>
      <c r="I603" s="71">
        <v>4.7060669388503201E-2</v>
      </c>
      <c r="J603" s="68">
        <v>58.409785932721697</v>
      </c>
      <c r="K603" s="71">
        <v>0.15869565217391299</v>
      </c>
      <c r="L603" s="68">
        <v>62.232415902140701</v>
      </c>
    </row>
    <row r="604" spans="1:12" x14ac:dyDescent="0.2">
      <c r="A604" s="72" t="s">
        <v>1505</v>
      </c>
      <c r="B604" s="66" t="s">
        <v>1506</v>
      </c>
      <c r="C604" s="67">
        <v>69</v>
      </c>
      <c r="D604" s="67" t="s">
        <v>334</v>
      </c>
      <c r="E604" s="71">
        <v>0.14226838759927499</v>
      </c>
      <c r="F604" s="68">
        <v>42.813455657492398</v>
      </c>
      <c r="G604" s="71">
        <v>0.17867364304713601</v>
      </c>
      <c r="H604" s="68">
        <v>4.7400611620795097</v>
      </c>
      <c r="I604" s="71">
        <v>4.95807951130064E-2</v>
      </c>
      <c r="J604" s="68">
        <v>60.091743119265999</v>
      </c>
      <c r="K604" s="71">
        <v>0.198550724637681</v>
      </c>
      <c r="L604" s="68">
        <v>64.678899082568805</v>
      </c>
    </row>
    <row r="605" spans="1:12" x14ac:dyDescent="0.2">
      <c r="A605" s="72" t="s">
        <v>1507</v>
      </c>
      <c r="B605" s="66" t="s">
        <v>1508</v>
      </c>
      <c r="C605" s="67">
        <v>69</v>
      </c>
      <c r="D605" s="67" t="s">
        <v>334</v>
      </c>
      <c r="E605" s="71">
        <v>0.172415995931406</v>
      </c>
      <c r="F605" s="68">
        <v>53.822629969418998</v>
      </c>
      <c r="G605" s="71">
        <v>0.249999986016264</v>
      </c>
      <c r="H605" s="68">
        <v>20.795107033639098</v>
      </c>
      <c r="I605" s="71">
        <v>5.78277119228802E-2</v>
      </c>
      <c r="J605" s="68">
        <v>64.831804281345597</v>
      </c>
      <c r="K605" s="71">
        <v>0.20942028985507199</v>
      </c>
      <c r="L605" s="68">
        <v>65.749235474006099</v>
      </c>
    </row>
    <row r="606" spans="1:12" x14ac:dyDescent="0.2">
      <c r="A606" s="72" t="s">
        <v>681</v>
      </c>
      <c r="B606" s="66" t="s">
        <v>1509</v>
      </c>
      <c r="C606" s="67">
        <v>69</v>
      </c>
      <c r="D606" s="67" t="s">
        <v>334</v>
      </c>
      <c r="E606" s="71">
        <v>0.14240219486759501</v>
      </c>
      <c r="F606" s="68">
        <v>42.966360856269098</v>
      </c>
      <c r="G606" s="71">
        <v>0.24999999466078601</v>
      </c>
      <c r="H606" s="68">
        <v>22.0183486238532</v>
      </c>
      <c r="I606" s="71">
        <v>3.3003691391273002E-2</v>
      </c>
      <c r="J606" s="68">
        <v>46.483180428134602</v>
      </c>
      <c r="K606" s="71">
        <v>0.14420289855072499</v>
      </c>
      <c r="L606" s="68">
        <v>60.8562691131498</v>
      </c>
    </row>
    <row r="607" spans="1:12" x14ac:dyDescent="0.2">
      <c r="A607" s="72" t="s">
        <v>1510</v>
      </c>
      <c r="B607" s="66" t="s">
        <v>1511</v>
      </c>
      <c r="C607" s="67">
        <v>69</v>
      </c>
      <c r="D607" s="67" t="s">
        <v>334</v>
      </c>
      <c r="E607" s="71">
        <v>0.11527799181821</v>
      </c>
      <c r="F607" s="68">
        <v>29.357798165137599</v>
      </c>
      <c r="G607" s="71">
        <v>0.20123492802550799</v>
      </c>
      <c r="H607" s="68">
        <v>7.1865443425076396</v>
      </c>
      <c r="I607" s="71">
        <v>6.1265714095789202E-2</v>
      </c>
      <c r="J607" s="68">
        <v>66.513761467889907</v>
      </c>
      <c r="K607" s="71">
        <v>8.3333333333333301E-2</v>
      </c>
      <c r="L607" s="68">
        <v>53.211009174311897</v>
      </c>
    </row>
    <row r="608" spans="1:12" x14ac:dyDescent="0.2">
      <c r="A608" s="72" t="s">
        <v>1512</v>
      </c>
      <c r="B608" s="66" t="s">
        <v>1513</v>
      </c>
      <c r="C608" s="67">
        <v>69</v>
      </c>
      <c r="D608" s="67" t="s">
        <v>334</v>
      </c>
      <c r="E608" s="71">
        <v>0.36805877523024799</v>
      </c>
      <c r="F608" s="68">
        <v>92.813455657492398</v>
      </c>
      <c r="G608" s="71">
        <v>0.33523893032242202</v>
      </c>
      <c r="H608" s="68">
        <v>79.051987767584095</v>
      </c>
      <c r="I608" s="71">
        <v>0.16531420696252599</v>
      </c>
      <c r="J608" s="68">
        <v>89.449541284403693</v>
      </c>
      <c r="K608" s="71">
        <v>0.60362318840579698</v>
      </c>
      <c r="L608" s="68">
        <v>88.9908256880734</v>
      </c>
    </row>
    <row r="609" spans="1:12" x14ac:dyDescent="0.2">
      <c r="A609" s="72" t="s">
        <v>1514</v>
      </c>
      <c r="B609" s="66" t="s">
        <v>1515</v>
      </c>
      <c r="C609" s="67">
        <v>69</v>
      </c>
      <c r="D609" s="67" t="s">
        <v>334</v>
      </c>
      <c r="E609" s="71">
        <v>0.36896314621509602</v>
      </c>
      <c r="F609" s="68">
        <v>93.119266055045898</v>
      </c>
      <c r="G609" s="71">
        <v>0.58527905081328402</v>
      </c>
      <c r="H609" s="68">
        <v>97.247706422018396</v>
      </c>
      <c r="I609" s="71">
        <v>0.112190097976931</v>
      </c>
      <c r="J609" s="68">
        <v>82.110091743119298</v>
      </c>
      <c r="K609" s="71">
        <v>0.40942028985507201</v>
      </c>
      <c r="L609" s="68">
        <v>76.452599388379198</v>
      </c>
    </row>
    <row r="610" spans="1:12" x14ac:dyDescent="0.2">
      <c r="A610" s="72" t="s">
        <v>1516</v>
      </c>
      <c r="B610" s="66" t="s">
        <v>1517</v>
      </c>
      <c r="C610" s="67">
        <v>69</v>
      </c>
      <c r="D610" s="67" t="s">
        <v>334</v>
      </c>
      <c r="E610" s="71">
        <v>0.169049553967167</v>
      </c>
      <c r="F610" s="68">
        <v>52.599388379204903</v>
      </c>
      <c r="G610" s="71">
        <v>0.23938476683510501</v>
      </c>
      <c r="H610" s="68">
        <v>13.7614678899083</v>
      </c>
      <c r="I610" s="71">
        <v>5.1821866080887201E-2</v>
      </c>
      <c r="J610" s="68">
        <v>61.620795107033601</v>
      </c>
      <c r="K610" s="71">
        <v>0.21594202898550699</v>
      </c>
      <c r="L610" s="68">
        <v>66.055045871559599</v>
      </c>
    </row>
    <row r="611" spans="1:12" x14ac:dyDescent="0.2">
      <c r="A611" s="72" t="s">
        <v>1518</v>
      </c>
      <c r="B611" s="66" t="s">
        <v>1519</v>
      </c>
      <c r="C611" s="67">
        <v>69</v>
      </c>
      <c r="D611" s="67" t="s">
        <v>334</v>
      </c>
      <c r="E611" s="71">
        <v>0.34957714375261001</v>
      </c>
      <c r="F611" s="68">
        <v>89.602446483180401</v>
      </c>
      <c r="G611" s="71">
        <v>0.58202643570261703</v>
      </c>
      <c r="H611" s="68">
        <v>97.094801223241603</v>
      </c>
      <c r="I611" s="71">
        <v>7.4676010047966701E-2</v>
      </c>
      <c r="J611" s="68">
        <v>72.477064220183493</v>
      </c>
      <c r="K611" s="71">
        <v>0.39202898550724602</v>
      </c>
      <c r="L611" s="68">
        <v>75.076452599388404</v>
      </c>
    </row>
    <row r="612" spans="1:12" x14ac:dyDescent="0.2">
      <c r="A612" s="72" t="s">
        <v>1520</v>
      </c>
      <c r="B612" s="66" t="s">
        <v>1521</v>
      </c>
      <c r="C612" s="67">
        <v>69</v>
      </c>
      <c r="D612" s="67" t="s">
        <v>334</v>
      </c>
      <c r="E612" s="71">
        <v>0.175412349491363</v>
      </c>
      <c r="F612" s="68">
        <v>54.587155963302699</v>
      </c>
      <c r="G612" s="71">
        <v>0.22637923864277801</v>
      </c>
      <c r="H612" s="68">
        <v>10.397553516819601</v>
      </c>
      <c r="I612" s="71">
        <v>6.2176650411021397E-2</v>
      </c>
      <c r="J612" s="68">
        <v>67.125382262996993</v>
      </c>
      <c r="K612" s="71">
        <v>0.23768115942029</v>
      </c>
      <c r="L612" s="68">
        <v>67.737003058103994</v>
      </c>
    </row>
    <row r="613" spans="1:12" x14ac:dyDescent="0.2">
      <c r="A613" s="72" t="s">
        <v>1522</v>
      </c>
      <c r="B613" s="66" t="s">
        <v>1523</v>
      </c>
      <c r="C613" s="67">
        <v>69</v>
      </c>
      <c r="D613" s="67" t="s">
        <v>334</v>
      </c>
      <c r="E613" s="71">
        <v>0.141815279902753</v>
      </c>
      <c r="F613" s="68">
        <v>42.660550458715598</v>
      </c>
      <c r="G613" s="71">
        <v>0.26546728885290899</v>
      </c>
      <c r="H613" s="68">
        <v>52.599388379204903</v>
      </c>
      <c r="I613" s="71">
        <v>8.7514782739406702E-2</v>
      </c>
      <c r="J613" s="68">
        <v>77.828746177369993</v>
      </c>
      <c r="K613" s="71">
        <v>7.2463768115942004E-2</v>
      </c>
      <c r="L613" s="68">
        <v>51.070336391437301</v>
      </c>
    </row>
    <row r="614" spans="1:12" x14ac:dyDescent="0.2">
      <c r="A614" s="72" t="s">
        <v>1524</v>
      </c>
      <c r="B614" s="66" t="s">
        <v>1525</v>
      </c>
      <c r="C614" s="67">
        <v>69</v>
      </c>
      <c r="D614" s="67" t="s">
        <v>334</v>
      </c>
      <c r="E614" s="71">
        <v>0.15128391444613101</v>
      </c>
      <c r="F614" s="68">
        <v>46.330275229357802</v>
      </c>
      <c r="G614" s="71">
        <v>0.28623764825828601</v>
      </c>
      <c r="H614" s="68">
        <v>63.608562691131503</v>
      </c>
      <c r="I614" s="71">
        <v>8.7903950152572005E-2</v>
      </c>
      <c r="J614" s="68">
        <v>77.9816513761468</v>
      </c>
      <c r="K614" s="71">
        <v>7.9710144927536197E-2</v>
      </c>
      <c r="L614" s="68">
        <v>52.599388379204903</v>
      </c>
    </row>
    <row r="615" spans="1:12" x14ac:dyDescent="0.2">
      <c r="A615" s="72" t="s">
        <v>1526</v>
      </c>
      <c r="B615" s="66" t="s">
        <v>1527</v>
      </c>
      <c r="C615" s="67">
        <v>69</v>
      </c>
      <c r="D615" s="67" t="s">
        <v>334</v>
      </c>
      <c r="E615" s="71">
        <v>0.19714370790320401</v>
      </c>
      <c r="F615" s="68">
        <v>60.550458715596299</v>
      </c>
      <c r="G615" s="71">
        <v>0.25924004677534301</v>
      </c>
      <c r="H615" s="68">
        <v>47.400611620795097</v>
      </c>
      <c r="I615" s="71">
        <v>4.8133105919775203E-2</v>
      </c>
      <c r="J615" s="68">
        <v>59.021406727828797</v>
      </c>
      <c r="K615" s="71">
        <v>0.28405797101449298</v>
      </c>
      <c r="L615" s="68">
        <v>69.418960244648304</v>
      </c>
    </row>
    <row r="616" spans="1:12" x14ac:dyDescent="0.2">
      <c r="A616" s="72" t="s">
        <v>1528</v>
      </c>
      <c r="B616" s="66" t="s">
        <v>1529</v>
      </c>
      <c r="C616" s="67">
        <v>69</v>
      </c>
      <c r="D616" s="67" t="s">
        <v>334</v>
      </c>
      <c r="E616" s="71">
        <v>0.21513325475811501</v>
      </c>
      <c r="F616" s="68">
        <v>64.220183486238497</v>
      </c>
      <c r="G616" s="71">
        <v>0.321667509062808</v>
      </c>
      <c r="H616" s="68">
        <v>76.299694189602405</v>
      </c>
      <c r="I616" s="71">
        <v>3.6051095791247399E-2</v>
      </c>
      <c r="J616" s="68">
        <v>50.1529051987768</v>
      </c>
      <c r="K616" s="71">
        <v>0.28768115942028999</v>
      </c>
      <c r="L616" s="68">
        <v>69.724770642201804</v>
      </c>
    </row>
    <row r="617" spans="1:12" x14ac:dyDescent="0.2">
      <c r="A617" s="72" t="s">
        <v>1530</v>
      </c>
      <c r="B617" s="66" t="s">
        <v>1531</v>
      </c>
      <c r="C617" s="67">
        <v>69</v>
      </c>
      <c r="D617" s="67" t="s">
        <v>334</v>
      </c>
      <c r="E617" s="71">
        <v>0.30367537834716302</v>
      </c>
      <c r="F617" s="68">
        <v>83.0275229357798</v>
      </c>
      <c r="G617" s="71">
        <v>0.43673604104936697</v>
      </c>
      <c r="H617" s="68">
        <v>91.284403669724796</v>
      </c>
      <c r="I617" s="71">
        <v>7.9362557760236901E-2</v>
      </c>
      <c r="J617" s="68">
        <v>75.382262996941904</v>
      </c>
      <c r="K617" s="71">
        <v>0.39492753623188398</v>
      </c>
      <c r="L617" s="68">
        <v>75.229357798165097</v>
      </c>
    </row>
    <row r="618" spans="1:12" x14ac:dyDescent="0.2">
      <c r="A618" s="72" t="s">
        <v>1532</v>
      </c>
      <c r="B618" s="66" t="s">
        <v>1533</v>
      </c>
      <c r="C618" s="67">
        <v>69</v>
      </c>
      <c r="D618" s="67" t="s">
        <v>334</v>
      </c>
      <c r="E618" s="71">
        <v>0.22631392252839</v>
      </c>
      <c r="F618" s="68">
        <v>66.819571865443393</v>
      </c>
      <c r="G618" s="71">
        <v>0.25464493515470399</v>
      </c>
      <c r="H618" s="68">
        <v>42.813455657492398</v>
      </c>
      <c r="I618" s="71">
        <v>7.5021470111623995E-2</v>
      </c>
      <c r="J618" s="68">
        <v>72.629969418960201</v>
      </c>
      <c r="K618" s="71">
        <v>0.34927536231884099</v>
      </c>
      <c r="L618" s="68">
        <v>72.782874617736994</v>
      </c>
    </row>
    <row r="619" spans="1:12" x14ac:dyDescent="0.2">
      <c r="A619" s="72" t="s">
        <v>1534</v>
      </c>
      <c r="B619" s="66" t="s">
        <v>1535</v>
      </c>
      <c r="C619" s="67">
        <v>69</v>
      </c>
      <c r="D619" s="67" t="s">
        <v>334</v>
      </c>
      <c r="E619" s="71">
        <v>0.26239233682334401</v>
      </c>
      <c r="F619" s="68">
        <v>75.382262996941904</v>
      </c>
      <c r="G619" s="71">
        <v>0.21746352643533901</v>
      </c>
      <c r="H619" s="68">
        <v>8.7155963302752308</v>
      </c>
      <c r="I619" s="71">
        <v>0.25956855649846</v>
      </c>
      <c r="J619" s="68">
        <v>93.425076452599399</v>
      </c>
      <c r="K619" s="71">
        <v>0.31014492753623202</v>
      </c>
      <c r="L619" s="68">
        <v>71.253822629969406</v>
      </c>
    </row>
    <row r="620" spans="1:12" x14ac:dyDescent="0.2">
      <c r="A620" s="72" t="s">
        <v>1536</v>
      </c>
      <c r="B620" s="66" t="s">
        <v>1537</v>
      </c>
      <c r="C620" s="67">
        <v>69</v>
      </c>
      <c r="D620" s="67" t="s">
        <v>334</v>
      </c>
      <c r="E620" s="71">
        <v>0.28313510769783301</v>
      </c>
      <c r="F620" s="68">
        <v>79.510703363914402</v>
      </c>
      <c r="G620" s="71">
        <v>0.249999999268634</v>
      </c>
      <c r="H620" s="68">
        <v>24.159021406727799</v>
      </c>
      <c r="I620" s="71">
        <v>5.8100975998776699E-2</v>
      </c>
      <c r="J620" s="68">
        <v>64.984709480122305</v>
      </c>
      <c r="K620" s="71">
        <v>0.54130434782608705</v>
      </c>
      <c r="L620" s="68">
        <v>84.862385321100902</v>
      </c>
    </row>
    <row r="621" spans="1:12" x14ac:dyDescent="0.2">
      <c r="A621" s="72" t="s">
        <v>1538</v>
      </c>
      <c r="B621" s="66" t="s">
        <v>1539</v>
      </c>
      <c r="C621" s="67">
        <v>69</v>
      </c>
      <c r="D621" s="67" t="s">
        <v>334</v>
      </c>
      <c r="E621" s="71">
        <v>0.188336967494528</v>
      </c>
      <c r="F621" s="68">
        <v>57.033639143730902</v>
      </c>
      <c r="G621" s="71">
        <v>0.176851346415208</v>
      </c>
      <c r="H621" s="68">
        <v>4.4342507645259897</v>
      </c>
      <c r="I621" s="71">
        <v>1.6420425633593801E-2</v>
      </c>
      <c r="J621" s="68">
        <v>25.840978593272201</v>
      </c>
      <c r="K621" s="71">
        <v>0.37173913043478302</v>
      </c>
      <c r="L621" s="68">
        <v>74.006116207951095</v>
      </c>
    </row>
    <row r="622" spans="1:12" x14ac:dyDescent="0.2">
      <c r="A622" s="72" t="s">
        <v>1540</v>
      </c>
      <c r="B622" s="66" t="s">
        <v>1541</v>
      </c>
      <c r="C622" s="67">
        <v>69</v>
      </c>
      <c r="D622" s="67" t="s">
        <v>334</v>
      </c>
      <c r="E622" s="71">
        <v>0.31263048546195199</v>
      </c>
      <c r="F622" s="68">
        <v>84.709480122324194</v>
      </c>
      <c r="G622" s="71">
        <v>0.24999999551403801</v>
      </c>
      <c r="H622" s="68">
        <v>22.3241590214067</v>
      </c>
      <c r="I622" s="71">
        <v>7.1224794205152694E-2</v>
      </c>
      <c r="J622" s="68">
        <v>70.336391437308905</v>
      </c>
      <c r="K622" s="71">
        <v>0.61666666666666703</v>
      </c>
      <c r="L622" s="68">
        <v>90.214067278287501</v>
      </c>
    </row>
    <row r="623" spans="1:12" x14ac:dyDescent="0.2">
      <c r="A623" s="72" t="s">
        <v>1542</v>
      </c>
      <c r="B623" s="66" t="s">
        <v>1543</v>
      </c>
      <c r="C623" s="67">
        <v>70</v>
      </c>
      <c r="D623" s="67" t="s">
        <v>334</v>
      </c>
      <c r="E623" s="71">
        <v>0.32908044167008299</v>
      </c>
      <c r="F623" s="68">
        <v>92.172211350293495</v>
      </c>
      <c r="G623" s="71">
        <v>0.33333333333333298</v>
      </c>
      <c r="H623" s="68">
        <v>32.289628180039102</v>
      </c>
      <c r="I623" s="71">
        <v>7.0825948515185503E-3</v>
      </c>
      <c r="J623" s="68">
        <v>30.626223091976499</v>
      </c>
      <c r="K623" s="71">
        <v>0.64682539682539697</v>
      </c>
      <c r="L623" s="68">
        <v>96.868884540117406</v>
      </c>
    </row>
    <row r="624" spans="1:12" x14ac:dyDescent="0.2">
      <c r="A624" s="72" t="s">
        <v>1544</v>
      </c>
      <c r="B624" s="66" t="s">
        <v>1545</v>
      </c>
      <c r="C624" s="67">
        <v>70</v>
      </c>
      <c r="D624" s="67" t="s">
        <v>334</v>
      </c>
      <c r="E624" s="71">
        <v>0.35022419079438299</v>
      </c>
      <c r="F624" s="68">
        <v>94.422700587084194</v>
      </c>
      <c r="G624" s="71">
        <v>0.33333333330611697</v>
      </c>
      <c r="H624" s="68">
        <v>21.135029354207401</v>
      </c>
      <c r="I624" s="71">
        <v>1.49582866960788E-2</v>
      </c>
      <c r="J624" s="68">
        <v>50.293542074363998</v>
      </c>
      <c r="K624" s="71">
        <v>0.702380952380952</v>
      </c>
      <c r="L624" s="68">
        <v>97.455968688845402</v>
      </c>
    </row>
    <row r="625" spans="1:12" x14ac:dyDescent="0.2">
      <c r="A625" s="72" t="s">
        <v>1546</v>
      </c>
      <c r="B625" s="66" t="s">
        <v>1547</v>
      </c>
      <c r="C625" s="67">
        <v>70</v>
      </c>
      <c r="D625" s="67" t="s">
        <v>334</v>
      </c>
      <c r="E625" s="71">
        <v>0.31113889924002802</v>
      </c>
      <c r="F625" s="68">
        <v>90.802348336594903</v>
      </c>
      <c r="G625" s="71">
        <v>0.324401741447578</v>
      </c>
      <c r="H625" s="68">
        <v>12.8180039138943</v>
      </c>
      <c r="I625" s="71">
        <v>1.3776861034410601E-2</v>
      </c>
      <c r="J625" s="68">
        <v>49.021526418786699</v>
      </c>
      <c r="K625" s="71">
        <v>0.59523809523809501</v>
      </c>
      <c r="L625" s="68">
        <v>95.499021526418801</v>
      </c>
    </row>
    <row r="626" spans="1:12" x14ac:dyDescent="0.2">
      <c r="A626" s="72" t="s">
        <v>1548</v>
      </c>
      <c r="B626" s="66" t="s">
        <v>1549</v>
      </c>
      <c r="C626" s="67">
        <v>70</v>
      </c>
      <c r="D626" s="67" t="s">
        <v>334</v>
      </c>
      <c r="E626" s="71">
        <v>0.33837528937362099</v>
      </c>
      <c r="F626" s="68">
        <v>93.248532289628201</v>
      </c>
      <c r="G626" s="71">
        <v>0.33333333299488199</v>
      </c>
      <c r="H626" s="68">
        <v>20.1565557729941</v>
      </c>
      <c r="I626" s="71">
        <v>7.1893605228057203E-3</v>
      </c>
      <c r="J626" s="68">
        <v>31.115459882583199</v>
      </c>
      <c r="K626" s="71">
        <v>0.67460317460317498</v>
      </c>
      <c r="L626" s="68">
        <v>97.358121330724103</v>
      </c>
    </row>
    <row r="627" spans="1:12" x14ac:dyDescent="0.2">
      <c r="A627" s="72" t="s">
        <v>1550</v>
      </c>
      <c r="B627" s="66" t="s">
        <v>1551</v>
      </c>
      <c r="C627" s="67">
        <v>70</v>
      </c>
      <c r="D627" s="67" t="s">
        <v>334</v>
      </c>
      <c r="E627" s="71">
        <v>0.26257162684031199</v>
      </c>
      <c r="F627" s="68">
        <v>84.637964774951101</v>
      </c>
      <c r="G627" s="71">
        <v>0.26100325949862502</v>
      </c>
      <c r="H627" s="68">
        <v>5.7729941291585103</v>
      </c>
      <c r="I627" s="71">
        <v>2.9020972127867901E-3</v>
      </c>
      <c r="J627" s="68">
        <v>10.958904109589</v>
      </c>
      <c r="K627" s="71">
        <v>0.52380952380952395</v>
      </c>
      <c r="L627" s="68">
        <v>94.324853228962795</v>
      </c>
    </row>
    <row r="628" spans="1:12" x14ac:dyDescent="0.2">
      <c r="A628" s="72" t="s">
        <v>1552</v>
      </c>
      <c r="B628" s="66" t="s">
        <v>1553</v>
      </c>
      <c r="C628" s="67">
        <v>69</v>
      </c>
      <c r="D628" s="67" t="s">
        <v>334</v>
      </c>
      <c r="E628" s="71">
        <v>0.49577543878990199</v>
      </c>
      <c r="F628" s="68">
        <v>99.6941896024465</v>
      </c>
      <c r="G628" s="71">
        <v>0.73087994133810696</v>
      </c>
      <c r="H628" s="68">
        <v>99.541284403669707</v>
      </c>
      <c r="I628" s="71">
        <v>1.2243476480875299E-2</v>
      </c>
      <c r="J628" s="68">
        <v>18.960244648318</v>
      </c>
      <c r="K628" s="71">
        <v>0.74420289855072497</v>
      </c>
      <c r="L628" s="68">
        <v>95.107033639143694</v>
      </c>
    </row>
    <row r="629" spans="1:12" x14ac:dyDescent="0.2">
      <c r="A629" s="72" t="s">
        <v>1554</v>
      </c>
      <c r="B629" s="66" t="s">
        <v>1555</v>
      </c>
      <c r="C629" s="67">
        <v>70</v>
      </c>
      <c r="D629" s="67" t="s">
        <v>334</v>
      </c>
      <c r="E629" s="71">
        <v>0.33019214587086998</v>
      </c>
      <c r="F629" s="68">
        <v>92.270058708414894</v>
      </c>
      <c r="G629" s="71">
        <v>0.33995817103914</v>
      </c>
      <c r="H629" s="68">
        <v>40.998043052837602</v>
      </c>
      <c r="I629" s="71">
        <v>1.96658856210906E-2</v>
      </c>
      <c r="J629" s="68">
        <v>57.045009784735797</v>
      </c>
      <c r="K629" s="71">
        <v>0.63095238095238104</v>
      </c>
      <c r="L629" s="68">
        <v>96.086105675146797</v>
      </c>
    </row>
    <row r="630" spans="1:12" x14ac:dyDescent="0.2">
      <c r="A630" s="72" t="s">
        <v>1556</v>
      </c>
      <c r="B630" s="66" t="s">
        <v>1557</v>
      </c>
      <c r="C630" s="67">
        <v>70</v>
      </c>
      <c r="D630" s="67" t="s">
        <v>334</v>
      </c>
      <c r="E630" s="71">
        <v>0.330995064819813</v>
      </c>
      <c r="F630" s="68">
        <v>92.465753424657507</v>
      </c>
      <c r="G630" s="71">
        <v>0.33118816269767198</v>
      </c>
      <c r="H630" s="68">
        <v>15.4598825831703</v>
      </c>
      <c r="I630" s="71">
        <v>2.2908142872879102E-2</v>
      </c>
      <c r="J630" s="68">
        <v>62.230919765166298</v>
      </c>
      <c r="K630" s="71">
        <v>0.63888888888888895</v>
      </c>
      <c r="L630" s="68">
        <v>96.379647749510795</v>
      </c>
    </row>
    <row r="631" spans="1:12" x14ac:dyDescent="0.2">
      <c r="A631" s="72" t="s">
        <v>1558</v>
      </c>
      <c r="B631" s="66" t="s">
        <v>1559</v>
      </c>
      <c r="C631" s="67">
        <v>70</v>
      </c>
      <c r="D631" s="67" t="s">
        <v>334</v>
      </c>
      <c r="E631" s="71">
        <v>0.29113241970477099</v>
      </c>
      <c r="F631" s="68">
        <v>88.551859099804304</v>
      </c>
      <c r="G631" s="71">
        <v>0.34205771034988802</v>
      </c>
      <c r="H631" s="68">
        <v>43.052837573385503</v>
      </c>
      <c r="I631" s="71">
        <v>3.56177098664644E-3</v>
      </c>
      <c r="J631" s="68">
        <v>14.285714285714301</v>
      </c>
      <c r="K631" s="71">
        <v>0.52777777777777801</v>
      </c>
      <c r="L631" s="68">
        <v>94.520547945205493</v>
      </c>
    </row>
    <row r="632" spans="1:12" x14ac:dyDescent="0.2">
      <c r="A632" s="72" t="s">
        <v>1560</v>
      </c>
      <c r="B632" s="66" t="s">
        <v>1561</v>
      </c>
      <c r="C632" s="67">
        <v>70</v>
      </c>
      <c r="D632" s="67" t="s">
        <v>334</v>
      </c>
      <c r="E632" s="71">
        <v>0.29370760892766001</v>
      </c>
      <c r="F632" s="68">
        <v>88.943248532289601</v>
      </c>
      <c r="G632" s="71">
        <v>0.346583006164978</v>
      </c>
      <c r="H632" s="68">
        <v>46.575342465753401</v>
      </c>
      <c r="I632" s="71">
        <v>2.6603312681494899E-2</v>
      </c>
      <c r="J632" s="68">
        <v>64.872798434442302</v>
      </c>
      <c r="K632" s="71">
        <v>0.50793650793650802</v>
      </c>
      <c r="L632" s="68">
        <v>93.933463796477497</v>
      </c>
    </row>
    <row r="633" spans="1:12" x14ac:dyDescent="0.2">
      <c r="A633" s="72" t="s">
        <v>1562</v>
      </c>
      <c r="B633" s="66" t="s">
        <v>1563</v>
      </c>
      <c r="C633" s="67">
        <v>70</v>
      </c>
      <c r="D633" s="67" t="s">
        <v>334</v>
      </c>
      <c r="E633" s="71">
        <v>0.32422931136106897</v>
      </c>
      <c r="F633" s="68">
        <v>91.878669275929596</v>
      </c>
      <c r="G633" s="71">
        <v>0.350632314933914</v>
      </c>
      <c r="H633" s="68">
        <v>50.293542074363998</v>
      </c>
      <c r="I633" s="71">
        <v>0.12602387311754801</v>
      </c>
      <c r="J633" s="68">
        <v>87.084148727984299</v>
      </c>
      <c r="K633" s="71">
        <v>0.49603174603174599</v>
      </c>
      <c r="L633" s="68">
        <v>93.639921722113499</v>
      </c>
    </row>
    <row r="634" spans="1:12" x14ac:dyDescent="0.2">
      <c r="A634" s="72" t="s">
        <v>1564</v>
      </c>
      <c r="B634" s="66" t="s">
        <v>1565</v>
      </c>
      <c r="C634" s="67">
        <v>70</v>
      </c>
      <c r="D634" s="67" t="s">
        <v>334</v>
      </c>
      <c r="E634" s="71">
        <v>0.29251134061478601</v>
      </c>
      <c r="F634" s="68">
        <v>88.747553816047002</v>
      </c>
      <c r="G634" s="71">
        <v>0.33515261162082699</v>
      </c>
      <c r="H634" s="68">
        <v>34.540117416829702</v>
      </c>
      <c r="I634" s="71">
        <v>5.03179181600375E-2</v>
      </c>
      <c r="J634" s="68">
        <v>76.712328767123296</v>
      </c>
      <c r="K634" s="71">
        <v>0.49206349206349198</v>
      </c>
      <c r="L634" s="68">
        <v>93.542074363992199</v>
      </c>
    </row>
    <row r="635" spans="1:12" x14ac:dyDescent="0.2">
      <c r="A635" s="72" t="s">
        <v>1566</v>
      </c>
      <c r="B635" s="66" t="s">
        <v>1567</v>
      </c>
      <c r="C635" s="67">
        <v>70</v>
      </c>
      <c r="D635" s="67" t="s">
        <v>334</v>
      </c>
      <c r="E635" s="71">
        <v>0.36027121044885102</v>
      </c>
      <c r="F635" s="68">
        <v>94.716242661448106</v>
      </c>
      <c r="G635" s="71">
        <v>0.56128801225827096</v>
      </c>
      <c r="H635" s="68">
        <v>93.4442270058708</v>
      </c>
      <c r="I635" s="71">
        <v>7.9049428612092507E-2</v>
      </c>
      <c r="J635" s="68">
        <v>82.485322896281801</v>
      </c>
      <c r="K635" s="71">
        <v>0.44047619047619002</v>
      </c>
      <c r="L635" s="68">
        <v>92.074363992172195</v>
      </c>
    </row>
    <row r="636" spans="1:12" x14ac:dyDescent="0.2">
      <c r="A636" s="72" t="s">
        <v>1568</v>
      </c>
      <c r="B636" s="66" t="s">
        <v>1569</v>
      </c>
      <c r="C636" s="67">
        <v>70</v>
      </c>
      <c r="D636" s="67" t="s">
        <v>334</v>
      </c>
      <c r="E636" s="71">
        <v>0.33346685684383398</v>
      </c>
      <c r="F636" s="68">
        <v>92.954990215264203</v>
      </c>
      <c r="G636" s="71">
        <v>0.33333333324939501</v>
      </c>
      <c r="H636" s="68">
        <v>20.841487279843399</v>
      </c>
      <c r="I636" s="71">
        <v>3.2146602361472897E-2</v>
      </c>
      <c r="J636" s="68">
        <v>68.786692759295505</v>
      </c>
      <c r="K636" s="71">
        <v>0.634920634920635</v>
      </c>
      <c r="L636" s="68">
        <v>96.281800391389396</v>
      </c>
    </row>
    <row r="637" spans="1:12" x14ac:dyDescent="0.2">
      <c r="A637" s="72" t="s">
        <v>1570</v>
      </c>
      <c r="B637" s="66" t="s">
        <v>1571</v>
      </c>
      <c r="C637" s="67">
        <v>70</v>
      </c>
      <c r="D637" s="67" t="s">
        <v>334</v>
      </c>
      <c r="E637" s="71">
        <v>0.33311486925691502</v>
      </c>
      <c r="F637" s="68">
        <v>92.857142857142904</v>
      </c>
      <c r="G637" s="71">
        <v>0.36193222375688799</v>
      </c>
      <c r="H637" s="68">
        <v>56.947162426614497</v>
      </c>
      <c r="I637" s="71">
        <v>6.9952066553539902E-2</v>
      </c>
      <c r="J637" s="68">
        <v>80.724070450097898</v>
      </c>
      <c r="K637" s="71">
        <v>0.567460317460317</v>
      </c>
      <c r="L637" s="68">
        <v>95.401174168297501</v>
      </c>
    </row>
    <row r="638" spans="1:12" x14ac:dyDescent="0.2">
      <c r="A638" s="72" t="s">
        <v>1572</v>
      </c>
      <c r="B638" s="66" t="s">
        <v>1573</v>
      </c>
      <c r="C638" s="67">
        <v>70</v>
      </c>
      <c r="D638" s="67" t="s">
        <v>334</v>
      </c>
      <c r="E638" s="71">
        <v>0.39405462013454901</v>
      </c>
      <c r="F638" s="68">
        <v>96.575342465753394</v>
      </c>
      <c r="G638" s="71">
        <v>0.42057710354654398</v>
      </c>
      <c r="H638" s="68">
        <v>79.354207436399193</v>
      </c>
      <c r="I638" s="71">
        <v>0.273491518761865</v>
      </c>
      <c r="J638" s="68">
        <v>94.324853228962795</v>
      </c>
      <c r="K638" s="71">
        <v>0.48809523809523803</v>
      </c>
      <c r="L638" s="68">
        <v>93.052837573385503</v>
      </c>
    </row>
    <row r="639" spans="1:12" x14ac:dyDescent="0.2">
      <c r="A639" s="72" t="s">
        <v>1532</v>
      </c>
      <c r="B639" s="66" t="s">
        <v>1574</v>
      </c>
      <c r="C639" s="67">
        <v>69</v>
      </c>
      <c r="D639" s="67" t="s">
        <v>334</v>
      </c>
      <c r="E639" s="71">
        <v>0.12989262076243899</v>
      </c>
      <c r="F639" s="68">
        <v>36.391437308868497</v>
      </c>
      <c r="G639" s="71">
        <v>0.34130929425536999</v>
      </c>
      <c r="H639" s="68">
        <v>80.275229357798196</v>
      </c>
      <c r="I639" s="71">
        <v>1.2671187565843E-3</v>
      </c>
      <c r="J639" s="68">
        <v>2.75229357798165</v>
      </c>
      <c r="K639" s="71">
        <v>4.7101449275362299E-2</v>
      </c>
      <c r="L639" s="68">
        <v>39.602446483180401</v>
      </c>
    </row>
    <row r="640" spans="1:12" x14ac:dyDescent="0.2">
      <c r="A640" s="72" t="s">
        <v>1575</v>
      </c>
      <c r="B640" s="66" t="s">
        <v>1576</v>
      </c>
      <c r="C640" s="67">
        <v>69</v>
      </c>
      <c r="D640" s="67" t="s">
        <v>334</v>
      </c>
      <c r="E640" s="71">
        <v>0.25144008932414502</v>
      </c>
      <c r="F640" s="68">
        <v>72.629969418960201</v>
      </c>
      <c r="G640" s="71">
        <v>0.601585109279835</v>
      </c>
      <c r="H640" s="68">
        <v>97.859327217125397</v>
      </c>
      <c r="I640" s="71">
        <v>2.6648202170860301E-2</v>
      </c>
      <c r="J640" s="68">
        <v>39.602446483180401</v>
      </c>
      <c r="K640" s="71">
        <v>0.12608695652173901</v>
      </c>
      <c r="L640" s="68">
        <v>59.480122324158998</v>
      </c>
    </row>
    <row r="641" spans="1:12" x14ac:dyDescent="0.2">
      <c r="A641" s="72" t="s">
        <v>1577</v>
      </c>
      <c r="B641" s="66" t="s">
        <v>1578</v>
      </c>
      <c r="C641" s="67">
        <v>69</v>
      </c>
      <c r="D641" s="67" t="s">
        <v>334</v>
      </c>
      <c r="E641" s="71">
        <v>0.120642649484813</v>
      </c>
      <c r="F641" s="68">
        <v>31.804281345565698</v>
      </c>
      <c r="G641" s="71">
        <v>0.248970511742064</v>
      </c>
      <c r="H641" s="68">
        <v>18.654434250764499</v>
      </c>
      <c r="I641" s="71">
        <v>6.5855987437013402E-2</v>
      </c>
      <c r="J641" s="68">
        <v>68.195718654434202</v>
      </c>
      <c r="K641" s="71">
        <v>4.7101449275362299E-2</v>
      </c>
      <c r="L641" s="68">
        <v>39.602446483180401</v>
      </c>
    </row>
    <row r="642" spans="1:12" x14ac:dyDescent="0.2">
      <c r="A642" s="72" t="s">
        <v>1579</v>
      </c>
      <c r="B642" s="66" t="s">
        <v>1580</v>
      </c>
      <c r="C642" s="67">
        <v>69</v>
      </c>
      <c r="D642" s="67" t="s">
        <v>334</v>
      </c>
      <c r="E642" s="71">
        <v>0.12338809350050001</v>
      </c>
      <c r="F642" s="68">
        <v>33.1804281345566</v>
      </c>
      <c r="G642" s="71">
        <v>0.250441918601711</v>
      </c>
      <c r="H642" s="68">
        <v>36.697247706421997</v>
      </c>
      <c r="I642" s="71">
        <v>7.2620912624427394E-2</v>
      </c>
      <c r="J642" s="68">
        <v>71.253822629969406</v>
      </c>
      <c r="K642" s="71">
        <v>4.7101449275362299E-2</v>
      </c>
      <c r="L642" s="68">
        <v>39.602446483180401</v>
      </c>
    </row>
    <row r="643" spans="1:12" x14ac:dyDescent="0.2">
      <c r="A643" s="72" t="s">
        <v>1581</v>
      </c>
      <c r="B643" s="66" t="s">
        <v>1582</v>
      </c>
      <c r="C643" s="67">
        <v>69</v>
      </c>
      <c r="D643" s="67" t="s">
        <v>334</v>
      </c>
      <c r="E643" s="71">
        <v>0.10157891847267</v>
      </c>
      <c r="F643" s="68">
        <v>19.2660550458716</v>
      </c>
      <c r="G643" s="71">
        <v>0.23527494008715999</v>
      </c>
      <c r="H643" s="68">
        <v>12.6911314984709</v>
      </c>
      <c r="I643" s="71">
        <v>2.9606742867082501E-2</v>
      </c>
      <c r="J643" s="68">
        <v>42.966360856269098</v>
      </c>
      <c r="K643" s="71">
        <v>3.9855072463768203E-2</v>
      </c>
      <c r="L643" s="68">
        <v>35.474006116208002</v>
      </c>
    </row>
    <row r="644" spans="1:12" x14ac:dyDescent="0.2">
      <c r="A644" s="72" t="s">
        <v>1583</v>
      </c>
      <c r="B644" s="66" t="s">
        <v>1584</v>
      </c>
      <c r="C644" s="67">
        <v>69</v>
      </c>
      <c r="D644" s="67" t="s">
        <v>334</v>
      </c>
      <c r="E644" s="71">
        <v>0.190641464140242</v>
      </c>
      <c r="F644" s="68">
        <v>57.798165137614703</v>
      </c>
      <c r="G644" s="71">
        <v>0.42964493752525801</v>
      </c>
      <c r="H644" s="68">
        <v>90.519877675841002</v>
      </c>
      <c r="I644" s="71">
        <v>4.4453367938944999E-2</v>
      </c>
      <c r="J644" s="68">
        <v>57.186544342507702</v>
      </c>
      <c r="K644" s="71">
        <v>9.7826086956521799E-2</v>
      </c>
      <c r="L644" s="68">
        <v>55.6574923547401</v>
      </c>
    </row>
    <row r="645" spans="1:12" x14ac:dyDescent="0.2">
      <c r="A645" s="72" t="s">
        <v>1585</v>
      </c>
      <c r="B645" s="66" t="s">
        <v>1586</v>
      </c>
      <c r="C645" s="67">
        <v>69</v>
      </c>
      <c r="D645" s="67" t="s">
        <v>334</v>
      </c>
      <c r="E645" s="71">
        <v>0.150628437647464</v>
      </c>
      <c r="F645" s="68">
        <v>45.718654434250801</v>
      </c>
      <c r="G645" s="71">
        <v>0.33823295028705602</v>
      </c>
      <c r="H645" s="68">
        <v>79.663608562691095</v>
      </c>
      <c r="I645" s="71">
        <v>4.8434971350987802E-2</v>
      </c>
      <c r="J645" s="68">
        <v>59.174311926605498</v>
      </c>
      <c r="K645" s="71">
        <v>6.5217391304347797E-2</v>
      </c>
      <c r="L645" s="68">
        <v>47.247706422018297</v>
      </c>
    </row>
    <row r="646" spans="1:12" x14ac:dyDescent="0.2">
      <c r="A646" s="72" t="s">
        <v>1587</v>
      </c>
      <c r="B646" s="66" t="s">
        <v>1588</v>
      </c>
      <c r="C646" s="67">
        <v>69</v>
      </c>
      <c r="D646" s="67" t="s">
        <v>334</v>
      </c>
      <c r="E646" s="71">
        <v>0.195391076294059</v>
      </c>
      <c r="F646" s="68">
        <v>59.785932721712499</v>
      </c>
      <c r="G646" s="71">
        <v>0.462512068402954</v>
      </c>
      <c r="H646" s="68">
        <v>92.660550458715605</v>
      </c>
      <c r="I646" s="71">
        <v>5.1197392363281302E-2</v>
      </c>
      <c r="J646" s="68">
        <v>61.1620795107034</v>
      </c>
      <c r="K646" s="71">
        <v>7.2463768115942004E-2</v>
      </c>
      <c r="L646" s="68">
        <v>51.070336391437301</v>
      </c>
    </row>
    <row r="647" spans="1:12" x14ac:dyDescent="0.2">
      <c r="A647" s="72" t="s">
        <v>1589</v>
      </c>
      <c r="B647" s="66" t="s">
        <v>1590</v>
      </c>
      <c r="C647" s="67">
        <v>69</v>
      </c>
      <c r="D647" s="67" t="s">
        <v>334</v>
      </c>
      <c r="E647" s="71">
        <v>0.13405647676132501</v>
      </c>
      <c r="F647" s="68">
        <v>38.379204892966399</v>
      </c>
      <c r="G647" s="71">
        <v>0.24472532006665801</v>
      </c>
      <c r="H647" s="68">
        <v>16.207951070336399</v>
      </c>
      <c r="I647" s="71">
        <v>9.2226718912970004E-2</v>
      </c>
      <c r="J647" s="68">
        <v>78.593272171253801</v>
      </c>
      <c r="K647" s="71">
        <v>6.5217391304347797E-2</v>
      </c>
      <c r="L647" s="68">
        <v>47.247706422018297</v>
      </c>
    </row>
    <row r="648" spans="1:12" x14ac:dyDescent="0.2">
      <c r="A648" s="72" t="s">
        <v>1591</v>
      </c>
      <c r="B648" s="66" t="s">
        <v>1592</v>
      </c>
      <c r="C648" s="67">
        <v>69</v>
      </c>
      <c r="D648" s="67" t="s">
        <v>334</v>
      </c>
      <c r="E648" s="71">
        <v>9.91665742682519E-2</v>
      </c>
      <c r="F648" s="68">
        <v>16.055045871559599</v>
      </c>
      <c r="G648" s="71">
        <v>0.24999999859170199</v>
      </c>
      <c r="H648" s="68">
        <v>23.241590214067301</v>
      </c>
      <c r="I648" s="71">
        <v>1.12678401550828E-2</v>
      </c>
      <c r="J648" s="68">
        <v>17.125382262996901</v>
      </c>
      <c r="K648" s="71">
        <v>3.6231884057971099E-2</v>
      </c>
      <c r="L648" s="68">
        <v>33.792048929663601</v>
      </c>
    </row>
    <row r="649" spans="1:12" x14ac:dyDescent="0.2">
      <c r="A649" s="72" t="s">
        <v>1593</v>
      </c>
      <c r="B649" s="66" t="s">
        <v>1594</v>
      </c>
      <c r="C649" s="67">
        <v>69</v>
      </c>
      <c r="D649" s="67" t="s">
        <v>334</v>
      </c>
      <c r="E649" s="71">
        <v>8.9398866881787997E-2</v>
      </c>
      <c r="F649" s="68">
        <v>8.7155963302752308</v>
      </c>
      <c r="G649" s="71">
        <v>0.19588932872956499</v>
      </c>
      <c r="H649" s="68">
        <v>6.11620795107034</v>
      </c>
      <c r="I649" s="71">
        <v>2.8829011046233501E-2</v>
      </c>
      <c r="J649" s="68">
        <v>42.354740061162097</v>
      </c>
      <c r="K649" s="71">
        <v>4.3478260869565299E-2</v>
      </c>
      <c r="L649" s="68">
        <v>37.155963302752298</v>
      </c>
    </row>
    <row r="650" spans="1:12" x14ac:dyDescent="0.2">
      <c r="A650" s="72" t="s">
        <v>1595</v>
      </c>
      <c r="B650" s="66" t="s">
        <v>1596</v>
      </c>
      <c r="C650" s="67">
        <v>69</v>
      </c>
      <c r="D650" s="67" t="s">
        <v>334</v>
      </c>
      <c r="E650" s="71">
        <v>0.13492506381987701</v>
      </c>
      <c r="F650" s="68">
        <v>38.9908256880734</v>
      </c>
      <c r="G650" s="71">
        <v>0.24999999263949901</v>
      </c>
      <c r="H650" s="68">
        <v>21.559633027522899</v>
      </c>
      <c r="I650" s="71">
        <v>3.2311430704191402E-2</v>
      </c>
      <c r="J650" s="68">
        <v>45.259938837920501</v>
      </c>
      <c r="K650" s="71">
        <v>0.12246376811594201</v>
      </c>
      <c r="L650" s="68">
        <v>58.868501529051997</v>
      </c>
    </row>
    <row r="651" spans="1:12" x14ac:dyDescent="0.2">
      <c r="A651" s="72" t="s">
        <v>1597</v>
      </c>
      <c r="B651" s="66" t="s">
        <v>1598</v>
      </c>
      <c r="C651" s="67">
        <v>69</v>
      </c>
      <c r="D651" s="67" t="s">
        <v>334</v>
      </c>
      <c r="E651" s="71">
        <v>0.164310119835572</v>
      </c>
      <c r="F651" s="68">
        <v>50.917431192660501</v>
      </c>
      <c r="G651" s="71">
        <v>0.249999989644131</v>
      </c>
      <c r="H651" s="68">
        <v>21.100917431192698</v>
      </c>
      <c r="I651" s="71">
        <v>2.3365152471280501E-2</v>
      </c>
      <c r="J651" s="68">
        <v>35.321100917431203</v>
      </c>
      <c r="K651" s="71">
        <v>0.219565217391304</v>
      </c>
      <c r="L651" s="68">
        <v>66.207951070336406</v>
      </c>
    </row>
    <row r="652" spans="1:12" x14ac:dyDescent="0.2">
      <c r="A652" s="72" t="s">
        <v>1599</v>
      </c>
      <c r="B652" s="66" t="s">
        <v>1600</v>
      </c>
      <c r="C652" s="67">
        <v>69</v>
      </c>
      <c r="D652" s="67" t="s">
        <v>334</v>
      </c>
      <c r="E652" s="71">
        <v>0.39218417425385899</v>
      </c>
      <c r="F652" s="68">
        <v>96.024464831804295</v>
      </c>
      <c r="G652" s="71">
        <v>0.642921618775387</v>
      </c>
      <c r="H652" s="68">
        <v>98.776758409785899</v>
      </c>
      <c r="I652" s="71">
        <v>1.9862788044161899E-2</v>
      </c>
      <c r="J652" s="68">
        <v>29.204892966360902</v>
      </c>
      <c r="K652" s="71">
        <v>0.51376811594202898</v>
      </c>
      <c r="L652" s="68">
        <v>83.180428134556607</v>
      </c>
    </row>
    <row r="653" spans="1:12" x14ac:dyDescent="0.2">
      <c r="A653" s="72" t="s">
        <v>1601</v>
      </c>
      <c r="B653" s="66" t="s">
        <v>1602</v>
      </c>
      <c r="C653" s="67">
        <v>69</v>
      </c>
      <c r="D653" s="67" t="s">
        <v>334</v>
      </c>
      <c r="E653" s="71">
        <v>0.18914860677440001</v>
      </c>
      <c r="F653" s="68">
        <v>57.492354740061202</v>
      </c>
      <c r="G653" s="71">
        <v>0.39749050080619502</v>
      </c>
      <c r="H653" s="68">
        <v>87.461773700305798</v>
      </c>
      <c r="I653" s="71">
        <v>1.12596673430925E-2</v>
      </c>
      <c r="J653" s="68">
        <v>16.9724770642202</v>
      </c>
      <c r="K653" s="71">
        <v>0.15869565217391299</v>
      </c>
      <c r="L653" s="68">
        <v>62.232415902140701</v>
      </c>
    </row>
    <row r="654" spans="1:12" x14ac:dyDescent="0.2">
      <c r="A654" s="72" t="s">
        <v>1603</v>
      </c>
      <c r="B654" s="66" t="s">
        <v>1604</v>
      </c>
      <c r="C654" s="67">
        <v>69</v>
      </c>
      <c r="D654" s="67" t="s">
        <v>334</v>
      </c>
      <c r="E654" s="71">
        <v>0.19271778368734699</v>
      </c>
      <c r="F654" s="68">
        <v>58.562691131498497</v>
      </c>
      <c r="G654" s="71">
        <v>0.37176392064709801</v>
      </c>
      <c r="H654" s="68">
        <v>85.626911314984696</v>
      </c>
      <c r="I654" s="71">
        <v>2.9577836212045301E-2</v>
      </c>
      <c r="J654" s="68">
        <v>42.813455657492398</v>
      </c>
      <c r="K654" s="71">
        <v>0.17681159420289899</v>
      </c>
      <c r="L654" s="68">
        <v>63.761467889908303</v>
      </c>
    </row>
    <row r="655" spans="1:12" x14ac:dyDescent="0.2">
      <c r="A655" s="72" t="s">
        <v>1605</v>
      </c>
      <c r="B655" s="66" t="s">
        <v>1606</v>
      </c>
      <c r="C655" s="67">
        <v>69</v>
      </c>
      <c r="D655" s="67" t="s">
        <v>334</v>
      </c>
      <c r="E655" s="71">
        <v>0.30574935638711698</v>
      </c>
      <c r="F655" s="68">
        <v>83.486238532110093</v>
      </c>
      <c r="G655" s="71">
        <v>0.40467288893602699</v>
      </c>
      <c r="H655" s="68">
        <v>88.226299694189606</v>
      </c>
      <c r="I655" s="71">
        <v>4.8807064283294302E-2</v>
      </c>
      <c r="J655" s="68">
        <v>59.327217125382298</v>
      </c>
      <c r="K655" s="71">
        <v>0.46376811594202899</v>
      </c>
      <c r="L655" s="68">
        <v>81.039755351681904</v>
      </c>
    </row>
    <row r="656" spans="1:12" x14ac:dyDescent="0.2">
      <c r="A656" s="72" t="s">
        <v>1607</v>
      </c>
      <c r="B656" s="66" t="s">
        <v>1608</v>
      </c>
      <c r="C656" s="67">
        <v>69</v>
      </c>
      <c r="D656" s="67" t="s">
        <v>334</v>
      </c>
      <c r="E656" s="71">
        <v>0.205853429674033</v>
      </c>
      <c r="F656" s="68">
        <v>62.385321100917402</v>
      </c>
      <c r="G656" s="71">
        <v>0.25530307047780698</v>
      </c>
      <c r="H656" s="68">
        <v>43.577981651376099</v>
      </c>
      <c r="I656" s="71">
        <v>5.2836928689218701E-2</v>
      </c>
      <c r="J656" s="68">
        <v>62.691131498471002</v>
      </c>
      <c r="K656" s="71">
        <v>0.30942028985507197</v>
      </c>
      <c r="L656" s="68">
        <v>71.100917431192698</v>
      </c>
    </row>
    <row r="657" spans="1:12" x14ac:dyDescent="0.2">
      <c r="A657" s="72" t="s">
        <v>1609</v>
      </c>
      <c r="B657" s="66" t="s">
        <v>1610</v>
      </c>
      <c r="C657" s="67">
        <v>69</v>
      </c>
      <c r="D657" s="67" t="s">
        <v>334</v>
      </c>
      <c r="E657" s="71">
        <v>0.33129159737925301</v>
      </c>
      <c r="F657" s="68">
        <v>87.155963302752298</v>
      </c>
      <c r="G657" s="71">
        <v>0.36254059095984498</v>
      </c>
      <c r="H657" s="68">
        <v>84.709480122324194</v>
      </c>
      <c r="I657" s="71">
        <v>0.11756608523588601</v>
      </c>
      <c r="J657" s="68">
        <v>82.721712538226299</v>
      </c>
      <c r="K657" s="71">
        <v>0.51376811594202898</v>
      </c>
      <c r="L657" s="68">
        <v>83.180428134556607</v>
      </c>
    </row>
    <row r="658" spans="1:12" x14ac:dyDescent="0.2">
      <c r="A658" s="72" t="s">
        <v>716</v>
      </c>
      <c r="B658" s="66" t="s">
        <v>1611</v>
      </c>
      <c r="C658" s="67">
        <v>69</v>
      </c>
      <c r="D658" s="67" t="s">
        <v>334</v>
      </c>
      <c r="E658" s="71">
        <v>0.16264813658611299</v>
      </c>
      <c r="F658" s="68">
        <v>50.4587155963303</v>
      </c>
      <c r="G658" s="71">
        <v>1.2736825898032199E-2</v>
      </c>
      <c r="H658" s="68">
        <v>1.2232415902140701</v>
      </c>
      <c r="I658" s="71">
        <v>3.1729322990742402E-2</v>
      </c>
      <c r="J658" s="68">
        <v>44.801223241590201</v>
      </c>
      <c r="K658" s="71">
        <v>0.44347826086956499</v>
      </c>
      <c r="L658" s="68">
        <v>79.204892966360802</v>
      </c>
    </row>
    <row r="659" spans="1:12" x14ac:dyDescent="0.2">
      <c r="A659" s="72" t="s">
        <v>1612</v>
      </c>
      <c r="B659" s="66" t="s">
        <v>1613</v>
      </c>
      <c r="C659" s="67">
        <v>69</v>
      </c>
      <c r="D659" s="67" t="s">
        <v>334</v>
      </c>
      <c r="E659" s="71">
        <v>0.230353348640777</v>
      </c>
      <c r="F659" s="68">
        <v>68.348623853210995</v>
      </c>
      <c r="G659" s="71">
        <v>0.225378508986254</v>
      </c>
      <c r="H659" s="68">
        <v>9.9388379204893003</v>
      </c>
      <c r="I659" s="71">
        <v>6.2058348530279098E-2</v>
      </c>
      <c r="J659" s="68">
        <v>66.9724770642202</v>
      </c>
      <c r="K659" s="71">
        <v>0.40362318840579697</v>
      </c>
      <c r="L659" s="68">
        <v>76.146788990825698</v>
      </c>
    </row>
    <row r="660" spans="1:12" x14ac:dyDescent="0.2">
      <c r="A660" s="72" t="s">
        <v>1614</v>
      </c>
      <c r="B660" s="66" t="s">
        <v>1615</v>
      </c>
      <c r="C660" s="67">
        <v>69</v>
      </c>
      <c r="D660" s="67" t="s">
        <v>334</v>
      </c>
      <c r="E660" s="71">
        <v>0.36880396004200899</v>
      </c>
      <c r="F660" s="68">
        <v>92.966360856269105</v>
      </c>
      <c r="G660" s="71">
        <v>0.39278851581837299</v>
      </c>
      <c r="H660" s="68">
        <v>87.308868501529005</v>
      </c>
      <c r="I660" s="71">
        <v>0.21000017590185799</v>
      </c>
      <c r="J660" s="68">
        <v>92.354740061162104</v>
      </c>
      <c r="K660" s="71">
        <v>0.50362318840579701</v>
      </c>
      <c r="L660" s="68">
        <v>82.110091743119298</v>
      </c>
    </row>
    <row r="661" spans="1:12" x14ac:dyDescent="0.2">
      <c r="A661" s="72" t="s">
        <v>1616</v>
      </c>
      <c r="B661" s="66" t="s">
        <v>1617</v>
      </c>
      <c r="C661" s="67">
        <v>69</v>
      </c>
      <c r="D661" s="67" t="s">
        <v>334</v>
      </c>
      <c r="E661" s="71">
        <v>0.329654241134264</v>
      </c>
      <c r="F661" s="68">
        <v>87.003058103975505</v>
      </c>
      <c r="G661" s="71">
        <v>0.24854521394144199</v>
      </c>
      <c r="H661" s="68">
        <v>18.195718654434302</v>
      </c>
      <c r="I661" s="71">
        <v>2.3026205113523698E-2</v>
      </c>
      <c r="J661" s="68">
        <v>35.015290519877702</v>
      </c>
      <c r="K661" s="71">
        <v>0.71739130434782605</v>
      </c>
      <c r="L661" s="68">
        <v>94.495412844036693</v>
      </c>
    </row>
    <row r="662" spans="1:12" x14ac:dyDescent="0.2">
      <c r="A662" s="72" t="s">
        <v>1618</v>
      </c>
      <c r="B662" s="66" t="s">
        <v>1619</v>
      </c>
      <c r="C662" s="67">
        <v>69</v>
      </c>
      <c r="D662" s="67" t="s">
        <v>334</v>
      </c>
      <c r="E662" s="71">
        <v>0.42069841904120803</v>
      </c>
      <c r="F662" s="68">
        <v>97.553516819571897</v>
      </c>
      <c r="G662" s="71">
        <v>0.49999999990060201</v>
      </c>
      <c r="H662" s="68">
        <v>94.495412844036693</v>
      </c>
      <c r="I662" s="71">
        <v>9.1805402150559004E-2</v>
      </c>
      <c r="J662" s="68">
        <v>78.287461773700301</v>
      </c>
      <c r="K662" s="71">
        <v>0.67028985507246397</v>
      </c>
      <c r="L662" s="68">
        <v>92.048929663608604</v>
      </c>
    </row>
    <row r="663" spans="1:12" x14ac:dyDescent="0.2">
      <c r="A663" s="72" t="s">
        <v>1597</v>
      </c>
      <c r="B663" s="66" t="s">
        <v>1620</v>
      </c>
      <c r="C663" s="67">
        <v>69</v>
      </c>
      <c r="D663" s="67" t="s">
        <v>334</v>
      </c>
      <c r="E663" s="71">
        <v>0.28882677861846101</v>
      </c>
      <c r="F663" s="68">
        <v>81.039755351681904</v>
      </c>
      <c r="G663" s="71">
        <v>0.24999999999974401</v>
      </c>
      <c r="H663" s="68">
        <v>27.82874617737</v>
      </c>
      <c r="I663" s="71">
        <v>8.2422364841144902E-2</v>
      </c>
      <c r="J663" s="68">
        <v>76.299694189602405</v>
      </c>
      <c r="K663" s="71">
        <v>0.53405797101449304</v>
      </c>
      <c r="L663" s="68">
        <v>84.403669724770694</v>
      </c>
    </row>
    <row r="664" spans="1:12" x14ac:dyDescent="0.2">
      <c r="A664" s="72" t="s">
        <v>399</v>
      </c>
      <c r="B664" s="66" t="s">
        <v>1621</v>
      </c>
      <c r="C664" s="67">
        <v>70</v>
      </c>
      <c r="D664" s="67" t="s">
        <v>334</v>
      </c>
      <c r="E664" s="71">
        <v>0.41035266387179797</v>
      </c>
      <c r="F664" s="68">
        <v>97.162426614481404</v>
      </c>
      <c r="G664" s="71">
        <v>0.33333333333333298</v>
      </c>
      <c r="H664" s="68">
        <v>32.289628180039102</v>
      </c>
      <c r="I664" s="71">
        <v>2.0740531297932401E-2</v>
      </c>
      <c r="J664" s="68">
        <v>58.806262230919799</v>
      </c>
      <c r="K664" s="71">
        <v>0.87698412698412698</v>
      </c>
      <c r="L664" s="68">
        <v>98.434442270058696</v>
      </c>
    </row>
    <row r="665" spans="1:12" x14ac:dyDescent="0.2">
      <c r="A665" s="72" t="s">
        <v>1622</v>
      </c>
      <c r="B665" s="66" t="s">
        <v>1623</v>
      </c>
      <c r="C665" s="67">
        <v>69</v>
      </c>
      <c r="D665" s="67" t="s">
        <v>334</v>
      </c>
      <c r="E665" s="71">
        <v>0.26912173679590501</v>
      </c>
      <c r="F665" s="68">
        <v>76.911314984709506</v>
      </c>
      <c r="G665" s="71">
        <v>0.25</v>
      </c>
      <c r="H665" s="68">
        <v>36.544342507645297</v>
      </c>
      <c r="I665" s="71">
        <v>2.76550654601786E-2</v>
      </c>
      <c r="J665" s="68">
        <v>40.519877675841002</v>
      </c>
      <c r="K665" s="71">
        <v>0.52971014492753599</v>
      </c>
      <c r="L665" s="68">
        <v>84.097859327217094</v>
      </c>
    </row>
    <row r="666" spans="1:12" x14ac:dyDescent="0.2">
      <c r="A666" s="72" t="s">
        <v>1624</v>
      </c>
      <c r="B666" s="66" t="s">
        <v>1625</v>
      </c>
      <c r="C666" s="67">
        <v>70</v>
      </c>
      <c r="D666" s="67" t="s">
        <v>334</v>
      </c>
      <c r="E666" s="71">
        <v>0.33125557778404802</v>
      </c>
      <c r="F666" s="68">
        <v>92.563600782778906</v>
      </c>
      <c r="G666" s="71">
        <v>0.33333333333333298</v>
      </c>
      <c r="H666" s="68">
        <v>32.289628180039102</v>
      </c>
      <c r="I666" s="71">
        <v>1.75762571616691E-2</v>
      </c>
      <c r="J666" s="68">
        <v>54.598825831702499</v>
      </c>
      <c r="K666" s="71">
        <v>0.64285714285714302</v>
      </c>
      <c r="L666" s="68">
        <v>96.575342465753394</v>
      </c>
    </row>
    <row r="667" spans="1:12" x14ac:dyDescent="0.2">
      <c r="A667" s="72" t="s">
        <v>1626</v>
      </c>
      <c r="B667" s="66" t="s">
        <v>1627</v>
      </c>
      <c r="C667" s="67">
        <v>70</v>
      </c>
      <c r="D667" s="67" t="s">
        <v>334</v>
      </c>
      <c r="E667" s="71">
        <v>0.38899066244689001</v>
      </c>
      <c r="F667" s="68">
        <v>96.183953033268097</v>
      </c>
      <c r="G667" s="71">
        <v>0.33333333333333298</v>
      </c>
      <c r="H667" s="68">
        <v>32.289628180039102</v>
      </c>
      <c r="I667" s="71">
        <v>8.2418286105118699E-3</v>
      </c>
      <c r="J667" s="68">
        <v>34.8336594911937</v>
      </c>
      <c r="K667" s="71">
        <v>0.82539682539682602</v>
      </c>
      <c r="L667" s="68">
        <v>98.043052837573399</v>
      </c>
    </row>
    <row r="668" spans="1:12" x14ac:dyDescent="0.2">
      <c r="A668" s="72" t="s">
        <v>1628</v>
      </c>
      <c r="B668" s="66" t="s">
        <v>1629</v>
      </c>
      <c r="C668" s="67">
        <v>70</v>
      </c>
      <c r="D668" s="67" t="s">
        <v>334</v>
      </c>
      <c r="E668" s="71">
        <v>0.19348737392606599</v>
      </c>
      <c r="F668" s="68">
        <v>70.939334637964805</v>
      </c>
      <c r="G668" s="71">
        <v>0.33333333090408901</v>
      </c>
      <c r="H668" s="68">
        <v>18.786692759295502</v>
      </c>
      <c r="I668" s="71">
        <v>2.0938314683631901E-2</v>
      </c>
      <c r="J668" s="68">
        <v>59.197651663405097</v>
      </c>
      <c r="K668" s="71">
        <v>0.226190476190476</v>
      </c>
      <c r="L668" s="68">
        <v>84.637964774951101</v>
      </c>
    </row>
    <row r="669" spans="1:12" x14ac:dyDescent="0.2">
      <c r="A669" s="72" t="s">
        <v>1437</v>
      </c>
      <c r="B669" s="66" t="s">
        <v>1630</v>
      </c>
      <c r="C669" s="67">
        <v>70</v>
      </c>
      <c r="D669" s="67" t="s">
        <v>334</v>
      </c>
      <c r="E669" s="71">
        <v>0.13397620334913399</v>
      </c>
      <c r="F669" s="68">
        <v>43.542074363992199</v>
      </c>
      <c r="G669" s="71">
        <v>0.109433674473832</v>
      </c>
      <c r="H669" s="68">
        <v>2.2504892367906102</v>
      </c>
      <c r="I669" s="71">
        <v>3.4558427637062399E-2</v>
      </c>
      <c r="J669" s="68">
        <v>70.547945205479493</v>
      </c>
      <c r="K669" s="71">
        <v>0.25793650793650802</v>
      </c>
      <c r="L669" s="68">
        <v>86.203522504892405</v>
      </c>
    </row>
    <row r="670" spans="1:12" x14ac:dyDescent="0.2">
      <c r="A670" s="72" t="s">
        <v>1631</v>
      </c>
      <c r="B670" s="66" t="s">
        <v>1632</v>
      </c>
      <c r="C670" s="67">
        <v>70</v>
      </c>
      <c r="D670" s="67" t="s">
        <v>334</v>
      </c>
      <c r="E670" s="71">
        <v>0.22231384540999</v>
      </c>
      <c r="F670" s="68">
        <v>77.690802348336604</v>
      </c>
      <c r="G670" s="71">
        <v>0.333333315036486</v>
      </c>
      <c r="H670" s="68">
        <v>17.514677103718199</v>
      </c>
      <c r="I670" s="71">
        <v>3.2020919606184001E-2</v>
      </c>
      <c r="J670" s="68">
        <v>68.590998043052807</v>
      </c>
      <c r="K670" s="71">
        <v>0.30158730158730201</v>
      </c>
      <c r="L670" s="68">
        <v>88.356164383561605</v>
      </c>
    </row>
    <row r="671" spans="1:12" x14ac:dyDescent="0.2">
      <c r="A671" s="72" t="s">
        <v>1633</v>
      </c>
      <c r="B671" s="66" t="s">
        <v>1634</v>
      </c>
      <c r="C671" s="67">
        <v>70</v>
      </c>
      <c r="D671" s="67" t="s">
        <v>334</v>
      </c>
      <c r="E671" s="71">
        <v>0.22718833066403199</v>
      </c>
      <c r="F671" s="68">
        <v>78.767123287671197</v>
      </c>
      <c r="G671" s="71">
        <v>0.32961910517954701</v>
      </c>
      <c r="H671" s="68">
        <v>14.9706457925636</v>
      </c>
      <c r="I671" s="71">
        <v>3.4485569352230502E-2</v>
      </c>
      <c r="J671" s="68">
        <v>70.352250489236795</v>
      </c>
      <c r="K671" s="71">
        <v>0.317460317460318</v>
      </c>
      <c r="L671" s="68">
        <v>88.649706457925603</v>
      </c>
    </row>
    <row r="672" spans="1:12" x14ac:dyDescent="0.2">
      <c r="A672" s="72" t="s">
        <v>1635</v>
      </c>
      <c r="B672" s="66" t="s">
        <v>1636</v>
      </c>
      <c r="C672" s="67">
        <v>70</v>
      </c>
      <c r="D672" s="67" t="s">
        <v>334</v>
      </c>
      <c r="E672" s="71">
        <v>0.34735157900169999</v>
      </c>
      <c r="F672" s="68">
        <v>94.129158512720196</v>
      </c>
      <c r="G672" s="71">
        <v>0.32256019456497298</v>
      </c>
      <c r="H672" s="68">
        <v>12.328767123287699</v>
      </c>
      <c r="I672" s="71">
        <v>0.421875494821079</v>
      </c>
      <c r="J672" s="68">
        <v>98.043052837573399</v>
      </c>
      <c r="K672" s="71">
        <v>0.297619047619048</v>
      </c>
      <c r="L672" s="68">
        <v>88.062622309197593</v>
      </c>
    </row>
    <row r="673" spans="1:12" x14ac:dyDescent="0.2">
      <c r="A673" s="72" t="s">
        <v>1637</v>
      </c>
      <c r="B673" s="66" t="s">
        <v>1638</v>
      </c>
      <c r="C673" s="67">
        <v>70</v>
      </c>
      <c r="D673" s="67" t="s">
        <v>334</v>
      </c>
      <c r="E673" s="71">
        <v>0.34037460399257002</v>
      </c>
      <c r="F673" s="68">
        <v>93.4442270058708</v>
      </c>
      <c r="G673" s="71">
        <v>0.33543287248449</v>
      </c>
      <c r="H673" s="68">
        <v>35.420743639921703</v>
      </c>
      <c r="I673" s="71">
        <v>0.28092903473131597</v>
      </c>
      <c r="J673" s="68">
        <v>94.716242661448106</v>
      </c>
      <c r="K673" s="71">
        <v>0.40476190476190499</v>
      </c>
      <c r="L673" s="68">
        <v>91.095890410958901</v>
      </c>
    </row>
    <row r="674" spans="1:12" x14ac:dyDescent="0.2">
      <c r="A674" s="72" t="s">
        <v>1639</v>
      </c>
      <c r="B674" s="66" t="s">
        <v>1640</v>
      </c>
      <c r="C674" s="67">
        <v>69</v>
      </c>
      <c r="D674" s="67" t="s">
        <v>334</v>
      </c>
      <c r="E674" s="71">
        <v>0.33324697934451702</v>
      </c>
      <c r="F674" s="68">
        <v>87.461773700305798</v>
      </c>
      <c r="G674" s="71">
        <v>0.25964757147417</v>
      </c>
      <c r="H674" s="68">
        <v>48.012232415902098</v>
      </c>
      <c r="I674" s="71">
        <v>3.7194815834744599E-2</v>
      </c>
      <c r="J674" s="68">
        <v>51.223241590214101</v>
      </c>
      <c r="K674" s="71">
        <v>0.70289855072463803</v>
      </c>
      <c r="L674" s="68">
        <v>93.577981651376106</v>
      </c>
    </row>
    <row r="675" spans="1:12" x14ac:dyDescent="0.2">
      <c r="A675" s="72" t="s">
        <v>1641</v>
      </c>
      <c r="B675" s="66" t="s">
        <v>1642</v>
      </c>
      <c r="C675" s="67">
        <v>69</v>
      </c>
      <c r="D675" s="67" t="s">
        <v>334</v>
      </c>
      <c r="E675" s="71">
        <v>0.28209031347483798</v>
      </c>
      <c r="F675" s="68">
        <v>79.357798165137595</v>
      </c>
      <c r="G675" s="71">
        <v>0.24996541327587299</v>
      </c>
      <c r="H675" s="68">
        <v>19.2660550458716</v>
      </c>
      <c r="I675" s="71">
        <v>2.1667845989221401E-2</v>
      </c>
      <c r="J675" s="68">
        <v>32.262996941895999</v>
      </c>
      <c r="K675" s="71">
        <v>0.57463768115942004</v>
      </c>
      <c r="L675" s="68">
        <v>87.003058103975505</v>
      </c>
    </row>
    <row r="676" spans="1:12" x14ac:dyDescent="0.2">
      <c r="A676" s="72" t="s">
        <v>1643</v>
      </c>
      <c r="B676" s="66" t="s">
        <v>1644</v>
      </c>
      <c r="C676" s="67">
        <v>70</v>
      </c>
      <c r="D676" s="67" t="s">
        <v>334</v>
      </c>
      <c r="E676" s="71">
        <v>0.31837463777871799</v>
      </c>
      <c r="F676" s="68">
        <v>91.682974559686897</v>
      </c>
      <c r="G676" s="71">
        <v>0.33333333333333298</v>
      </c>
      <c r="H676" s="68">
        <v>32.289628180039102</v>
      </c>
      <c r="I676" s="71">
        <v>2.2584230796470602E-2</v>
      </c>
      <c r="J676" s="68">
        <v>61.643835616438402</v>
      </c>
      <c r="K676" s="71">
        <v>0.59920634920634896</v>
      </c>
      <c r="L676" s="68">
        <v>95.6947162426614</v>
      </c>
    </row>
    <row r="677" spans="1:12" x14ac:dyDescent="0.2">
      <c r="A677" s="72" t="s">
        <v>1645</v>
      </c>
      <c r="B677" s="66" t="s">
        <v>1646</v>
      </c>
      <c r="C677" s="67">
        <v>69</v>
      </c>
      <c r="D677" s="67" t="s">
        <v>334</v>
      </c>
      <c r="E677" s="71">
        <v>0.375853458627529</v>
      </c>
      <c r="F677" s="68">
        <v>94.189602446483207</v>
      </c>
      <c r="G677" s="71">
        <v>0.31826328765659201</v>
      </c>
      <c r="H677" s="68">
        <v>75.229357798165097</v>
      </c>
      <c r="I677" s="71">
        <v>9.2970882259932504E-3</v>
      </c>
      <c r="J677" s="68">
        <v>13.4556574923547</v>
      </c>
      <c r="K677" s="71">
        <v>0.8</v>
      </c>
      <c r="L677" s="68">
        <v>97.094801223241603</v>
      </c>
    </row>
    <row r="678" spans="1:12" x14ac:dyDescent="0.2">
      <c r="A678" s="72" t="s">
        <v>1647</v>
      </c>
      <c r="B678" s="66" t="s">
        <v>1648</v>
      </c>
      <c r="C678" s="67">
        <v>69</v>
      </c>
      <c r="D678" s="67" t="s">
        <v>334</v>
      </c>
      <c r="E678" s="71">
        <v>0.29416038764990698</v>
      </c>
      <c r="F678" s="68">
        <v>81.804281345565798</v>
      </c>
      <c r="G678" s="71">
        <v>0.20446252074510801</v>
      </c>
      <c r="H678" s="68">
        <v>7.3394495412843996</v>
      </c>
      <c r="I678" s="71">
        <v>1.42505262625825E-2</v>
      </c>
      <c r="J678" s="68">
        <v>22.935779816513801</v>
      </c>
      <c r="K678" s="71">
        <v>0.663768115942029</v>
      </c>
      <c r="L678" s="68">
        <v>91.590214067278296</v>
      </c>
    </row>
    <row r="679" spans="1:12" x14ac:dyDescent="0.2">
      <c r="A679" s="72" t="s">
        <v>1649</v>
      </c>
      <c r="B679" s="66" t="s">
        <v>1650</v>
      </c>
      <c r="C679" s="67">
        <v>70</v>
      </c>
      <c r="D679" s="67" t="s">
        <v>334</v>
      </c>
      <c r="E679" s="71">
        <v>0.22462097840883599</v>
      </c>
      <c r="F679" s="68">
        <v>78.180039138943201</v>
      </c>
      <c r="G679" s="71">
        <v>3.3124189350823903E-2</v>
      </c>
      <c r="H679" s="68">
        <v>1.17416829745597</v>
      </c>
      <c r="I679" s="71">
        <v>1.8498569867946399E-3</v>
      </c>
      <c r="J679" s="68">
        <v>6.4579256360078299</v>
      </c>
      <c r="K679" s="71">
        <v>0.63888888888888895</v>
      </c>
      <c r="L679" s="68">
        <v>96.477495107632095</v>
      </c>
    </row>
    <row r="680" spans="1:12" x14ac:dyDescent="0.2">
      <c r="A680" s="72" t="s">
        <v>1651</v>
      </c>
      <c r="B680" s="66" t="s">
        <v>1652</v>
      </c>
      <c r="C680" s="67">
        <v>70</v>
      </c>
      <c r="D680" s="67" t="s">
        <v>334</v>
      </c>
      <c r="E680" s="71">
        <v>0.349685086913125</v>
      </c>
      <c r="F680" s="68">
        <v>94.324853228962795</v>
      </c>
      <c r="G680" s="71">
        <v>0.38543353814378001</v>
      </c>
      <c r="H680" s="68">
        <v>69.373776908023501</v>
      </c>
      <c r="I680" s="71">
        <v>1.6796325770197799E-2</v>
      </c>
      <c r="J680" s="68">
        <v>53.033268101761301</v>
      </c>
      <c r="K680" s="71">
        <v>0.64682539682539697</v>
      </c>
      <c r="L680" s="68">
        <v>96.868884540117406</v>
      </c>
    </row>
    <row r="681" spans="1:12" x14ac:dyDescent="0.2">
      <c r="A681" s="72" t="s">
        <v>1653</v>
      </c>
      <c r="B681" s="66" t="s">
        <v>1654</v>
      </c>
      <c r="C681" s="67">
        <v>70</v>
      </c>
      <c r="D681" s="67" t="s">
        <v>334</v>
      </c>
      <c r="E681" s="71">
        <v>0.30895322750767601</v>
      </c>
      <c r="F681" s="68">
        <v>90.215264187866893</v>
      </c>
      <c r="G681" s="71">
        <v>0.27498384020316302</v>
      </c>
      <c r="H681" s="68">
        <v>6.4579256360078299</v>
      </c>
      <c r="I681" s="71">
        <v>1.69552073992295E-2</v>
      </c>
      <c r="J681" s="68">
        <v>53.522504892367898</v>
      </c>
      <c r="K681" s="71">
        <v>0.634920634920635</v>
      </c>
      <c r="L681" s="68">
        <v>96.281800391389396</v>
      </c>
    </row>
    <row r="682" spans="1:12" x14ac:dyDescent="0.2">
      <c r="A682" s="72" t="s">
        <v>1655</v>
      </c>
      <c r="B682" s="66" t="s">
        <v>1656</v>
      </c>
      <c r="C682" s="67">
        <v>70</v>
      </c>
      <c r="D682" s="67" t="s">
        <v>334</v>
      </c>
      <c r="E682" s="71">
        <v>0.16537422741931099</v>
      </c>
      <c r="F682" s="68">
        <v>61.154598825831698</v>
      </c>
      <c r="G682" s="71">
        <v>0</v>
      </c>
      <c r="H682" s="68">
        <v>0.39138943248532299</v>
      </c>
      <c r="I682" s="71">
        <v>4.0591901944396604E-3</v>
      </c>
      <c r="J682" s="68">
        <v>17.123287671232902</v>
      </c>
      <c r="K682" s="71">
        <v>0.49206349206349198</v>
      </c>
      <c r="L682" s="68">
        <v>93.542074363992199</v>
      </c>
    </row>
    <row r="683" spans="1:12" x14ac:dyDescent="0.2">
      <c r="A683" s="72" t="s">
        <v>1657</v>
      </c>
      <c r="B683" s="66" t="s">
        <v>1658</v>
      </c>
      <c r="C683" s="67">
        <v>70</v>
      </c>
      <c r="D683" s="67" t="s">
        <v>334</v>
      </c>
      <c r="E683" s="71">
        <v>0.19966847453672401</v>
      </c>
      <c r="F683" s="68">
        <v>72.407045009784696</v>
      </c>
      <c r="G683" s="71">
        <v>2.4073591912806998E-2</v>
      </c>
      <c r="H683" s="68">
        <v>1.07632093933464</v>
      </c>
      <c r="I683" s="71">
        <v>2.3344530110063301E-2</v>
      </c>
      <c r="J683" s="68">
        <v>62.426614481408997</v>
      </c>
      <c r="K683" s="71">
        <v>0.55158730158730196</v>
      </c>
      <c r="L683" s="68">
        <v>95.107632093933503</v>
      </c>
    </row>
    <row r="684" spans="1:12" x14ac:dyDescent="0.2">
      <c r="A684" s="72" t="s">
        <v>1659</v>
      </c>
      <c r="B684" s="66" t="s">
        <v>1660</v>
      </c>
      <c r="C684" s="67">
        <v>70</v>
      </c>
      <c r="D684" s="67" t="s">
        <v>334</v>
      </c>
      <c r="E684" s="71">
        <v>0.35405879779739902</v>
      </c>
      <c r="F684" s="68">
        <v>94.520547945205493</v>
      </c>
      <c r="G684" s="71">
        <v>0.36853818732573701</v>
      </c>
      <c r="H684" s="68">
        <v>61.448140900195703</v>
      </c>
      <c r="I684" s="71">
        <v>6.2685825114079205E-2</v>
      </c>
      <c r="J684" s="68">
        <v>78.864970645792596</v>
      </c>
      <c r="K684" s="71">
        <v>0.63095238095238104</v>
      </c>
      <c r="L684" s="68">
        <v>96.086105675146797</v>
      </c>
    </row>
    <row r="685" spans="1:12" x14ac:dyDescent="0.2">
      <c r="A685" s="72" t="s">
        <v>1661</v>
      </c>
      <c r="B685" s="66" t="s">
        <v>1662</v>
      </c>
      <c r="C685" s="67">
        <v>70</v>
      </c>
      <c r="D685" s="67" t="s">
        <v>334</v>
      </c>
      <c r="E685" s="71">
        <v>0.310729497720656</v>
      </c>
      <c r="F685" s="68">
        <v>90.508806262230905</v>
      </c>
      <c r="G685" s="71">
        <v>0.35175576314156898</v>
      </c>
      <c r="H685" s="68">
        <v>51.174168297455999</v>
      </c>
      <c r="I685" s="71">
        <v>0.15582955541722501</v>
      </c>
      <c r="J685" s="68">
        <v>90.019569471624294</v>
      </c>
      <c r="K685" s="71">
        <v>0.42460317460317498</v>
      </c>
      <c r="L685" s="68">
        <v>91.682974559686897</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685" sqref="Z685"/>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3" t="s">
        <v>226</v>
      </c>
      <c r="B1" s="213"/>
      <c r="C1" s="213"/>
      <c r="D1" s="213"/>
      <c r="E1" s="214" t="s">
        <v>227</v>
      </c>
      <c r="F1" s="215"/>
      <c r="G1" s="215"/>
      <c r="H1" s="215"/>
      <c r="I1" s="215"/>
      <c r="J1" s="215"/>
      <c r="K1" s="216"/>
      <c r="L1" s="214" t="s">
        <v>228</v>
      </c>
      <c r="M1" s="215"/>
      <c r="N1" s="215"/>
      <c r="O1" s="215"/>
      <c r="P1" s="215"/>
      <c r="Q1" s="216"/>
      <c r="R1" s="214" t="s">
        <v>229</v>
      </c>
      <c r="S1" s="215"/>
      <c r="T1" s="215"/>
      <c r="U1" s="216"/>
      <c r="V1" s="92" t="s">
        <v>230</v>
      </c>
      <c r="W1" s="214" t="s">
        <v>231</v>
      </c>
      <c r="X1" s="216"/>
      <c r="Y1" s="215" t="s">
        <v>232</v>
      </c>
      <c r="Z1" s="215"/>
      <c r="AA1" s="211" t="s">
        <v>233</v>
      </c>
      <c r="AB1" s="210"/>
      <c r="AC1" s="210"/>
      <c r="AD1" s="210"/>
      <c r="AE1" s="210"/>
      <c r="AF1" s="212"/>
      <c r="AG1" s="210" t="s">
        <v>234</v>
      </c>
      <c r="AH1" s="210"/>
      <c r="AI1" s="210"/>
      <c r="AJ1" s="211" t="s">
        <v>235</v>
      </c>
      <c r="AK1" s="212"/>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332</v>
      </c>
      <c r="B3" s="66" t="s">
        <v>333</v>
      </c>
      <c r="C3" s="67">
        <v>67</v>
      </c>
      <c r="D3" s="84" t="s">
        <v>334</v>
      </c>
      <c r="E3" s="85">
        <v>93.2599643069601</v>
      </c>
      <c r="F3" s="91">
        <v>92.949434860202302</v>
      </c>
      <c r="G3" s="86">
        <v>18.0904223676383</v>
      </c>
      <c r="H3" s="86">
        <v>18.065437239738301</v>
      </c>
      <c r="I3" s="86">
        <v>2.2599999999999998</v>
      </c>
      <c r="J3" s="86">
        <v>2.56</v>
      </c>
      <c r="K3" s="87">
        <v>0</v>
      </c>
      <c r="L3" s="85">
        <v>0</v>
      </c>
      <c r="M3" s="86">
        <v>0</v>
      </c>
      <c r="N3" s="86">
        <v>93.077528813802004</v>
      </c>
      <c r="O3" s="86">
        <v>28.7642782969886</v>
      </c>
      <c r="P3" s="86">
        <v>8.5000000000000006E-2</v>
      </c>
      <c r="Q3" s="88">
        <v>1.1236999999999999</v>
      </c>
      <c r="R3" s="85">
        <v>0</v>
      </c>
      <c r="S3" s="86">
        <v>0</v>
      </c>
      <c r="T3" s="86">
        <v>2.5499999999999998</v>
      </c>
      <c r="U3" s="88">
        <v>8.3283759666865007E-3</v>
      </c>
      <c r="V3" s="89">
        <v>4.68</v>
      </c>
      <c r="W3" s="85">
        <v>71.601325698187296</v>
      </c>
      <c r="X3" s="88">
        <v>79.866666666699999</v>
      </c>
      <c r="Y3" s="85">
        <v>100</v>
      </c>
      <c r="Z3" s="88"/>
      <c r="AA3" s="85">
        <v>0</v>
      </c>
      <c r="AB3" s="91">
        <v>0.03</v>
      </c>
      <c r="AC3" s="86">
        <v>0</v>
      </c>
      <c r="AD3" s="86">
        <v>0</v>
      </c>
      <c r="AE3" s="86">
        <v>0</v>
      </c>
      <c r="AF3" s="88">
        <v>4.0212998448499997</v>
      </c>
      <c r="AG3" s="85">
        <v>0</v>
      </c>
      <c r="AH3" s="86">
        <v>1.4093E-2</v>
      </c>
      <c r="AI3" s="88">
        <v>1.26319988778E-2</v>
      </c>
      <c r="AJ3" s="149">
        <v>1.01</v>
      </c>
      <c r="AK3" s="150">
        <v>0</v>
      </c>
    </row>
    <row r="4" spans="1:37" x14ac:dyDescent="0.2">
      <c r="A4" s="148" t="s">
        <v>335</v>
      </c>
      <c r="B4" s="66" t="s">
        <v>336</v>
      </c>
      <c r="C4" s="67">
        <v>67</v>
      </c>
      <c r="D4" s="84" t="s">
        <v>334</v>
      </c>
      <c r="E4" s="85">
        <v>82.745296968257904</v>
      </c>
      <c r="F4" s="91">
        <v>82.567213150140802</v>
      </c>
      <c r="G4" s="86">
        <v>13.8419694990988</v>
      </c>
      <c r="H4" s="86">
        <v>13.799876960271099</v>
      </c>
      <c r="I4" s="86">
        <v>0</v>
      </c>
      <c r="J4" s="86">
        <v>4.21</v>
      </c>
      <c r="K4" s="87">
        <v>0</v>
      </c>
      <c r="L4" s="85">
        <v>3.9999997454399999E-2</v>
      </c>
      <c r="M4" s="86">
        <v>0</v>
      </c>
      <c r="N4" s="86">
        <v>83.574842160645403</v>
      </c>
      <c r="O4" s="86">
        <v>30.5503919825426</v>
      </c>
      <c r="P4" s="86">
        <v>0.193</v>
      </c>
      <c r="Q4" s="88">
        <v>2.4464000000000001</v>
      </c>
      <c r="R4" s="85">
        <v>0</v>
      </c>
      <c r="S4" s="86">
        <v>0</v>
      </c>
      <c r="T4" s="86">
        <v>3.61</v>
      </c>
      <c r="U4" s="88">
        <v>0.11980184127875</v>
      </c>
      <c r="V4" s="89">
        <v>4.66</v>
      </c>
      <c r="W4" s="85">
        <v>77.401501095250694</v>
      </c>
      <c r="X4" s="88">
        <v>77.466666666699993</v>
      </c>
      <c r="Y4" s="85">
        <v>80.62</v>
      </c>
      <c r="Z4" s="88"/>
      <c r="AA4" s="85">
        <v>0</v>
      </c>
      <c r="AB4" s="91">
        <v>0.02</v>
      </c>
      <c r="AC4" s="86">
        <v>0</v>
      </c>
      <c r="AD4" s="86">
        <v>0</v>
      </c>
      <c r="AE4" s="86">
        <v>0</v>
      </c>
      <c r="AF4" s="88">
        <v>0.14470029926200001</v>
      </c>
      <c r="AG4" s="85">
        <v>0</v>
      </c>
      <c r="AH4" s="86">
        <v>2.8549000000000001E-2</v>
      </c>
      <c r="AI4" s="88">
        <v>3.7895997297200001E-2</v>
      </c>
      <c r="AJ4" s="149">
        <v>1.03</v>
      </c>
      <c r="AK4" s="150">
        <v>0</v>
      </c>
    </row>
    <row r="5" spans="1:37" x14ac:dyDescent="0.2">
      <c r="A5" s="148" t="s">
        <v>337</v>
      </c>
      <c r="B5" s="66" t="s">
        <v>338</v>
      </c>
      <c r="C5" s="67">
        <v>67</v>
      </c>
      <c r="D5" s="84" t="s">
        <v>334</v>
      </c>
      <c r="E5" s="85">
        <v>91.858532900875304</v>
      </c>
      <c r="F5" s="91">
        <v>91.782112231750105</v>
      </c>
      <c r="G5" s="86">
        <v>14.571466654818501</v>
      </c>
      <c r="H5" s="86">
        <v>14.571466654818501</v>
      </c>
      <c r="I5" s="86">
        <v>3.32</v>
      </c>
      <c r="J5" s="86">
        <v>0.83</v>
      </c>
      <c r="K5" s="87">
        <v>0</v>
      </c>
      <c r="L5" s="85">
        <v>0</v>
      </c>
      <c r="M5" s="86">
        <v>0</v>
      </c>
      <c r="N5" s="86">
        <v>91.681269513703</v>
      </c>
      <c r="O5" s="86">
        <v>26.3264540337711</v>
      </c>
      <c r="P5" s="86">
        <v>7.4999999999999997E-2</v>
      </c>
      <c r="Q5" s="88">
        <v>1.3922000000000001</v>
      </c>
      <c r="R5" s="85">
        <v>0</v>
      </c>
      <c r="S5" s="86">
        <v>0</v>
      </c>
      <c r="T5" s="86">
        <v>3.35</v>
      </c>
      <c r="U5" s="88">
        <v>3.55444972675168E-3</v>
      </c>
      <c r="V5" s="89">
        <v>4.8</v>
      </c>
      <c r="W5" s="85">
        <v>66.255096136885598</v>
      </c>
      <c r="X5" s="88">
        <v>72.033333333300007</v>
      </c>
      <c r="Y5" s="85">
        <v>100</v>
      </c>
      <c r="Z5" s="88"/>
      <c r="AA5" s="85">
        <v>0</v>
      </c>
      <c r="AB5" s="91">
        <v>0</v>
      </c>
      <c r="AC5" s="86">
        <v>0</v>
      </c>
      <c r="AD5" s="86">
        <v>0</v>
      </c>
      <c r="AE5" s="86">
        <v>0</v>
      </c>
      <c r="AF5" s="88">
        <v>0.438300005007</v>
      </c>
      <c r="AG5" s="85">
        <v>0</v>
      </c>
      <c r="AH5" s="86">
        <v>6.1879999999999999E-3</v>
      </c>
      <c r="AI5" s="88">
        <v>1.2631999238099999E-2</v>
      </c>
      <c r="AJ5" s="149">
        <v>1.01</v>
      </c>
      <c r="AK5" s="150">
        <v>0</v>
      </c>
    </row>
    <row r="6" spans="1:37" x14ac:dyDescent="0.2">
      <c r="A6" s="148" t="s">
        <v>339</v>
      </c>
      <c r="B6" s="66" t="s">
        <v>340</v>
      </c>
      <c r="C6" s="67">
        <v>67</v>
      </c>
      <c r="D6" s="84" t="s">
        <v>334</v>
      </c>
      <c r="E6" s="85">
        <v>91.433018077337493</v>
      </c>
      <c r="F6" s="91">
        <v>91.350413025260394</v>
      </c>
      <c r="G6" s="86">
        <v>12.971387525440001</v>
      </c>
      <c r="H6" s="86">
        <v>12.971387525440001</v>
      </c>
      <c r="I6" s="86">
        <v>4.5999999999999996</v>
      </c>
      <c r="J6" s="86">
        <v>2.66</v>
      </c>
      <c r="K6" s="87">
        <v>0</v>
      </c>
      <c r="L6" s="85">
        <v>7.8612696914999996E-10</v>
      </c>
      <c r="M6" s="86">
        <v>0</v>
      </c>
      <c r="N6" s="86">
        <v>91.156381066506896</v>
      </c>
      <c r="O6" s="86">
        <v>38.8409961685824</v>
      </c>
      <c r="P6" s="86">
        <v>0.125</v>
      </c>
      <c r="Q6" s="88">
        <v>2.2480000000000002</v>
      </c>
      <c r="R6" s="85">
        <v>0</v>
      </c>
      <c r="S6" s="86">
        <v>0</v>
      </c>
      <c r="T6" s="86">
        <v>4.3600000000000003</v>
      </c>
      <c r="U6" s="88">
        <v>3.11265413623848E-2</v>
      </c>
      <c r="V6" s="89">
        <v>4.87</v>
      </c>
      <c r="W6" s="85">
        <v>67.761747561512294</v>
      </c>
      <c r="X6" s="88">
        <v>76.833333333300004</v>
      </c>
      <c r="Y6" s="85">
        <v>100</v>
      </c>
      <c r="Z6" s="88"/>
      <c r="AA6" s="85">
        <v>0</v>
      </c>
      <c r="AB6" s="91">
        <v>0</v>
      </c>
      <c r="AC6" s="86">
        <v>0</v>
      </c>
      <c r="AD6" s="86">
        <v>0</v>
      </c>
      <c r="AE6" s="86">
        <v>0</v>
      </c>
      <c r="AF6" s="88">
        <v>20.494099200699999</v>
      </c>
      <c r="AG6" s="85">
        <v>0</v>
      </c>
      <c r="AH6" s="86">
        <v>1.6539999999999999E-2</v>
      </c>
      <c r="AI6" s="88">
        <v>8.7911069825400003E-11</v>
      </c>
      <c r="AJ6" s="149">
        <v>1.04</v>
      </c>
      <c r="AK6" s="150">
        <v>0</v>
      </c>
    </row>
    <row r="7" spans="1:37" x14ac:dyDescent="0.2">
      <c r="A7" s="148" t="s">
        <v>341</v>
      </c>
      <c r="B7" s="66" t="s">
        <v>342</v>
      </c>
      <c r="C7" s="67">
        <v>67</v>
      </c>
      <c r="D7" s="84" t="s">
        <v>334</v>
      </c>
      <c r="E7" s="85">
        <v>74.643176423440906</v>
      </c>
      <c r="F7" s="91">
        <v>73.848608156848201</v>
      </c>
      <c r="G7" s="86">
        <v>12.483430438669499</v>
      </c>
      <c r="H7" s="86">
        <v>12.246832516415401</v>
      </c>
      <c r="I7" s="86">
        <v>0</v>
      </c>
      <c r="J7" s="86">
        <v>4.99</v>
      </c>
      <c r="K7" s="87">
        <v>1.7100000000000001E-2</v>
      </c>
      <c r="L7" s="85">
        <v>6.9999998697499996E-2</v>
      </c>
      <c r="M7" s="86">
        <v>0</v>
      </c>
      <c r="N7" s="86">
        <v>74.592936117454101</v>
      </c>
      <c r="O7" s="86">
        <v>35.293102172680001</v>
      </c>
      <c r="P7" s="86">
        <v>0.254</v>
      </c>
      <c r="Q7" s="88">
        <v>3.3653</v>
      </c>
      <c r="R7" s="85">
        <v>0</v>
      </c>
      <c r="S7" s="86">
        <v>0</v>
      </c>
      <c r="T7" s="86">
        <v>4.37</v>
      </c>
      <c r="U7" s="88">
        <v>0.141804617898209</v>
      </c>
      <c r="V7" s="89">
        <v>4.5199999999999996</v>
      </c>
      <c r="W7" s="85">
        <v>75.291020934088394</v>
      </c>
      <c r="X7" s="88">
        <v>84.033333333300007</v>
      </c>
      <c r="Y7" s="85">
        <v>76.38</v>
      </c>
      <c r="Z7" s="88"/>
      <c r="AA7" s="85">
        <v>0</v>
      </c>
      <c r="AB7" s="91">
        <v>0.04</v>
      </c>
      <c r="AC7" s="86">
        <v>0</v>
      </c>
      <c r="AD7" s="86">
        <v>0</v>
      </c>
      <c r="AE7" s="86">
        <v>0</v>
      </c>
      <c r="AF7" s="88">
        <v>0.67669997349599997</v>
      </c>
      <c r="AG7" s="85">
        <v>0</v>
      </c>
      <c r="AH7" s="86">
        <v>4.5343000000000001E-2</v>
      </c>
      <c r="AI7" s="88">
        <v>2.1730699555200002E-9</v>
      </c>
      <c r="AJ7" s="149">
        <v>1.06</v>
      </c>
      <c r="AK7" s="150">
        <v>0</v>
      </c>
    </row>
    <row r="8" spans="1:37" x14ac:dyDescent="0.2">
      <c r="A8" s="148" t="s">
        <v>343</v>
      </c>
      <c r="B8" s="66" t="s">
        <v>344</v>
      </c>
      <c r="C8" s="67">
        <v>67</v>
      </c>
      <c r="D8" s="84" t="s">
        <v>334</v>
      </c>
      <c r="E8" s="85">
        <v>89.295283597507805</v>
      </c>
      <c r="F8" s="91">
        <v>89.142482056579595</v>
      </c>
      <c r="G8" s="86">
        <v>14.5301352616457</v>
      </c>
      <c r="H8" s="86">
        <v>14.440821684906</v>
      </c>
      <c r="I8" s="86">
        <v>3.23</v>
      </c>
      <c r="J8" s="86">
        <v>2.82</v>
      </c>
      <c r="K8" s="87">
        <v>0</v>
      </c>
      <c r="L8" s="85">
        <v>9.9999996979200003E-3</v>
      </c>
      <c r="M8" s="86">
        <v>0</v>
      </c>
      <c r="N8" s="86">
        <v>90.1133404809312</v>
      </c>
      <c r="O8" s="86">
        <v>27.453748693595401</v>
      </c>
      <c r="P8" s="86">
        <v>0.104</v>
      </c>
      <c r="Q8" s="88">
        <v>1.913</v>
      </c>
      <c r="R8" s="85">
        <v>0</v>
      </c>
      <c r="S8" s="86">
        <v>0</v>
      </c>
      <c r="T8" s="86">
        <v>3.04</v>
      </c>
      <c r="U8" s="88">
        <v>0.139888734652592</v>
      </c>
      <c r="V8" s="89">
        <v>4.84</v>
      </c>
      <c r="W8" s="85">
        <v>81.091071037887701</v>
      </c>
      <c r="X8" s="88">
        <v>85.2</v>
      </c>
      <c r="Y8" s="85">
        <v>100</v>
      </c>
      <c r="Z8" s="88"/>
      <c r="AA8" s="85">
        <v>0</v>
      </c>
      <c r="AB8" s="91">
        <v>0</v>
      </c>
      <c r="AC8" s="86">
        <v>0</v>
      </c>
      <c r="AD8" s="86">
        <v>0</v>
      </c>
      <c r="AE8" s="86">
        <v>0</v>
      </c>
      <c r="AF8" s="88">
        <v>5.40130039773</v>
      </c>
      <c r="AG8" s="85">
        <v>0</v>
      </c>
      <c r="AH8" s="86">
        <v>1.8463E-2</v>
      </c>
      <c r="AI8" s="88">
        <v>0</v>
      </c>
      <c r="AJ8" s="149">
        <v>1.06</v>
      </c>
      <c r="AK8" s="150">
        <v>0</v>
      </c>
    </row>
    <row r="9" spans="1:37" x14ac:dyDescent="0.2">
      <c r="A9" s="148" t="s">
        <v>345</v>
      </c>
      <c r="B9" s="66" t="s">
        <v>346</v>
      </c>
      <c r="C9" s="67">
        <v>67</v>
      </c>
      <c r="D9" s="84" t="s">
        <v>334</v>
      </c>
      <c r="E9" s="85">
        <v>89.019231055697105</v>
      </c>
      <c r="F9" s="91">
        <v>88.811428401185694</v>
      </c>
      <c r="G9" s="86">
        <v>14.730154474088</v>
      </c>
      <c r="H9" s="86">
        <v>14.654183611148399</v>
      </c>
      <c r="I9" s="86">
        <v>0</v>
      </c>
      <c r="J9" s="86">
        <v>6.45</v>
      </c>
      <c r="K9" s="87">
        <v>0</v>
      </c>
      <c r="L9" s="85">
        <v>3.9024048416200003E-8</v>
      </c>
      <c r="M9" s="86">
        <v>0</v>
      </c>
      <c r="N9" s="86">
        <v>89.244814910064605</v>
      </c>
      <c r="O9" s="86">
        <v>26.969563515365</v>
      </c>
      <c r="P9" s="86">
        <v>0.10199999999999999</v>
      </c>
      <c r="Q9" s="88">
        <v>1.6220000000000001</v>
      </c>
      <c r="R9" s="85">
        <v>0</v>
      </c>
      <c r="S9" s="86">
        <v>0.3</v>
      </c>
      <c r="T9" s="86">
        <v>2.88</v>
      </c>
      <c r="U9" s="88">
        <v>4.54335552874231E-2</v>
      </c>
      <c r="V9" s="89">
        <v>4.75</v>
      </c>
      <c r="W9" s="85">
        <v>75.859269858200193</v>
      </c>
      <c r="X9" s="88">
        <v>78.633333333300001</v>
      </c>
      <c r="Y9" s="85">
        <v>57.539999999999992</v>
      </c>
      <c r="Z9" s="88"/>
      <c r="AA9" s="85">
        <v>0</v>
      </c>
      <c r="AB9" s="91">
        <v>0.01</v>
      </c>
      <c r="AC9" s="86">
        <v>0</v>
      </c>
      <c r="AD9" s="86">
        <v>0</v>
      </c>
      <c r="AE9" s="86">
        <v>0</v>
      </c>
      <c r="AF9" s="88">
        <v>10.8665998257</v>
      </c>
      <c r="AG9" s="85">
        <v>2.66392758118E-10</v>
      </c>
      <c r="AH9" s="86">
        <v>6.0138999999999998E-2</v>
      </c>
      <c r="AI9" s="88">
        <v>5.1197715487300003E-9</v>
      </c>
      <c r="AJ9" s="149">
        <v>1.08</v>
      </c>
      <c r="AK9" s="150">
        <v>0</v>
      </c>
    </row>
    <row r="10" spans="1:37" x14ac:dyDescent="0.2">
      <c r="A10" s="148" t="s">
        <v>347</v>
      </c>
      <c r="B10" s="66" t="s">
        <v>348</v>
      </c>
      <c r="C10" s="67">
        <v>67</v>
      </c>
      <c r="D10" s="84" t="s">
        <v>334</v>
      </c>
      <c r="E10" s="85">
        <v>75.305156414922095</v>
      </c>
      <c r="F10" s="91">
        <v>74.884251015029605</v>
      </c>
      <c r="G10" s="86">
        <v>12.991730827759</v>
      </c>
      <c r="H10" s="86">
        <v>12.943164820079099</v>
      </c>
      <c r="I10" s="86">
        <v>17.559999999999999</v>
      </c>
      <c r="J10" s="86">
        <v>11.36</v>
      </c>
      <c r="K10" s="87">
        <v>7.1999999999999998E-3</v>
      </c>
      <c r="L10" s="85">
        <v>0</v>
      </c>
      <c r="M10" s="86">
        <v>3.9972355275963798E-3</v>
      </c>
      <c r="N10" s="86">
        <v>74.817549136410094</v>
      </c>
      <c r="O10" s="86">
        <v>25.082625008146099</v>
      </c>
      <c r="P10" s="86">
        <v>0.14199999999999999</v>
      </c>
      <c r="Q10" s="88">
        <v>2.4679000000000002</v>
      </c>
      <c r="R10" s="85">
        <v>2.68552502014144E-2</v>
      </c>
      <c r="S10" s="86">
        <v>0.7</v>
      </c>
      <c r="T10" s="86">
        <v>3.55</v>
      </c>
      <c r="U10" s="88">
        <v>0.104902576588594</v>
      </c>
      <c r="V10" s="89">
        <v>4.59</v>
      </c>
      <c r="W10" s="85">
        <v>70.895029060652504</v>
      </c>
      <c r="X10" s="88">
        <v>80.766666666700004</v>
      </c>
      <c r="Y10" s="85">
        <v>40.180000000000007</v>
      </c>
      <c r="Z10" s="88"/>
      <c r="AA10" s="85">
        <v>0</v>
      </c>
      <c r="AB10" s="91">
        <v>0.21</v>
      </c>
      <c r="AC10" s="86">
        <v>0</v>
      </c>
      <c r="AD10" s="86">
        <v>0.02</v>
      </c>
      <c r="AE10" s="86">
        <v>0</v>
      </c>
      <c r="AF10" s="88">
        <v>2.0000566635000001E-4</v>
      </c>
      <c r="AG10" s="85">
        <v>5.5314686950700004E-13</v>
      </c>
      <c r="AH10" s="86">
        <v>0.12327200000000001</v>
      </c>
      <c r="AI10" s="88">
        <v>0.174641998902</v>
      </c>
      <c r="AJ10" s="149">
        <v>1.1299999999999999</v>
      </c>
      <c r="AK10" s="150">
        <v>0</v>
      </c>
    </row>
    <row r="11" spans="1:37" x14ac:dyDescent="0.2">
      <c r="A11" s="148" t="s">
        <v>349</v>
      </c>
      <c r="B11" s="66" t="s">
        <v>350</v>
      </c>
      <c r="C11" s="67">
        <v>67</v>
      </c>
      <c r="D11" s="84" t="s">
        <v>334</v>
      </c>
      <c r="E11" s="85">
        <v>60.172934475737001</v>
      </c>
      <c r="F11" s="91">
        <v>59.505002114955197</v>
      </c>
      <c r="G11" s="86">
        <v>14.6866423364845</v>
      </c>
      <c r="H11" s="86">
        <v>14.604011528965</v>
      </c>
      <c r="I11" s="86">
        <v>5.49</v>
      </c>
      <c r="J11" s="86">
        <v>31.78</v>
      </c>
      <c r="K11" s="87">
        <v>1.09E-2</v>
      </c>
      <c r="L11" s="85">
        <v>0.31999999331500001</v>
      </c>
      <c r="M11" s="86">
        <v>0</v>
      </c>
      <c r="N11" s="86">
        <v>58.132982906748701</v>
      </c>
      <c r="O11" s="86">
        <v>13.5654615018904</v>
      </c>
      <c r="P11" s="86">
        <v>1.0189999999999999</v>
      </c>
      <c r="Q11" s="88">
        <v>3.1040999999999999</v>
      </c>
      <c r="R11" s="85">
        <v>0</v>
      </c>
      <c r="S11" s="86">
        <v>1.1000000000000001</v>
      </c>
      <c r="T11" s="86">
        <v>2.37</v>
      </c>
      <c r="U11" s="88">
        <v>0.437746539834935</v>
      </c>
      <c r="V11" s="89">
        <v>4.38</v>
      </c>
      <c r="W11" s="85">
        <v>68.830099143745002</v>
      </c>
      <c r="X11" s="88">
        <v>47.3</v>
      </c>
      <c r="Y11" s="85">
        <v>37.960000000000008</v>
      </c>
      <c r="Z11" s="88"/>
      <c r="AA11" s="85">
        <v>0.04</v>
      </c>
      <c r="AB11" s="91">
        <v>0.06</v>
      </c>
      <c r="AC11" s="86">
        <v>0</v>
      </c>
      <c r="AD11" s="86">
        <v>0</v>
      </c>
      <c r="AE11" s="86">
        <v>0</v>
      </c>
      <c r="AF11" s="88">
        <v>0</v>
      </c>
      <c r="AG11" s="85">
        <v>1.04000118942E-4</v>
      </c>
      <c r="AH11" s="86">
        <v>0.22196399999999999</v>
      </c>
      <c r="AI11" s="88">
        <v>0.52392601736199995</v>
      </c>
      <c r="AJ11" s="149">
        <v>1.49</v>
      </c>
      <c r="AK11" s="150">
        <v>4</v>
      </c>
    </row>
    <row r="12" spans="1:37" x14ac:dyDescent="0.2">
      <c r="A12" s="148" t="s">
        <v>351</v>
      </c>
      <c r="B12" s="66" t="s">
        <v>352</v>
      </c>
      <c r="C12" s="67">
        <v>67</v>
      </c>
      <c r="D12" s="84" t="s">
        <v>334</v>
      </c>
      <c r="E12" s="85">
        <v>82.566910261531604</v>
      </c>
      <c r="F12" s="91">
        <v>82.3985086668077</v>
      </c>
      <c r="G12" s="86">
        <v>10.5983347823703</v>
      </c>
      <c r="H12" s="86">
        <v>10.5748368854321</v>
      </c>
      <c r="I12" s="86">
        <v>2.82</v>
      </c>
      <c r="J12" s="86">
        <v>2.64</v>
      </c>
      <c r="K12" s="87">
        <v>0</v>
      </c>
      <c r="L12" s="85">
        <v>3.0000000031599999E-2</v>
      </c>
      <c r="M12" s="86">
        <v>0</v>
      </c>
      <c r="N12" s="86">
        <v>82.119775618234996</v>
      </c>
      <c r="O12" s="86">
        <v>39.230032822757103</v>
      </c>
      <c r="P12" s="86">
        <v>0.11600000000000001</v>
      </c>
      <c r="Q12" s="88">
        <v>2.3759000000000001</v>
      </c>
      <c r="R12" s="85">
        <v>0</v>
      </c>
      <c r="S12" s="86">
        <v>0</v>
      </c>
      <c r="T12" s="86">
        <v>3.95</v>
      </c>
      <c r="U12" s="88">
        <v>8.5375692208880596E-2</v>
      </c>
      <c r="V12" s="89">
        <v>4.74</v>
      </c>
      <c r="W12" s="85">
        <v>79.967707003740102</v>
      </c>
      <c r="X12" s="88">
        <v>80.266666666700004</v>
      </c>
      <c r="Y12" s="85">
        <v>-62.86</v>
      </c>
      <c r="Z12" s="88"/>
      <c r="AA12" s="85">
        <v>0</v>
      </c>
      <c r="AB12" s="91">
        <v>7.0000000000000007E-2</v>
      </c>
      <c r="AC12" s="86">
        <v>0</v>
      </c>
      <c r="AD12" s="86">
        <v>0</v>
      </c>
      <c r="AE12" s="86">
        <v>0</v>
      </c>
      <c r="AF12" s="88">
        <v>7.0001438138199996E-3</v>
      </c>
      <c r="AG12" s="85">
        <v>0</v>
      </c>
      <c r="AH12" s="86">
        <v>2.3281E-2</v>
      </c>
      <c r="AI12" s="88">
        <v>7.1497267656400001E-8</v>
      </c>
      <c r="AJ12" s="149">
        <v>1.05</v>
      </c>
      <c r="AK12" s="150">
        <v>0</v>
      </c>
    </row>
    <row r="13" spans="1:37" x14ac:dyDescent="0.2">
      <c r="A13" s="148" t="s">
        <v>353</v>
      </c>
      <c r="B13" s="66" t="s">
        <v>354</v>
      </c>
      <c r="C13" s="67">
        <v>67</v>
      </c>
      <c r="D13" s="84" t="s">
        <v>334</v>
      </c>
      <c r="E13" s="85">
        <v>73.263307694914104</v>
      </c>
      <c r="F13" s="91">
        <v>73.153525565005296</v>
      </c>
      <c r="G13" s="86">
        <v>8.7818927252397305</v>
      </c>
      <c r="H13" s="86">
        <v>8.7724053806797002</v>
      </c>
      <c r="I13" s="86">
        <v>9.02</v>
      </c>
      <c r="J13" s="86">
        <v>3.23</v>
      </c>
      <c r="K13" s="87">
        <v>0</v>
      </c>
      <c r="L13" s="85">
        <v>0.179999966161</v>
      </c>
      <c r="M13" s="86">
        <v>0</v>
      </c>
      <c r="N13" s="86">
        <v>72.572371952089497</v>
      </c>
      <c r="O13" s="86">
        <v>29.8885402980005</v>
      </c>
      <c r="P13" s="86">
        <v>8.7999999999999995E-2</v>
      </c>
      <c r="Q13" s="88">
        <v>1.9878</v>
      </c>
      <c r="R13" s="85">
        <v>0</v>
      </c>
      <c r="S13" s="86">
        <v>0</v>
      </c>
      <c r="T13" s="86">
        <v>4.32</v>
      </c>
      <c r="U13" s="88">
        <v>2.03300240571951E-3</v>
      </c>
      <c r="V13" s="89">
        <v>4.43</v>
      </c>
      <c r="W13" s="85">
        <v>79.520683086259197</v>
      </c>
      <c r="X13" s="88">
        <v>85.066666666700002</v>
      </c>
      <c r="Y13" s="85">
        <v>100</v>
      </c>
      <c r="Z13" s="88"/>
      <c r="AA13" s="85">
        <v>0</v>
      </c>
      <c r="AB13" s="91">
        <v>0.09</v>
      </c>
      <c r="AC13" s="86">
        <v>0</v>
      </c>
      <c r="AD13" s="86">
        <v>0</v>
      </c>
      <c r="AE13" s="86">
        <v>0</v>
      </c>
      <c r="AF13" s="88">
        <v>1.9167998348699999</v>
      </c>
      <c r="AG13" s="85">
        <v>0</v>
      </c>
      <c r="AH13" s="86">
        <v>3.3101999999999999E-2</v>
      </c>
      <c r="AI13" s="88">
        <v>1.18863515013E-7</v>
      </c>
      <c r="AJ13" s="149">
        <v>1.1200000000000001</v>
      </c>
      <c r="AK13" s="150">
        <v>0</v>
      </c>
    </row>
    <row r="14" spans="1:37" x14ac:dyDescent="0.2">
      <c r="A14" s="148" t="s">
        <v>355</v>
      </c>
      <c r="B14" s="66" t="s">
        <v>356</v>
      </c>
      <c r="C14" s="67">
        <v>67</v>
      </c>
      <c r="D14" s="84" t="s">
        <v>334</v>
      </c>
      <c r="E14" s="85">
        <v>80.957110099150597</v>
      </c>
      <c r="F14" s="91">
        <v>80.802086361140695</v>
      </c>
      <c r="G14" s="86">
        <v>12.160481865452301</v>
      </c>
      <c r="H14" s="86">
        <v>12.1338371604819</v>
      </c>
      <c r="I14" s="86">
        <v>15.37</v>
      </c>
      <c r="J14" s="86">
        <v>14.8</v>
      </c>
      <c r="K14" s="87">
        <v>0</v>
      </c>
      <c r="L14" s="85">
        <v>2.9999999801400001E-2</v>
      </c>
      <c r="M14" s="86">
        <v>0</v>
      </c>
      <c r="N14" s="86">
        <v>80.579952713297999</v>
      </c>
      <c r="O14" s="86">
        <v>35.495587440715603</v>
      </c>
      <c r="P14" s="86">
        <v>0.435</v>
      </c>
      <c r="Q14" s="88">
        <v>3.3014000000000001</v>
      </c>
      <c r="R14" s="85">
        <v>0</v>
      </c>
      <c r="S14" s="86">
        <v>0</v>
      </c>
      <c r="T14" s="86">
        <v>4.97</v>
      </c>
      <c r="U14" s="88">
        <v>0.213965055065724</v>
      </c>
      <c r="V14" s="89">
        <v>4.5999999999999996</v>
      </c>
      <c r="W14" s="85">
        <v>77.261125396589307</v>
      </c>
      <c r="X14" s="88">
        <v>74.099999999999994</v>
      </c>
      <c r="Y14" s="85">
        <v>19.099999999999994</v>
      </c>
      <c r="Z14" s="88"/>
      <c r="AA14" s="85">
        <v>0</v>
      </c>
      <c r="AB14" s="91">
        <v>0.1</v>
      </c>
      <c r="AC14" s="86">
        <v>0</v>
      </c>
      <c r="AD14" s="86">
        <v>0.02</v>
      </c>
      <c r="AE14" s="86">
        <v>0</v>
      </c>
      <c r="AF14" s="88">
        <v>6.7904996258099999</v>
      </c>
      <c r="AG14" s="85">
        <v>0</v>
      </c>
      <c r="AH14" s="86">
        <v>0.12989500000000001</v>
      </c>
      <c r="AI14" s="88">
        <v>0.13895197564699999</v>
      </c>
      <c r="AJ14" s="149">
        <v>1.06</v>
      </c>
      <c r="AK14" s="150">
        <v>0</v>
      </c>
    </row>
    <row r="15" spans="1:37" x14ac:dyDescent="0.2">
      <c r="A15" s="148" t="s">
        <v>357</v>
      </c>
      <c r="B15" s="66" t="s">
        <v>358</v>
      </c>
      <c r="C15" s="67">
        <v>67</v>
      </c>
      <c r="D15" s="84" t="s">
        <v>334</v>
      </c>
      <c r="E15" s="85">
        <v>78.518180736746103</v>
      </c>
      <c r="F15" s="91">
        <v>78.269360402870802</v>
      </c>
      <c r="G15" s="86">
        <v>11.7817915064039</v>
      </c>
      <c r="H15" s="86">
        <v>11.768904397478099</v>
      </c>
      <c r="I15" s="86">
        <v>5.33</v>
      </c>
      <c r="J15" s="86">
        <v>7.46</v>
      </c>
      <c r="K15" s="87">
        <v>0</v>
      </c>
      <c r="L15" s="85">
        <v>4.0759088718100002E-9</v>
      </c>
      <c r="M15" s="86">
        <v>0</v>
      </c>
      <c r="N15" s="86">
        <v>77.597611484177094</v>
      </c>
      <c r="O15" s="86">
        <v>36.592683821602598</v>
      </c>
      <c r="P15" s="86">
        <v>0.29399999999999998</v>
      </c>
      <c r="Q15" s="88">
        <v>3.8331</v>
      </c>
      <c r="R15" s="85">
        <v>0</v>
      </c>
      <c r="S15" s="86">
        <v>0</v>
      </c>
      <c r="T15" s="86">
        <v>5.58</v>
      </c>
      <c r="U15" s="88">
        <v>7.8313969626075605E-2</v>
      </c>
      <c r="V15" s="89">
        <v>4.54</v>
      </c>
      <c r="W15" s="85">
        <v>77.709706810460105</v>
      </c>
      <c r="X15" s="88">
        <v>87.533333333300007</v>
      </c>
      <c r="Y15" s="85">
        <v>50.28</v>
      </c>
      <c r="Z15" s="88"/>
      <c r="AA15" s="85">
        <v>0.16</v>
      </c>
      <c r="AB15" s="91">
        <v>0.25</v>
      </c>
      <c r="AC15" s="86">
        <v>0.01</v>
      </c>
      <c r="AD15" s="86">
        <v>0.01</v>
      </c>
      <c r="AE15" s="86">
        <v>0</v>
      </c>
      <c r="AF15" s="88">
        <v>9.2332613257399997E-7</v>
      </c>
      <c r="AG15" s="85">
        <v>0</v>
      </c>
      <c r="AH15" s="86">
        <v>5.4580999999999998E-2</v>
      </c>
      <c r="AI15" s="88">
        <v>1.53790788302E-8</v>
      </c>
      <c r="AJ15" s="149">
        <v>1.1599999999999999</v>
      </c>
      <c r="AK15" s="150">
        <v>1</v>
      </c>
    </row>
    <row r="16" spans="1:37" x14ac:dyDescent="0.2">
      <c r="A16" s="148" t="s">
        <v>359</v>
      </c>
      <c r="B16" s="66" t="s">
        <v>360</v>
      </c>
      <c r="C16" s="67">
        <v>67</v>
      </c>
      <c r="D16" s="84" t="s">
        <v>334</v>
      </c>
      <c r="E16" s="85">
        <v>84.056892703268602</v>
      </c>
      <c r="F16" s="91">
        <v>84.027477376152802</v>
      </c>
      <c r="G16" s="86">
        <v>12.3578980153306</v>
      </c>
      <c r="H16" s="86">
        <v>12.352707075251301</v>
      </c>
      <c r="I16" s="86">
        <v>10.88</v>
      </c>
      <c r="J16" s="86">
        <v>3.53</v>
      </c>
      <c r="K16" s="87">
        <v>0</v>
      </c>
      <c r="L16" s="85">
        <v>0</v>
      </c>
      <c r="M16" s="86">
        <v>0</v>
      </c>
      <c r="N16" s="86">
        <v>83.791352141093</v>
      </c>
      <c r="O16" s="86">
        <v>43.891817556726998</v>
      </c>
      <c r="P16" s="86">
        <v>0.14299999999999999</v>
      </c>
      <c r="Q16" s="88">
        <v>3.8643999999999998</v>
      </c>
      <c r="R16" s="85">
        <v>0</v>
      </c>
      <c r="S16" s="86">
        <v>0</v>
      </c>
      <c r="T16" s="86">
        <v>4.41</v>
      </c>
      <c r="U16" s="88">
        <v>0.26992888412091398</v>
      </c>
      <c r="V16" s="89">
        <v>4.67</v>
      </c>
      <c r="W16" s="85">
        <v>79.428716221221293</v>
      </c>
      <c r="X16" s="88">
        <v>83</v>
      </c>
      <c r="Y16" s="85">
        <v>-76.34</v>
      </c>
      <c r="Z16" s="88"/>
      <c r="AA16" s="85">
        <v>0</v>
      </c>
      <c r="AB16" s="91">
        <v>0</v>
      </c>
      <c r="AC16" s="86">
        <v>0</v>
      </c>
      <c r="AD16" s="86">
        <v>0</v>
      </c>
      <c r="AE16" s="86">
        <v>0</v>
      </c>
      <c r="AF16" s="88">
        <v>0.122399997453</v>
      </c>
      <c r="AG16" s="85">
        <v>0</v>
      </c>
      <c r="AH16" s="86">
        <v>1.4172000000000001E-2</v>
      </c>
      <c r="AI16" s="88">
        <v>0</v>
      </c>
      <c r="AJ16" s="149">
        <v>1.0900000000000001</v>
      </c>
      <c r="AK16" s="150">
        <v>0</v>
      </c>
    </row>
    <row r="17" spans="1:37" x14ac:dyDescent="0.2">
      <c r="A17" s="148" t="s">
        <v>361</v>
      </c>
      <c r="B17" s="66" t="s">
        <v>362</v>
      </c>
      <c r="C17" s="67">
        <v>67</v>
      </c>
      <c r="D17" s="84" t="s">
        <v>334</v>
      </c>
      <c r="E17" s="85">
        <v>74.163503007468506</v>
      </c>
      <c r="F17" s="91">
        <v>73.894791198492896</v>
      </c>
      <c r="G17" s="86">
        <v>11.9868417277882</v>
      </c>
      <c r="H17" s="86">
        <v>11.960066173869</v>
      </c>
      <c r="I17" s="86">
        <v>0</v>
      </c>
      <c r="J17" s="86">
        <v>3.65</v>
      </c>
      <c r="K17" s="87">
        <v>0</v>
      </c>
      <c r="L17" s="85">
        <v>0.239999975655</v>
      </c>
      <c r="M17" s="86">
        <v>0</v>
      </c>
      <c r="N17" s="86">
        <v>73.358449422232596</v>
      </c>
      <c r="O17" s="86">
        <v>35.645960585455803</v>
      </c>
      <c r="P17" s="86">
        <v>0.24299999999999999</v>
      </c>
      <c r="Q17" s="88">
        <v>2.8157000000000001</v>
      </c>
      <c r="R17" s="85">
        <v>0</v>
      </c>
      <c r="S17" s="86">
        <v>0</v>
      </c>
      <c r="T17" s="86">
        <v>4</v>
      </c>
      <c r="U17" s="88">
        <v>1.18386199114494</v>
      </c>
      <c r="V17" s="89">
        <v>4.5999999999999996</v>
      </c>
      <c r="W17" s="85">
        <v>77.081927451304907</v>
      </c>
      <c r="X17" s="88">
        <v>87.1</v>
      </c>
      <c r="Y17" s="85">
        <v>-49.34</v>
      </c>
      <c r="Z17" s="88"/>
      <c r="AA17" s="85">
        <v>0</v>
      </c>
      <c r="AB17" s="91">
        <v>0.09</v>
      </c>
      <c r="AC17" s="86">
        <v>0</v>
      </c>
      <c r="AD17" s="86">
        <v>0</v>
      </c>
      <c r="AE17" s="86">
        <v>0</v>
      </c>
      <c r="AF17" s="88">
        <v>0</v>
      </c>
      <c r="AG17" s="85">
        <v>4.3419999978300001E-3</v>
      </c>
      <c r="AH17" s="86">
        <v>2.6766000000000002E-2</v>
      </c>
      <c r="AI17" s="88">
        <v>0</v>
      </c>
      <c r="AJ17" s="149">
        <v>1.18</v>
      </c>
      <c r="AK17" s="150">
        <v>0</v>
      </c>
    </row>
    <row r="18" spans="1:37" x14ac:dyDescent="0.2">
      <c r="A18" s="148" t="s">
        <v>363</v>
      </c>
      <c r="B18" s="66" t="s">
        <v>364</v>
      </c>
      <c r="C18" s="67">
        <v>67</v>
      </c>
      <c r="D18" s="84" t="s">
        <v>334</v>
      </c>
      <c r="E18" s="85">
        <v>91.528049026870505</v>
      </c>
      <c r="F18" s="91">
        <v>91.474173345006406</v>
      </c>
      <c r="G18" s="86">
        <v>17.417558982647499</v>
      </c>
      <c r="H18" s="86">
        <v>17.409702112375701</v>
      </c>
      <c r="I18" s="86">
        <v>3.01</v>
      </c>
      <c r="J18" s="86">
        <v>1.81</v>
      </c>
      <c r="K18" s="87">
        <v>0</v>
      </c>
      <c r="L18" s="85">
        <v>2.4060708417800002E-10</v>
      </c>
      <c r="M18" s="86">
        <v>0</v>
      </c>
      <c r="N18" s="86">
        <v>91.361075189358999</v>
      </c>
      <c r="O18" s="86">
        <v>40.744471551113598</v>
      </c>
      <c r="P18" s="86">
        <v>0.106</v>
      </c>
      <c r="Q18" s="88">
        <v>1.9704999999999999</v>
      </c>
      <c r="R18" s="85">
        <v>0</v>
      </c>
      <c r="S18" s="86">
        <v>0</v>
      </c>
      <c r="T18" s="86">
        <v>3.49</v>
      </c>
      <c r="U18" s="88">
        <v>0.18632006644667401</v>
      </c>
      <c r="V18" s="89">
        <v>4.78</v>
      </c>
      <c r="W18" s="85">
        <v>80.983325671486099</v>
      </c>
      <c r="X18" s="88">
        <v>88.533333333300007</v>
      </c>
      <c r="Y18" s="85">
        <v>-13.159999999999997</v>
      </c>
      <c r="Z18" s="88"/>
      <c r="AA18" s="85">
        <v>0</v>
      </c>
      <c r="AB18" s="91">
        <v>0</v>
      </c>
      <c r="AC18" s="86">
        <v>0</v>
      </c>
      <c r="AD18" s="86">
        <v>0</v>
      </c>
      <c r="AE18" s="86">
        <v>0</v>
      </c>
      <c r="AF18" s="88">
        <v>23.1808012668</v>
      </c>
      <c r="AG18" s="85">
        <v>2.4011304157299999E-11</v>
      </c>
      <c r="AH18" s="86">
        <v>1.2463E-2</v>
      </c>
      <c r="AI18" s="88">
        <v>1.51440309882E-9</v>
      </c>
      <c r="AJ18" s="149">
        <v>1.0900000000000001</v>
      </c>
      <c r="AK18" s="150">
        <v>0</v>
      </c>
    </row>
    <row r="19" spans="1:37" x14ac:dyDescent="0.2">
      <c r="A19" s="148" t="s">
        <v>365</v>
      </c>
      <c r="B19" s="66" t="s">
        <v>366</v>
      </c>
      <c r="C19" s="67">
        <v>67</v>
      </c>
      <c r="D19" s="84" t="s">
        <v>334</v>
      </c>
      <c r="E19" s="85">
        <v>72.991121872477805</v>
      </c>
      <c r="F19" s="91">
        <v>72.774818401936997</v>
      </c>
      <c r="G19" s="86">
        <v>15.422114608555299</v>
      </c>
      <c r="H19" s="86">
        <v>15.3155770782889</v>
      </c>
      <c r="I19" s="86">
        <v>23.94</v>
      </c>
      <c r="J19" s="86">
        <v>23.73</v>
      </c>
      <c r="K19" s="87">
        <v>0</v>
      </c>
      <c r="L19" s="85">
        <v>1.90999994697</v>
      </c>
      <c r="M19" s="86">
        <v>0</v>
      </c>
      <c r="N19" s="86">
        <v>73.248063715977906</v>
      </c>
      <c r="O19" s="86">
        <v>23.820559510014899</v>
      </c>
      <c r="P19" s="86">
        <v>0.76700000000000002</v>
      </c>
      <c r="Q19" s="88">
        <v>0.8609</v>
      </c>
      <c r="R19" s="85">
        <v>0</v>
      </c>
      <c r="S19" s="86">
        <v>0.7</v>
      </c>
      <c r="T19" s="86">
        <v>1.57</v>
      </c>
      <c r="U19" s="88">
        <v>0.80225988700564999</v>
      </c>
      <c r="V19" s="89">
        <v>4.58</v>
      </c>
      <c r="W19" s="85">
        <v>74.467457819549196</v>
      </c>
      <c r="X19" s="88">
        <v>57.7</v>
      </c>
      <c r="Y19" s="85">
        <v>-73.94</v>
      </c>
      <c r="Z19" s="88"/>
      <c r="AA19" s="85">
        <v>0</v>
      </c>
      <c r="AB19" s="91">
        <v>0</v>
      </c>
      <c r="AC19" s="86">
        <v>0</v>
      </c>
      <c r="AD19" s="86">
        <v>0</v>
      </c>
      <c r="AE19" s="86">
        <v>0</v>
      </c>
      <c r="AF19" s="88">
        <v>8.5125002675499992</v>
      </c>
      <c r="AG19" s="85">
        <v>6.0579997417999996E-3</v>
      </c>
      <c r="AH19" s="86">
        <v>0.100785</v>
      </c>
      <c r="AI19" s="88">
        <v>0.116427995038</v>
      </c>
      <c r="AJ19" s="149">
        <v>1.19</v>
      </c>
      <c r="AK19" s="150">
        <v>1</v>
      </c>
    </row>
    <row r="20" spans="1:37" x14ac:dyDescent="0.2">
      <c r="A20" s="148" t="s">
        <v>367</v>
      </c>
      <c r="B20" s="66" t="s">
        <v>368</v>
      </c>
      <c r="C20" s="67">
        <v>67</v>
      </c>
      <c r="D20" s="84" t="s">
        <v>334</v>
      </c>
      <c r="E20" s="85">
        <v>81.936824359296693</v>
      </c>
      <c r="F20" s="91">
        <v>81.6388400053238</v>
      </c>
      <c r="G20" s="86">
        <v>13.3508821224176</v>
      </c>
      <c r="H20" s="86">
        <v>13.3427485544431</v>
      </c>
      <c r="I20" s="86">
        <v>18.71</v>
      </c>
      <c r="J20" s="86">
        <v>8.64</v>
      </c>
      <c r="K20" s="87">
        <v>0</v>
      </c>
      <c r="L20" s="85">
        <v>9.99999971008E-2</v>
      </c>
      <c r="M20" s="86">
        <v>3.0535890649585101E-2</v>
      </c>
      <c r="N20" s="86">
        <v>79.815024057348495</v>
      </c>
      <c r="O20" s="86">
        <v>29.306948949401999</v>
      </c>
      <c r="P20" s="86">
        <v>0.33800000000000002</v>
      </c>
      <c r="Q20" s="88">
        <v>3.0152000000000001</v>
      </c>
      <c r="R20" s="85">
        <v>3.2726082687902301E-2</v>
      </c>
      <c r="S20" s="86">
        <v>0.4</v>
      </c>
      <c r="T20" s="86">
        <v>3.06</v>
      </c>
      <c r="U20" s="88">
        <v>9.2426908800520499E-2</v>
      </c>
      <c r="V20" s="89">
        <v>4.58</v>
      </c>
      <c r="W20" s="85">
        <v>73.228768393133905</v>
      </c>
      <c r="X20" s="88">
        <v>72.033333333300007</v>
      </c>
      <c r="Y20" s="85">
        <v>99.759999999999991</v>
      </c>
      <c r="Z20" s="88"/>
      <c r="AA20" s="85">
        <v>0</v>
      </c>
      <c r="AB20" s="91">
        <v>0</v>
      </c>
      <c r="AC20" s="86">
        <v>0</v>
      </c>
      <c r="AD20" s="86">
        <v>0</v>
      </c>
      <c r="AE20" s="86">
        <v>0</v>
      </c>
      <c r="AF20" s="88">
        <v>1.6059464487899999E-9</v>
      </c>
      <c r="AG20" s="85">
        <v>2.9577250276600002E-10</v>
      </c>
      <c r="AH20" s="86">
        <v>8.1658999999999995E-2</v>
      </c>
      <c r="AI20" s="88">
        <v>1.8654496723799999E-8</v>
      </c>
      <c r="AJ20" s="149">
        <v>1.35</v>
      </c>
      <c r="AK20" s="150">
        <v>1</v>
      </c>
    </row>
    <row r="21" spans="1:37" x14ac:dyDescent="0.2">
      <c r="A21" s="148" t="s">
        <v>369</v>
      </c>
      <c r="B21" s="66" t="s">
        <v>370</v>
      </c>
      <c r="C21" s="67">
        <v>67</v>
      </c>
      <c r="D21" s="84" t="s">
        <v>334</v>
      </c>
      <c r="E21" s="85">
        <v>75.438085529828598</v>
      </c>
      <c r="F21" s="91">
        <v>75.311271297509805</v>
      </c>
      <c r="G21" s="86">
        <v>13.4241056259405</v>
      </c>
      <c r="H21" s="86">
        <v>13.387092859569901</v>
      </c>
      <c r="I21" s="86">
        <v>16.28</v>
      </c>
      <c r="J21" s="86">
        <v>13.94</v>
      </c>
      <c r="K21" s="87">
        <v>0</v>
      </c>
      <c r="L21" s="85">
        <v>4.0000006335799997E-2</v>
      </c>
      <c r="M21" s="86">
        <v>7.3337697367809301E-4</v>
      </c>
      <c r="N21" s="86">
        <v>72.743190661478593</v>
      </c>
      <c r="O21" s="86">
        <v>19.816330396274399</v>
      </c>
      <c r="P21" s="86">
        <v>0.46200000000000002</v>
      </c>
      <c r="Q21" s="88">
        <v>3.5192000000000001</v>
      </c>
      <c r="R21" s="85">
        <v>8.2169268693508598E-3</v>
      </c>
      <c r="S21" s="86">
        <v>0.4</v>
      </c>
      <c r="T21" s="86">
        <v>4.3600000000000003</v>
      </c>
      <c r="U21" s="88">
        <v>0.78090869375272998</v>
      </c>
      <c r="V21" s="89">
        <v>4.46</v>
      </c>
      <c r="W21" s="85">
        <v>73.647845777425502</v>
      </c>
      <c r="X21" s="88">
        <v>79.866666666699999</v>
      </c>
      <c r="Y21" s="85">
        <v>-7.1800000000000068</v>
      </c>
      <c r="Z21" s="88"/>
      <c r="AA21" s="85">
        <v>0</v>
      </c>
      <c r="AB21" s="91">
        <v>0</v>
      </c>
      <c r="AC21" s="86">
        <v>0</v>
      </c>
      <c r="AD21" s="86">
        <v>0</v>
      </c>
      <c r="AE21" s="86">
        <v>0</v>
      </c>
      <c r="AF21" s="88">
        <v>3.2900158015599999E-2</v>
      </c>
      <c r="AG21" s="85">
        <v>7.3839996854500002E-3</v>
      </c>
      <c r="AH21" s="86">
        <v>0.15967899999999999</v>
      </c>
      <c r="AI21" s="88">
        <v>0.46571198016100002</v>
      </c>
      <c r="AJ21" s="149">
        <v>1.42</v>
      </c>
      <c r="AK21" s="150">
        <v>1</v>
      </c>
    </row>
    <row r="22" spans="1:37" x14ac:dyDescent="0.2">
      <c r="A22" s="148" t="s">
        <v>371</v>
      </c>
      <c r="B22" s="66" t="s">
        <v>372</v>
      </c>
      <c r="C22" s="67">
        <v>67</v>
      </c>
      <c r="D22" s="84" t="s">
        <v>334</v>
      </c>
      <c r="E22" s="85">
        <v>85.4387656702025</v>
      </c>
      <c r="F22" s="91">
        <v>85.349639110487701</v>
      </c>
      <c r="G22" s="86">
        <v>7.4055404576137498</v>
      </c>
      <c r="H22" s="86">
        <v>7.40334882089945</v>
      </c>
      <c r="I22" s="86">
        <v>11.1</v>
      </c>
      <c r="J22" s="86">
        <v>2.1800000000000002</v>
      </c>
      <c r="K22" s="87">
        <v>0</v>
      </c>
      <c r="L22" s="85">
        <v>5.5571106911199997E-9</v>
      </c>
      <c r="M22" s="86">
        <v>7.3893199216412703E-3</v>
      </c>
      <c r="N22" s="86">
        <v>84.185383349012199</v>
      </c>
      <c r="O22" s="86">
        <v>26.081690856171701</v>
      </c>
      <c r="P22" s="86">
        <v>0.14499999999999999</v>
      </c>
      <c r="Q22" s="88">
        <v>1.6477999999999999</v>
      </c>
      <c r="R22" s="85">
        <v>7.3909830007391E-2</v>
      </c>
      <c r="S22" s="86">
        <v>0</v>
      </c>
      <c r="T22" s="86">
        <v>6.73</v>
      </c>
      <c r="U22" s="88">
        <v>1.02276380000584E-2</v>
      </c>
      <c r="V22" s="89">
        <v>4.45</v>
      </c>
      <c r="W22" s="85">
        <v>80.117444991357402</v>
      </c>
      <c r="X22" s="88">
        <v>79.5</v>
      </c>
      <c r="Y22" s="85">
        <v>20.22</v>
      </c>
      <c r="Z22" s="88"/>
      <c r="AA22" s="85">
        <v>0</v>
      </c>
      <c r="AB22" s="91">
        <v>0.01</v>
      </c>
      <c r="AC22" s="86">
        <v>0</v>
      </c>
      <c r="AD22" s="86">
        <v>0</v>
      </c>
      <c r="AE22" s="86">
        <v>0</v>
      </c>
      <c r="AF22" s="88">
        <v>2.2000615567999999E-3</v>
      </c>
      <c r="AG22" s="85">
        <v>0</v>
      </c>
      <c r="AH22" s="86">
        <v>2.1642000000000002E-2</v>
      </c>
      <c r="AI22" s="88">
        <v>1.26319972773E-2</v>
      </c>
      <c r="AJ22" s="149">
        <v>1.1100000000000001</v>
      </c>
      <c r="AK22" s="150">
        <v>0</v>
      </c>
    </row>
    <row r="23" spans="1:37" x14ac:dyDescent="0.2">
      <c r="A23" s="148" t="s">
        <v>373</v>
      </c>
      <c r="B23" s="66" t="s">
        <v>374</v>
      </c>
      <c r="C23" s="67">
        <v>67</v>
      </c>
      <c r="D23" s="84" t="s">
        <v>334</v>
      </c>
      <c r="E23" s="85">
        <v>89.828002179157906</v>
      </c>
      <c r="F23" s="91">
        <v>89.770928995771399</v>
      </c>
      <c r="G23" s="86">
        <v>17.765325446857101</v>
      </c>
      <c r="H23" s="86">
        <v>17.765325446857101</v>
      </c>
      <c r="I23" s="86">
        <v>2.72</v>
      </c>
      <c r="J23" s="86">
        <v>2.65</v>
      </c>
      <c r="K23" s="87">
        <v>0</v>
      </c>
      <c r="L23" s="85">
        <v>1.6495047777E-8</v>
      </c>
      <c r="M23" s="86">
        <v>2.5830450079402699E-3</v>
      </c>
      <c r="N23" s="86">
        <v>88.4433102442581</v>
      </c>
      <c r="O23" s="86">
        <v>30.567653890824602</v>
      </c>
      <c r="P23" s="86">
        <v>0.48699999999999999</v>
      </c>
      <c r="Q23" s="88">
        <v>2.133</v>
      </c>
      <c r="R23" s="85">
        <v>1.7427675148135199E-2</v>
      </c>
      <c r="S23" s="86">
        <v>0</v>
      </c>
      <c r="T23" s="86">
        <v>2.87</v>
      </c>
      <c r="U23" s="88">
        <v>8.1718421667055799E-2</v>
      </c>
      <c r="V23" s="89">
        <v>4.6500000000000004</v>
      </c>
      <c r="W23" s="85">
        <v>71.967623521518405</v>
      </c>
      <c r="X23" s="88">
        <v>74.966666666699993</v>
      </c>
      <c r="Y23" s="85">
        <v>30.599999999999994</v>
      </c>
      <c r="Z23" s="88"/>
      <c r="AA23" s="85">
        <v>0</v>
      </c>
      <c r="AB23" s="91">
        <v>0.03</v>
      </c>
      <c r="AC23" s="86">
        <v>0</v>
      </c>
      <c r="AD23" s="86">
        <v>0</v>
      </c>
      <c r="AE23" s="86">
        <v>0</v>
      </c>
      <c r="AF23" s="88">
        <v>1.0244997364999999</v>
      </c>
      <c r="AG23" s="85">
        <v>1.0981171891000001E-10</v>
      </c>
      <c r="AH23" s="86">
        <v>1.4271000000000001E-2</v>
      </c>
      <c r="AI23" s="88">
        <v>3.7627703859499998E-9</v>
      </c>
      <c r="AJ23" s="149">
        <v>1.1599999999999999</v>
      </c>
      <c r="AK23" s="150">
        <v>0</v>
      </c>
    </row>
    <row r="24" spans="1:37" x14ac:dyDescent="0.2">
      <c r="A24" s="148" t="s">
        <v>375</v>
      </c>
      <c r="B24" s="66" t="s">
        <v>376</v>
      </c>
      <c r="C24" s="67">
        <v>67</v>
      </c>
      <c r="D24" s="84" t="s">
        <v>334</v>
      </c>
      <c r="E24" s="85">
        <v>88.137298747763893</v>
      </c>
      <c r="F24" s="91">
        <v>88.037914927449805</v>
      </c>
      <c r="G24" s="86">
        <v>19.333879944345099</v>
      </c>
      <c r="H24" s="86">
        <v>19.3301530510833</v>
      </c>
      <c r="I24" s="86">
        <v>4.5199999999999996</v>
      </c>
      <c r="J24" s="86">
        <v>7.12</v>
      </c>
      <c r="K24" s="87">
        <v>0</v>
      </c>
      <c r="L24" s="85">
        <v>0</v>
      </c>
      <c r="M24" s="86">
        <v>2.7549615913001401E-3</v>
      </c>
      <c r="N24" s="86">
        <v>86.790729106700397</v>
      </c>
      <c r="O24" s="86">
        <v>29.1913746630728</v>
      </c>
      <c r="P24" s="86">
        <v>0.35799999999999998</v>
      </c>
      <c r="Q24" s="88">
        <v>2.5259999999999998</v>
      </c>
      <c r="R24" s="85">
        <v>4.4163109082879397E-2</v>
      </c>
      <c r="S24" s="86">
        <v>0</v>
      </c>
      <c r="T24" s="86">
        <v>3.34</v>
      </c>
      <c r="U24" s="88">
        <v>5.71456966805804E-2</v>
      </c>
      <c r="V24" s="89">
        <v>4.5599999999999996</v>
      </c>
      <c r="W24" s="85">
        <v>71.502864548598296</v>
      </c>
      <c r="X24" s="88">
        <v>68.833333333300004</v>
      </c>
      <c r="Y24" s="85">
        <v>6.5600000000000023</v>
      </c>
      <c r="Z24" s="88"/>
      <c r="AA24" s="85">
        <v>0.06</v>
      </c>
      <c r="AB24" s="91">
        <v>0.1</v>
      </c>
      <c r="AC24" s="86">
        <v>0</v>
      </c>
      <c r="AD24" s="86">
        <v>0</v>
      </c>
      <c r="AE24" s="86">
        <v>0</v>
      </c>
      <c r="AF24" s="88">
        <v>2.5653270851100001E-7</v>
      </c>
      <c r="AG24" s="85">
        <v>4.2917479970600001E-10</v>
      </c>
      <c r="AH24" s="86">
        <v>4.0613000000000003E-2</v>
      </c>
      <c r="AI24" s="88">
        <v>1.6290072325399999E-9</v>
      </c>
      <c r="AJ24" s="149">
        <v>1.24</v>
      </c>
      <c r="AK24" s="150">
        <v>0</v>
      </c>
    </row>
    <row r="25" spans="1:37" x14ac:dyDescent="0.2">
      <c r="A25" s="148" t="s">
        <v>377</v>
      </c>
      <c r="B25" s="66" t="s">
        <v>378</v>
      </c>
      <c r="C25" s="67">
        <v>67</v>
      </c>
      <c r="D25" s="84" t="s">
        <v>334</v>
      </c>
      <c r="E25" s="85">
        <v>84.389230898971206</v>
      </c>
      <c r="F25" s="91">
        <v>84.332307303086495</v>
      </c>
      <c r="G25" s="86">
        <v>20.007589812784602</v>
      </c>
      <c r="H25" s="86">
        <v>20.007589812784602</v>
      </c>
      <c r="I25" s="86">
        <v>13.63</v>
      </c>
      <c r="J25" s="86">
        <v>7.02</v>
      </c>
      <c r="K25" s="87">
        <v>0</v>
      </c>
      <c r="L25" s="85">
        <v>0</v>
      </c>
      <c r="M25" s="86">
        <v>2.2481783822479399E-3</v>
      </c>
      <c r="N25" s="86">
        <v>82.791330795244306</v>
      </c>
      <c r="O25" s="86">
        <v>29.843501326259901</v>
      </c>
      <c r="P25" s="86">
        <v>0.67400000000000004</v>
      </c>
      <c r="Q25" s="88">
        <v>2.0966</v>
      </c>
      <c r="R25" s="85">
        <v>5.8139534883720902E-2</v>
      </c>
      <c r="S25" s="86">
        <v>0</v>
      </c>
      <c r="T25" s="86">
        <v>2.73</v>
      </c>
      <c r="U25" s="88">
        <v>0.40689829650868597</v>
      </c>
      <c r="V25" s="89">
        <v>4.55</v>
      </c>
      <c r="W25" s="85">
        <v>70.993412148040093</v>
      </c>
      <c r="X25" s="88">
        <v>76</v>
      </c>
      <c r="Y25" s="85">
        <v>10.439999999999998</v>
      </c>
      <c r="Z25" s="88">
        <v>100</v>
      </c>
      <c r="AA25" s="85">
        <v>0.04</v>
      </c>
      <c r="AB25" s="91">
        <v>0.04</v>
      </c>
      <c r="AC25" s="86">
        <v>0.02</v>
      </c>
      <c r="AD25" s="86">
        <v>0.02</v>
      </c>
      <c r="AE25" s="86">
        <v>0</v>
      </c>
      <c r="AF25" s="88">
        <v>0</v>
      </c>
      <c r="AG25" s="85">
        <v>3.3279992754099998E-3</v>
      </c>
      <c r="AH25" s="86">
        <v>4.6198999999999997E-2</v>
      </c>
      <c r="AI25" s="88">
        <v>1.26319964646E-2</v>
      </c>
      <c r="AJ25" s="149">
        <v>1.24</v>
      </c>
      <c r="AK25" s="150">
        <v>0</v>
      </c>
    </row>
    <row r="26" spans="1:37" x14ac:dyDescent="0.2">
      <c r="A26" s="148" t="s">
        <v>379</v>
      </c>
      <c r="B26" s="66" t="s">
        <v>380</v>
      </c>
      <c r="C26" s="67">
        <v>67</v>
      </c>
      <c r="D26" s="84" t="s">
        <v>334</v>
      </c>
      <c r="E26" s="85">
        <v>84.209088069956294</v>
      </c>
      <c r="F26" s="91">
        <v>83.964449302519299</v>
      </c>
      <c r="G26" s="86">
        <v>17.446127420362298</v>
      </c>
      <c r="H26" s="86">
        <v>17.446127420362298</v>
      </c>
      <c r="I26" s="86">
        <v>1.96</v>
      </c>
      <c r="J26" s="86">
        <v>2.1</v>
      </c>
      <c r="K26" s="87">
        <v>0</v>
      </c>
      <c r="L26" s="85">
        <v>8.3705903458800006E-9</v>
      </c>
      <c r="M26" s="86">
        <v>8.0403666816253902E-4</v>
      </c>
      <c r="N26" s="86">
        <v>82.981117755590702</v>
      </c>
      <c r="O26" s="86">
        <v>33.018145123614801</v>
      </c>
      <c r="P26" s="86">
        <v>0.25800000000000001</v>
      </c>
      <c r="Q26" s="88">
        <v>1.4892000000000001</v>
      </c>
      <c r="R26" s="85">
        <v>3.2781511227667599E-2</v>
      </c>
      <c r="S26" s="86">
        <v>0</v>
      </c>
      <c r="T26" s="86">
        <v>2.68</v>
      </c>
      <c r="U26" s="88">
        <v>1.00848428065792</v>
      </c>
      <c r="V26" s="89">
        <v>4.67</v>
      </c>
      <c r="W26" s="85">
        <v>75.1245539865685</v>
      </c>
      <c r="X26" s="88">
        <v>74.266666666700004</v>
      </c>
      <c r="Y26" s="85">
        <v>77.080000000000013</v>
      </c>
      <c r="Z26" s="88"/>
      <c r="AA26" s="85">
        <v>0.02</v>
      </c>
      <c r="AB26" s="91">
        <v>0.21</v>
      </c>
      <c r="AC26" s="86">
        <v>0</v>
      </c>
      <c r="AD26" s="86">
        <v>0</v>
      </c>
      <c r="AE26" s="86">
        <v>0</v>
      </c>
      <c r="AF26" s="88">
        <v>0</v>
      </c>
      <c r="AG26" s="85">
        <v>1.22459949263E-2</v>
      </c>
      <c r="AH26" s="86">
        <v>1.14E-2</v>
      </c>
      <c r="AI26" s="88">
        <v>1.26319980423E-2</v>
      </c>
      <c r="AJ26" s="149">
        <v>1.22</v>
      </c>
      <c r="AK26" s="150">
        <v>0</v>
      </c>
    </row>
    <row r="27" spans="1:37" x14ac:dyDescent="0.2">
      <c r="A27" s="148" t="s">
        <v>381</v>
      </c>
      <c r="B27" s="66" t="s">
        <v>382</v>
      </c>
      <c r="C27" s="67">
        <v>67</v>
      </c>
      <c r="D27" s="84" t="s">
        <v>334</v>
      </c>
      <c r="E27" s="85">
        <v>90.481020600230096</v>
      </c>
      <c r="F27" s="91">
        <v>90.406776116281506</v>
      </c>
      <c r="G27" s="86">
        <v>15.836034717139</v>
      </c>
      <c r="H27" s="86">
        <v>15.836034717139</v>
      </c>
      <c r="I27" s="86">
        <v>2.5499999999999998</v>
      </c>
      <c r="J27" s="86">
        <v>1.44</v>
      </c>
      <c r="K27" s="87">
        <v>0</v>
      </c>
      <c r="L27" s="85">
        <v>1.6626322908799999E-8</v>
      </c>
      <c r="M27" s="86">
        <v>1.2464196787618201E-3</v>
      </c>
      <c r="N27" s="86">
        <v>87.915232403437997</v>
      </c>
      <c r="O27" s="86">
        <v>37.156968176205801</v>
      </c>
      <c r="P27" s="86">
        <v>0.123</v>
      </c>
      <c r="Q27" s="88">
        <v>1.4058999999999999</v>
      </c>
      <c r="R27" s="85">
        <v>3.15955766192733E-2</v>
      </c>
      <c r="S27" s="86">
        <v>0</v>
      </c>
      <c r="T27" s="86">
        <v>2.0099999999999998</v>
      </c>
      <c r="U27" s="88">
        <v>0.20495660357628401</v>
      </c>
      <c r="V27" s="89">
        <v>4.7699999999999996</v>
      </c>
      <c r="W27" s="85">
        <v>79.637478343969804</v>
      </c>
      <c r="X27" s="88">
        <v>84.566666666700002</v>
      </c>
      <c r="Y27" s="85">
        <v>21.459999999999994</v>
      </c>
      <c r="Z27" s="88">
        <v>100</v>
      </c>
      <c r="AA27" s="85">
        <v>0</v>
      </c>
      <c r="AB27" s="91">
        <v>0</v>
      </c>
      <c r="AC27" s="86">
        <v>0</v>
      </c>
      <c r="AD27" s="86">
        <v>0</v>
      </c>
      <c r="AE27" s="86">
        <v>0</v>
      </c>
      <c r="AF27" s="88">
        <v>0</v>
      </c>
      <c r="AG27" s="85">
        <v>0</v>
      </c>
      <c r="AH27" s="86">
        <v>9.92E-3</v>
      </c>
      <c r="AI27" s="88">
        <v>3.1633073906099999E-9</v>
      </c>
      <c r="AJ27" s="149">
        <v>1.24</v>
      </c>
      <c r="AK27" s="150">
        <v>0</v>
      </c>
    </row>
    <row r="28" spans="1:37" x14ac:dyDescent="0.2">
      <c r="A28" s="148" t="s">
        <v>383</v>
      </c>
      <c r="B28" s="66" t="s">
        <v>384</v>
      </c>
      <c r="C28" s="67">
        <v>67</v>
      </c>
      <c r="D28" s="84" t="s">
        <v>334</v>
      </c>
      <c r="E28" s="85">
        <v>89.442704209837899</v>
      </c>
      <c r="F28" s="91">
        <v>89.217812352988403</v>
      </c>
      <c r="G28" s="86">
        <v>17.520911500464699</v>
      </c>
      <c r="H28" s="86">
        <v>17.502552981538201</v>
      </c>
      <c r="I28" s="86">
        <v>2.34</v>
      </c>
      <c r="J28" s="86">
        <v>1.51</v>
      </c>
      <c r="K28" s="87">
        <v>0</v>
      </c>
      <c r="L28" s="85">
        <v>1.9999999916600002E-2</v>
      </c>
      <c r="M28" s="86">
        <v>1.1164486344959501E-3</v>
      </c>
      <c r="N28" s="86">
        <v>87.009718646348006</v>
      </c>
      <c r="O28" s="86">
        <v>37.1582674571805</v>
      </c>
      <c r="P28" s="86">
        <v>0.17799999999999999</v>
      </c>
      <c r="Q28" s="88">
        <v>0.93069999999999997</v>
      </c>
      <c r="R28" s="85">
        <v>2.84697508896797E-2</v>
      </c>
      <c r="S28" s="86">
        <v>0</v>
      </c>
      <c r="T28" s="86">
        <v>1.76</v>
      </c>
      <c r="U28" s="88">
        <v>0.67008594081672501</v>
      </c>
      <c r="V28" s="89">
        <v>4.79</v>
      </c>
      <c r="W28" s="85">
        <v>79.3764274881771</v>
      </c>
      <c r="X28" s="88">
        <v>80.833333333300004</v>
      </c>
      <c r="Y28" s="85">
        <v>-38.08</v>
      </c>
      <c r="Z28" s="88"/>
      <c r="AA28" s="85">
        <v>0.05</v>
      </c>
      <c r="AB28" s="91">
        <v>0.21</v>
      </c>
      <c r="AC28" s="86">
        <v>0.01</v>
      </c>
      <c r="AD28" s="86">
        <v>0.01</v>
      </c>
      <c r="AE28" s="86">
        <v>0</v>
      </c>
      <c r="AF28" s="88">
        <v>0</v>
      </c>
      <c r="AG28" s="85">
        <v>0</v>
      </c>
      <c r="AH28" s="86">
        <v>9.0519999999999993E-3</v>
      </c>
      <c r="AI28" s="88">
        <v>0</v>
      </c>
      <c r="AJ28" s="149">
        <v>1.25</v>
      </c>
      <c r="AK28" s="150">
        <v>1</v>
      </c>
    </row>
    <row r="29" spans="1:37" x14ac:dyDescent="0.2">
      <c r="A29" s="148" t="s">
        <v>385</v>
      </c>
      <c r="B29" s="66" t="s">
        <v>386</v>
      </c>
      <c r="C29" s="67">
        <v>67</v>
      </c>
      <c r="D29" s="84" t="s">
        <v>334</v>
      </c>
      <c r="E29" s="85">
        <v>94.884649251540907</v>
      </c>
      <c r="F29" s="91">
        <v>94.867038450249495</v>
      </c>
      <c r="G29" s="86">
        <v>13.737599060757301</v>
      </c>
      <c r="H29" s="86">
        <v>13.737599060757301</v>
      </c>
      <c r="I29" s="86">
        <v>0</v>
      </c>
      <c r="J29" s="86">
        <v>1.74</v>
      </c>
      <c r="K29" s="87">
        <v>0</v>
      </c>
      <c r="L29" s="85">
        <v>2.00000318065E-2</v>
      </c>
      <c r="M29" s="86">
        <v>7.1410879040146105E-4</v>
      </c>
      <c r="N29" s="86">
        <v>92.821420510566497</v>
      </c>
      <c r="O29" s="86">
        <v>43.572714831088398</v>
      </c>
      <c r="P29" s="86">
        <v>0.09</v>
      </c>
      <c r="Q29" s="88">
        <v>1.0827</v>
      </c>
      <c r="R29" s="85">
        <v>4.2238648363252397E-2</v>
      </c>
      <c r="S29" s="86">
        <v>0</v>
      </c>
      <c r="T29" s="86">
        <v>2.04</v>
      </c>
      <c r="U29" s="88">
        <v>0.42852949809216301</v>
      </c>
      <c r="V29" s="89">
        <v>4.84</v>
      </c>
      <c r="W29" s="85">
        <v>73.031654584236605</v>
      </c>
      <c r="X29" s="88">
        <v>84.633333333300001</v>
      </c>
      <c r="Y29" s="85">
        <v>20.180000000000007</v>
      </c>
      <c r="Z29" s="88"/>
      <c r="AA29" s="85">
        <v>0</v>
      </c>
      <c r="AB29" s="91">
        <v>0</v>
      </c>
      <c r="AC29" s="86">
        <v>0</v>
      </c>
      <c r="AD29" s="86">
        <v>0</v>
      </c>
      <c r="AE29" s="86">
        <v>0</v>
      </c>
      <c r="AF29" s="88">
        <v>1.1391443585800001E-8</v>
      </c>
      <c r="AG29" s="85">
        <v>0</v>
      </c>
      <c r="AH29" s="86">
        <v>1.0491E-2</v>
      </c>
      <c r="AI29" s="88">
        <v>1.87188790923E-7</v>
      </c>
      <c r="AJ29" s="149">
        <v>1.21</v>
      </c>
      <c r="AK29" s="150">
        <v>0</v>
      </c>
    </row>
    <row r="30" spans="1:37" x14ac:dyDescent="0.2">
      <c r="A30" s="148" t="s">
        <v>387</v>
      </c>
      <c r="B30" s="66" t="s">
        <v>388</v>
      </c>
      <c r="C30" s="67">
        <v>67</v>
      </c>
      <c r="D30" s="84" t="s">
        <v>334</v>
      </c>
      <c r="E30" s="85">
        <v>79.678502614918798</v>
      </c>
      <c r="F30" s="91">
        <v>79.452793834296699</v>
      </c>
      <c r="G30" s="86">
        <v>13.424717864024201</v>
      </c>
      <c r="H30" s="86">
        <v>13.4082025873933</v>
      </c>
      <c r="I30" s="86">
        <v>19.22</v>
      </c>
      <c r="J30" s="86">
        <v>34.18</v>
      </c>
      <c r="K30" s="87">
        <v>0</v>
      </c>
      <c r="L30" s="85">
        <v>4.9999999854599998E-2</v>
      </c>
      <c r="M30" s="86">
        <v>0</v>
      </c>
      <c r="N30" s="86">
        <v>75.987170429184999</v>
      </c>
      <c r="O30" s="86">
        <v>27.057332667716299</v>
      </c>
      <c r="P30" s="86">
        <v>1.4139999999999999</v>
      </c>
      <c r="Q30" s="88">
        <v>1.6026</v>
      </c>
      <c r="R30" s="85">
        <v>0</v>
      </c>
      <c r="S30" s="86">
        <v>0</v>
      </c>
      <c r="T30" s="86">
        <v>2.54</v>
      </c>
      <c r="U30" s="88">
        <v>1.0272502064409601</v>
      </c>
      <c r="V30" s="89">
        <v>4.4800000000000004</v>
      </c>
      <c r="W30" s="85">
        <v>78.178693689695095</v>
      </c>
      <c r="X30" s="88">
        <v>56.2</v>
      </c>
      <c r="Y30" s="85">
        <v>-26.519999999999996</v>
      </c>
      <c r="Z30" s="88"/>
      <c r="AA30" s="85">
        <v>0.08</v>
      </c>
      <c r="AB30" s="91">
        <v>0.15</v>
      </c>
      <c r="AC30" s="86">
        <v>0.05</v>
      </c>
      <c r="AD30" s="86">
        <v>0.05</v>
      </c>
      <c r="AE30" s="86">
        <v>0</v>
      </c>
      <c r="AF30" s="88">
        <v>2.0625181322999999E-8</v>
      </c>
      <c r="AG30" s="85">
        <v>0</v>
      </c>
      <c r="AH30" s="86">
        <v>0.21463699999999999</v>
      </c>
      <c r="AI30" s="88">
        <v>5.6399996733300002</v>
      </c>
      <c r="AJ30" s="149">
        <v>1.33</v>
      </c>
      <c r="AK30" s="150">
        <v>0</v>
      </c>
    </row>
    <row r="31" spans="1:37" x14ac:dyDescent="0.2">
      <c r="A31" s="148" t="s">
        <v>389</v>
      </c>
      <c r="B31" s="66" t="s">
        <v>390</v>
      </c>
      <c r="C31" s="67">
        <v>67</v>
      </c>
      <c r="D31" s="84" t="s">
        <v>334</v>
      </c>
      <c r="E31" s="85">
        <v>65.314696669350297</v>
      </c>
      <c r="F31" s="91">
        <v>65.155031155071796</v>
      </c>
      <c r="G31" s="86">
        <v>12.5567455297039</v>
      </c>
      <c r="H31" s="86">
        <v>12.543891102706899</v>
      </c>
      <c r="I31" s="86">
        <v>22.88</v>
      </c>
      <c r="J31" s="86">
        <v>17.36</v>
      </c>
      <c r="K31" s="87">
        <v>0</v>
      </c>
      <c r="L31" s="85">
        <v>6.0000001184700003E-2</v>
      </c>
      <c r="M31" s="86">
        <v>0</v>
      </c>
      <c r="N31" s="86">
        <v>63.280713795470099</v>
      </c>
      <c r="O31" s="86">
        <v>14.398139867644399</v>
      </c>
      <c r="P31" s="86">
        <v>0.85199999999999998</v>
      </c>
      <c r="Q31" s="88">
        <v>2.7363</v>
      </c>
      <c r="R31" s="85">
        <v>0</v>
      </c>
      <c r="S31" s="86">
        <v>0.1</v>
      </c>
      <c r="T31" s="86">
        <v>2.94</v>
      </c>
      <c r="U31" s="88">
        <v>2.6310982416497</v>
      </c>
      <c r="V31" s="89">
        <v>4.32</v>
      </c>
      <c r="W31" s="85">
        <v>70.299638002774103</v>
      </c>
      <c r="X31" s="88">
        <v>83.6</v>
      </c>
      <c r="Y31" s="85">
        <v>-34.900000000000006</v>
      </c>
      <c r="Z31" s="88"/>
      <c r="AA31" s="85">
        <v>0.05</v>
      </c>
      <c r="AB31" s="91">
        <v>7.0000000000000007E-2</v>
      </c>
      <c r="AC31" s="86">
        <v>0</v>
      </c>
      <c r="AD31" s="86">
        <v>0.01</v>
      </c>
      <c r="AE31" s="86">
        <v>0</v>
      </c>
      <c r="AF31" s="88">
        <v>1.1184022373899999E-9</v>
      </c>
      <c r="AG31" s="85">
        <v>6.3179998994500001E-3</v>
      </c>
      <c r="AH31" s="86">
        <v>0.17619699999999999</v>
      </c>
      <c r="AI31" s="88">
        <v>0.93999998793799999</v>
      </c>
      <c r="AJ31" s="149">
        <v>1.53</v>
      </c>
      <c r="AK31" s="150">
        <v>1</v>
      </c>
    </row>
    <row r="32" spans="1:37" x14ac:dyDescent="0.2">
      <c r="A32" s="148" t="s">
        <v>391</v>
      </c>
      <c r="B32" s="66" t="s">
        <v>392</v>
      </c>
      <c r="C32" s="67">
        <v>67</v>
      </c>
      <c r="D32" s="84" t="s">
        <v>334</v>
      </c>
      <c r="E32" s="85">
        <v>63.984265388157702</v>
      </c>
      <c r="F32" s="91">
        <v>63.8405192077606</v>
      </c>
      <c r="G32" s="86">
        <v>16.671974659356</v>
      </c>
      <c r="H32" s="86">
        <v>16.657341814644901</v>
      </c>
      <c r="I32" s="86">
        <v>16.21</v>
      </c>
      <c r="J32" s="86">
        <v>11.84</v>
      </c>
      <c r="K32" s="87">
        <v>0</v>
      </c>
      <c r="L32" s="85">
        <v>0.31000002501200002</v>
      </c>
      <c r="M32" s="86">
        <v>0</v>
      </c>
      <c r="N32" s="86">
        <v>61.698584512905903</v>
      </c>
      <c r="O32" s="86">
        <v>10.666237333843201</v>
      </c>
      <c r="P32" s="86">
        <v>0.81899999999999995</v>
      </c>
      <c r="Q32" s="88">
        <v>2.9169999999999998</v>
      </c>
      <c r="R32" s="85">
        <v>0</v>
      </c>
      <c r="S32" s="86">
        <v>0</v>
      </c>
      <c r="T32" s="86">
        <v>2.57</v>
      </c>
      <c r="U32" s="88">
        <v>0.99417268478270204</v>
      </c>
      <c r="V32" s="89">
        <v>4.29</v>
      </c>
      <c r="W32" s="85">
        <v>67.4320718579268</v>
      </c>
      <c r="X32" s="88">
        <v>70.400000000000006</v>
      </c>
      <c r="Y32" s="85">
        <v>-30.120000000000005</v>
      </c>
      <c r="Z32" s="88"/>
      <c r="AA32" s="85">
        <v>0.71</v>
      </c>
      <c r="AB32" s="91">
        <v>0.73</v>
      </c>
      <c r="AC32" s="86">
        <v>0.04</v>
      </c>
      <c r="AD32" s="86">
        <v>0.04</v>
      </c>
      <c r="AE32" s="86">
        <v>0</v>
      </c>
      <c r="AF32" s="88">
        <v>1.0422367550600001E-7</v>
      </c>
      <c r="AG32" s="85">
        <v>9.6719971489499998E-3</v>
      </c>
      <c r="AH32" s="86">
        <v>9.3195E-2</v>
      </c>
      <c r="AI32" s="88">
        <v>1.8799994525799999</v>
      </c>
      <c r="AJ32" s="149">
        <v>1.53</v>
      </c>
      <c r="AK32" s="150">
        <v>2</v>
      </c>
    </row>
    <row r="33" spans="1:37" x14ac:dyDescent="0.2">
      <c r="A33" s="148" t="s">
        <v>393</v>
      </c>
      <c r="B33" s="66" t="s">
        <v>394</v>
      </c>
      <c r="C33" s="67">
        <v>67</v>
      </c>
      <c r="D33" s="84" t="s">
        <v>334</v>
      </c>
      <c r="E33" s="85">
        <v>68.396169441808297</v>
      </c>
      <c r="F33" s="91">
        <v>68.361659908549697</v>
      </c>
      <c r="G33" s="86">
        <v>18.107152100767799</v>
      </c>
      <c r="H33" s="86">
        <v>18.0916228108015</v>
      </c>
      <c r="I33" s="86">
        <v>0</v>
      </c>
      <c r="J33" s="86">
        <v>21.15</v>
      </c>
      <c r="K33" s="87">
        <v>0</v>
      </c>
      <c r="L33" s="85">
        <v>0.149999999307</v>
      </c>
      <c r="M33" s="86">
        <v>0</v>
      </c>
      <c r="N33" s="86">
        <v>66.933748534840205</v>
      </c>
      <c r="O33" s="86">
        <v>19.767674380555899</v>
      </c>
      <c r="P33" s="86">
        <v>1.494</v>
      </c>
      <c r="Q33" s="88">
        <v>2.6457000000000002</v>
      </c>
      <c r="R33" s="85">
        <v>0</v>
      </c>
      <c r="S33" s="86">
        <v>0</v>
      </c>
      <c r="T33" s="86">
        <v>3.14</v>
      </c>
      <c r="U33" s="88">
        <v>1.9394357691312201</v>
      </c>
      <c r="V33" s="89">
        <v>4.25</v>
      </c>
      <c r="W33" s="85">
        <v>64.415167342672305</v>
      </c>
      <c r="X33" s="88">
        <v>78.766666666700004</v>
      </c>
      <c r="Y33" s="85">
        <v>-43</v>
      </c>
      <c r="Z33" s="88"/>
      <c r="AA33" s="85">
        <v>0.72</v>
      </c>
      <c r="AB33" s="91">
        <v>0.73</v>
      </c>
      <c r="AC33" s="86">
        <v>0.22</v>
      </c>
      <c r="AD33" s="86">
        <v>0.22</v>
      </c>
      <c r="AE33" s="86">
        <v>0</v>
      </c>
      <c r="AF33" s="88">
        <v>0.16950003071200001</v>
      </c>
      <c r="AG33" s="85">
        <v>4.0039996731799999E-3</v>
      </c>
      <c r="AH33" s="86">
        <v>0.16758700000000001</v>
      </c>
      <c r="AI33" s="88">
        <v>0.93999992191699999</v>
      </c>
      <c r="AJ33" s="149">
        <v>1.49</v>
      </c>
      <c r="AK33" s="150">
        <v>1</v>
      </c>
    </row>
    <row r="34" spans="1:37" x14ac:dyDescent="0.2">
      <c r="A34" s="148" t="s">
        <v>395</v>
      </c>
      <c r="B34" s="66" t="s">
        <v>396</v>
      </c>
      <c r="C34" s="67">
        <v>67</v>
      </c>
      <c r="D34" s="84" t="s">
        <v>334</v>
      </c>
      <c r="E34" s="85">
        <v>93.192174846892897</v>
      </c>
      <c r="F34" s="91">
        <v>93.187821089600305</v>
      </c>
      <c r="G34" s="86">
        <v>23.5088381273039</v>
      </c>
      <c r="H34" s="86">
        <v>23.5088381273039</v>
      </c>
      <c r="I34" s="86">
        <v>0.67</v>
      </c>
      <c r="J34" s="86">
        <v>1.96</v>
      </c>
      <c r="K34" s="87">
        <v>0</v>
      </c>
      <c r="L34" s="85">
        <v>6.8351164168399997E-8</v>
      </c>
      <c r="M34" s="86">
        <v>0</v>
      </c>
      <c r="N34" s="86">
        <v>89.6051284334239</v>
      </c>
      <c r="O34" s="86">
        <v>33.632196305783999</v>
      </c>
      <c r="P34" s="86">
        <v>0.252</v>
      </c>
      <c r="Q34" s="88">
        <v>1.6609</v>
      </c>
      <c r="R34" s="85">
        <v>0</v>
      </c>
      <c r="S34" s="86">
        <v>0</v>
      </c>
      <c r="T34" s="86">
        <v>1.87</v>
      </c>
      <c r="U34" s="88">
        <v>4.3537572925434601E-2</v>
      </c>
      <c r="V34" s="89">
        <v>4.76</v>
      </c>
      <c r="W34" s="85">
        <v>76.027448467739205</v>
      </c>
      <c r="X34" s="88">
        <v>87.966666666699993</v>
      </c>
      <c r="Y34" s="85">
        <v>40.699999999999989</v>
      </c>
      <c r="Z34" s="88"/>
      <c r="AA34" s="85">
        <v>0.24</v>
      </c>
      <c r="AB34" s="91">
        <v>0.24</v>
      </c>
      <c r="AC34" s="86">
        <v>0.08</v>
      </c>
      <c r="AD34" s="86">
        <v>0.08</v>
      </c>
      <c r="AE34" s="86">
        <v>0</v>
      </c>
      <c r="AF34" s="88">
        <v>6.3391998742400002</v>
      </c>
      <c r="AG34" s="85">
        <v>2.5003749296700001E-10</v>
      </c>
      <c r="AH34" s="86">
        <v>9.9679999999999994E-3</v>
      </c>
      <c r="AI34" s="88">
        <v>5.46962151041E-8</v>
      </c>
      <c r="AJ34" s="149">
        <v>1.31</v>
      </c>
      <c r="AK34" s="150">
        <v>0</v>
      </c>
    </row>
    <row r="35" spans="1:37" x14ac:dyDescent="0.2">
      <c r="A35" s="148" t="s">
        <v>397</v>
      </c>
      <c r="B35" s="66" t="s">
        <v>398</v>
      </c>
      <c r="C35" s="67">
        <v>67</v>
      </c>
      <c r="D35" s="84" t="s">
        <v>334</v>
      </c>
      <c r="E35" s="85">
        <v>88.535778925974995</v>
      </c>
      <c r="F35" s="91">
        <v>88.520611937431099</v>
      </c>
      <c r="G35" s="86">
        <v>24.9244178404231</v>
      </c>
      <c r="H35" s="86">
        <v>24.9244178404231</v>
      </c>
      <c r="I35" s="86">
        <v>1.51</v>
      </c>
      <c r="J35" s="86">
        <v>1.63</v>
      </c>
      <c r="K35" s="87">
        <v>0</v>
      </c>
      <c r="L35" s="85">
        <v>1.4599999534500001</v>
      </c>
      <c r="M35" s="86">
        <v>0</v>
      </c>
      <c r="N35" s="86">
        <v>87.203942302756502</v>
      </c>
      <c r="O35" s="86">
        <v>22.110158647164901</v>
      </c>
      <c r="P35" s="86">
        <v>0.08</v>
      </c>
      <c r="Q35" s="88">
        <v>2.5728</v>
      </c>
      <c r="R35" s="85">
        <v>0</v>
      </c>
      <c r="S35" s="86">
        <v>0.2</v>
      </c>
      <c r="T35" s="86">
        <v>2.04</v>
      </c>
      <c r="U35" s="88">
        <v>6.0667954175471897E-2</v>
      </c>
      <c r="V35" s="89">
        <v>4.79</v>
      </c>
      <c r="W35" s="85">
        <v>69.404920562802701</v>
      </c>
      <c r="X35" s="88">
        <v>77.900000000000006</v>
      </c>
      <c r="Y35" s="85">
        <v>62.28</v>
      </c>
      <c r="Z35" s="88"/>
      <c r="AA35" s="85">
        <v>0</v>
      </c>
      <c r="AB35" s="91">
        <v>0</v>
      </c>
      <c r="AC35" s="86">
        <v>0</v>
      </c>
      <c r="AD35" s="86">
        <v>0</v>
      </c>
      <c r="AE35" s="86">
        <v>0</v>
      </c>
      <c r="AF35" s="88">
        <v>24.483800262100001</v>
      </c>
      <c r="AG35" s="85">
        <v>0</v>
      </c>
      <c r="AH35" s="86">
        <v>1.0886E-2</v>
      </c>
      <c r="AI35" s="88">
        <v>1.96229988874E-2</v>
      </c>
      <c r="AJ35" s="149">
        <v>1.35</v>
      </c>
      <c r="AK35" s="150">
        <v>0</v>
      </c>
    </row>
    <row r="36" spans="1:37" x14ac:dyDescent="0.2">
      <c r="A36" s="148" t="s">
        <v>399</v>
      </c>
      <c r="B36" s="66" t="s">
        <v>400</v>
      </c>
      <c r="C36" s="67">
        <v>67</v>
      </c>
      <c r="D36" s="84" t="s">
        <v>334</v>
      </c>
      <c r="E36" s="85">
        <v>84.483249164236398</v>
      </c>
      <c r="F36" s="91">
        <v>84.349526993384998</v>
      </c>
      <c r="G36" s="86">
        <v>18.991393413471801</v>
      </c>
      <c r="H36" s="86">
        <v>18.9800128031866</v>
      </c>
      <c r="I36" s="86">
        <v>16.84</v>
      </c>
      <c r="J36" s="86">
        <v>9.64</v>
      </c>
      <c r="K36" s="87">
        <v>0</v>
      </c>
      <c r="L36" s="85">
        <v>1.7799999900900001</v>
      </c>
      <c r="M36" s="86">
        <v>0</v>
      </c>
      <c r="N36" s="86">
        <v>82.981757637179697</v>
      </c>
      <c r="O36" s="86">
        <v>11.4352815081016</v>
      </c>
      <c r="P36" s="86">
        <v>0.498</v>
      </c>
      <c r="Q36" s="88">
        <v>3.6118000000000001</v>
      </c>
      <c r="R36" s="85">
        <v>0</v>
      </c>
      <c r="S36" s="86">
        <v>0.4</v>
      </c>
      <c r="T36" s="86">
        <v>3.8</v>
      </c>
      <c r="U36" s="88">
        <v>0.27669108755957</v>
      </c>
      <c r="V36" s="89">
        <v>4.58</v>
      </c>
      <c r="W36" s="85">
        <v>70.364584951799998</v>
      </c>
      <c r="X36" s="88">
        <v>72.866666666699999</v>
      </c>
      <c r="Y36" s="85">
        <v>73.139999999999986</v>
      </c>
      <c r="Z36" s="88"/>
      <c r="AA36" s="85">
        <v>0</v>
      </c>
      <c r="AB36" s="91">
        <v>0</v>
      </c>
      <c r="AC36" s="86">
        <v>0</v>
      </c>
      <c r="AD36" s="86">
        <v>0</v>
      </c>
      <c r="AE36" s="86">
        <v>0</v>
      </c>
      <c r="AF36" s="88">
        <v>0.152199986349</v>
      </c>
      <c r="AG36" s="85">
        <v>1.30645198603E-10</v>
      </c>
      <c r="AH36" s="86">
        <v>9.3465999999999994E-2</v>
      </c>
      <c r="AI36" s="88">
        <v>4.79806566806E-8</v>
      </c>
      <c r="AJ36" s="149">
        <v>1.58</v>
      </c>
      <c r="AK36" s="150">
        <v>0</v>
      </c>
    </row>
    <row r="37" spans="1:37" x14ac:dyDescent="0.2">
      <c r="A37" s="148" t="s">
        <v>401</v>
      </c>
      <c r="B37" s="66" t="s">
        <v>402</v>
      </c>
      <c r="C37" s="67">
        <v>67</v>
      </c>
      <c r="D37" s="84" t="s">
        <v>334</v>
      </c>
      <c r="E37" s="85">
        <v>85.554343986607904</v>
      </c>
      <c r="F37" s="91">
        <v>85.546665028488903</v>
      </c>
      <c r="G37" s="86">
        <v>20.3738116812311</v>
      </c>
      <c r="H37" s="86">
        <v>20.366132723112099</v>
      </c>
      <c r="I37" s="86">
        <v>4.5</v>
      </c>
      <c r="J37" s="86">
        <v>3.81</v>
      </c>
      <c r="K37" s="87">
        <v>0</v>
      </c>
      <c r="L37" s="85">
        <v>1.8799999678899999</v>
      </c>
      <c r="M37" s="86">
        <v>0</v>
      </c>
      <c r="N37" s="86">
        <v>85.356381719157</v>
      </c>
      <c r="O37" s="86">
        <v>21.7969853980217</v>
      </c>
      <c r="P37" s="86">
        <v>0.107</v>
      </c>
      <c r="Q37" s="88">
        <v>1.9282999999999999</v>
      </c>
      <c r="R37" s="85">
        <v>0</v>
      </c>
      <c r="S37" s="86">
        <v>0.3</v>
      </c>
      <c r="T37" s="86">
        <v>2.17</v>
      </c>
      <c r="U37" s="88">
        <v>0.24419086818300501</v>
      </c>
      <c r="V37" s="89">
        <v>4.79</v>
      </c>
      <c r="W37" s="85">
        <v>69.859064337811503</v>
      </c>
      <c r="X37" s="88">
        <v>85.166666666699996</v>
      </c>
      <c r="Y37" s="85">
        <v>32.800000000000011</v>
      </c>
      <c r="Z37" s="88"/>
      <c r="AA37" s="85">
        <v>0.2</v>
      </c>
      <c r="AB37" s="91">
        <v>0.2</v>
      </c>
      <c r="AC37" s="86">
        <v>0</v>
      </c>
      <c r="AD37" s="86">
        <v>0</v>
      </c>
      <c r="AE37" s="86">
        <v>0</v>
      </c>
      <c r="AF37" s="88">
        <v>22.624597746300001</v>
      </c>
      <c r="AG37" s="85">
        <v>0</v>
      </c>
      <c r="AH37" s="86">
        <v>1.8182E-2</v>
      </c>
      <c r="AI37" s="88">
        <v>8.7593851815899999E-9</v>
      </c>
      <c r="AJ37" s="149">
        <v>1.41</v>
      </c>
      <c r="AK37" s="150">
        <v>0</v>
      </c>
    </row>
    <row r="38" spans="1:37" x14ac:dyDescent="0.2">
      <c r="A38" s="148" t="s">
        <v>403</v>
      </c>
      <c r="B38" s="66" t="s">
        <v>404</v>
      </c>
      <c r="C38" s="67">
        <v>67</v>
      </c>
      <c r="D38" s="84" t="s">
        <v>334</v>
      </c>
      <c r="E38" s="85">
        <v>79.116523933775397</v>
      </c>
      <c r="F38" s="91">
        <v>79.093520167730304</v>
      </c>
      <c r="G38" s="86">
        <v>15.7398339785342</v>
      </c>
      <c r="H38" s="86">
        <v>15.7398339785342</v>
      </c>
      <c r="I38" s="86">
        <v>30.55</v>
      </c>
      <c r="J38" s="86">
        <v>27.08</v>
      </c>
      <c r="K38" s="87">
        <v>0</v>
      </c>
      <c r="L38" s="85">
        <v>1.8599999837200001</v>
      </c>
      <c r="M38" s="86">
        <v>0</v>
      </c>
      <c r="N38" s="86">
        <v>78.429533461990005</v>
      </c>
      <c r="O38" s="86">
        <v>11.3837081041332</v>
      </c>
      <c r="P38" s="86">
        <v>0.86799999999999999</v>
      </c>
      <c r="Q38" s="88">
        <v>2.3879999999999999</v>
      </c>
      <c r="R38" s="85">
        <v>0</v>
      </c>
      <c r="S38" s="86">
        <v>0.5</v>
      </c>
      <c r="T38" s="86">
        <v>3.7</v>
      </c>
      <c r="U38" s="88">
        <v>0.244497170536776</v>
      </c>
      <c r="V38" s="89">
        <v>4.63</v>
      </c>
      <c r="W38" s="85">
        <v>69.640568879669701</v>
      </c>
      <c r="X38" s="88">
        <v>88.966666666699993</v>
      </c>
      <c r="Y38" s="85">
        <v>-23.700000000000003</v>
      </c>
      <c r="Z38" s="88"/>
      <c r="AA38" s="85">
        <v>0</v>
      </c>
      <c r="AB38" s="91">
        <v>0.01</v>
      </c>
      <c r="AC38" s="86">
        <v>0</v>
      </c>
      <c r="AD38" s="86">
        <v>0</v>
      </c>
      <c r="AE38" s="86">
        <v>0</v>
      </c>
      <c r="AF38" s="88">
        <v>5.7851430136700005E-7</v>
      </c>
      <c r="AG38" s="85">
        <v>0</v>
      </c>
      <c r="AH38" s="86">
        <v>0.28084300000000001</v>
      </c>
      <c r="AI38" s="88">
        <v>0.35321397144700001</v>
      </c>
      <c r="AJ38" s="149">
        <v>1.54</v>
      </c>
      <c r="AK38" s="150">
        <v>0</v>
      </c>
    </row>
    <row r="39" spans="1:37" x14ac:dyDescent="0.2">
      <c r="A39" s="148" t="s">
        <v>405</v>
      </c>
      <c r="B39" s="66" t="s">
        <v>406</v>
      </c>
      <c r="C39" s="67">
        <v>67</v>
      </c>
      <c r="D39" s="84" t="s">
        <v>334</v>
      </c>
      <c r="E39" s="85">
        <v>76.955767774711205</v>
      </c>
      <c r="F39" s="91">
        <v>76.928901155264597</v>
      </c>
      <c r="G39" s="86">
        <v>16.541289109249401</v>
      </c>
      <c r="H39" s="86">
        <v>16.541289109249401</v>
      </c>
      <c r="I39" s="86">
        <v>32.42</v>
      </c>
      <c r="J39" s="86">
        <v>21.26</v>
      </c>
      <c r="K39" s="87">
        <v>0</v>
      </c>
      <c r="L39" s="85">
        <v>1.4499999512199999</v>
      </c>
      <c r="M39" s="86">
        <v>3.3486157486805398E-4</v>
      </c>
      <c r="N39" s="86">
        <v>77.880512996854307</v>
      </c>
      <c r="O39" s="86">
        <v>12.658278947722501</v>
      </c>
      <c r="P39" s="86">
        <v>0.35699999999999998</v>
      </c>
      <c r="Q39" s="88">
        <v>1.8996999999999999</v>
      </c>
      <c r="R39" s="85">
        <v>1.48389968838107E-2</v>
      </c>
      <c r="S39" s="86">
        <v>0.5</v>
      </c>
      <c r="T39" s="86">
        <v>3.48</v>
      </c>
      <c r="U39" s="88">
        <v>0.189287546100677</v>
      </c>
      <c r="V39" s="89">
        <v>4.6399999999999997</v>
      </c>
      <c r="W39" s="85">
        <v>77.400631392947702</v>
      </c>
      <c r="X39" s="88">
        <v>82.6</v>
      </c>
      <c r="Y39" s="85">
        <v>-35.540000000000006</v>
      </c>
      <c r="Z39" s="88"/>
      <c r="AA39" s="85">
        <v>0.22</v>
      </c>
      <c r="AB39" s="91">
        <v>0.22</v>
      </c>
      <c r="AC39" s="86">
        <v>0.02</v>
      </c>
      <c r="AD39" s="86">
        <v>0.02</v>
      </c>
      <c r="AE39" s="86">
        <v>0</v>
      </c>
      <c r="AF39" s="88">
        <v>5.0727239845900004E-10</v>
      </c>
      <c r="AG39" s="85">
        <v>0</v>
      </c>
      <c r="AH39" s="86">
        <v>0.11941</v>
      </c>
      <c r="AI39" s="88">
        <v>0.13736099148100001</v>
      </c>
      <c r="AJ39" s="149">
        <v>1.52</v>
      </c>
      <c r="AK39" s="150">
        <v>0</v>
      </c>
    </row>
    <row r="40" spans="1:37" x14ac:dyDescent="0.2">
      <c r="A40" s="148" t="s">
        <v>407</v>
      </c>
      <c r="B40" s="66" t="s">
        <v>408</v>
      </c>
      <c r="C40" s="67">
        <v>69</v>
      </c>
      <c r="D40" s="84" t="s">
        <v>334</v>
      </c>
      <c r="E40" s="85">
        <v>88.631203566121798</v>
      </c>
      <c r="F40" s="91">
        <v>80.829123328380405</v>
      </c>
      <c r="G40" s="86">
        <v>25.095988112927198</v>
      </c>
      <c r="H40" s="86">
        <v>23.409212481426401</v>
      </c>
      <c r="I40" s="86">
        <v>3.82</v>
      </c>
      <c r="J40" s="86">
        <v>2.7</v>
      </c>
      <c r="K40" s="87">
        <v>1.585</v>
      </c>
      <c r="L40" s="85">
        <v>4.71338277131E-9</v>
      </c>
      <c r="M40" s="86">
        <v>0.55188959075863497</v>
      </c>
      <c r="N40" s="86">
        <v>84.081675106774398</v>
      </c>
      <c r="O40" s="86">
        <v>55.270115047313404</v>
      </c>
      <c r="P40" s="86">
        <v>0.251</v>
      </c>
      <c r="Q40" s="88">
        <v>0.62080000000000002</v>
      </c>
      <c r="R40" s="85">
        <v>2.50815149235014E-2</v>
      </c>
      <c r="S40" s="86">
        <v>0.1</v>
      </c>
      <c r="T40" s="86">
        <v>2.12</v>
      </c>
      <c r="U40" s="88">
        <v>0.115304606240713</v>
      </c>
      <c r="V40" s="89">
        <v>4.47</v>
      </c>
      <c r="W40" s="85">
        <v>56.437676994148497</v>
      </c>
      <c r="X40" s="88">
        <v>65.599999999999994</v>
      </c>
      <c r="Y40" s="85">
        <v>-59.24</v>
      </c>
      <c r="Z40" s="88">
        <v>100</v>
      </c>
      <c r="AA40" s="85">
        <v>0.09</v>
      </c>
      <c r="AB40" s="91">
        <v>1.45</v>
      </c>
      <c r="AC40" s="86">
        <v>0</v>
      </c>
      <c r="AD40" s="86">
        <v>0</v>
      </c>
      <c r="AE40" s="86">
        <v>0</v>
      </c>
      <c r="AF40" s="88">
        <v>0.244900022271</v>
      </c>
      <c r="AG40" s="85">
        <v>2.5999999365000001E-5</v>
      </c>
      <c r="AH40" s="86">
        <v>2.9863000000000001E-2</v>
      </c>
      <c r="AI40" s="88">
        <v>0.174642001485</v>
      </c>
      <c r="AJ40" s="149">
        <v>1.1000000000000001</v>
      </c>
      <c r="AK40" s="150">
        <v>0</v>
      </c>
    </row>
    <row r="41" spans="1:37" x14ac:dyDescent="0.2">
      <c r="A41" s="148" t="s">
        <v>409</v>
      </c>
      <c r="B41" s="66" t="s">
        <v>410</v>
      </c>
      <c r="C41" s="67">
        <v>69</v>
      </c>
      <c r="D41" s="84" t="s">
        <v>334</v>
      </c>
      <c r="E41" s="85">
        <v>77.892280156746494</v>
      </c>
      <c r="F41" s="91">
        <v>73.748117544094796</v>
      </c>
      <c r="G41" s="86">
        <v>22.1652776573181</v>
      </c>
      <c r="H41" s="86">
        <v>21.1465831946952</v>
      </c>
      <c r="I41" s="86">
        <v>16.63</v>
      </c>
      <c r="J41" s="86">
        <v>10.23</v>
      </c>
      <c r="K41" s="87">
        <v>1.6995</v>
      </c>
      <c r="L41" s="85">
        <v>2.6100000000199999</v>
      </c>
      <c r="M41" s="86">
        <v>0</v>
      </c>
      <c r="N41" s="86">
        <v>74.694828008824302</v>
      </c>
      <c r="O41" s="86">
        <v>23.681476832514601</v>
      </c>
      <c r="P41" s="86">
        <v>0.20699999999999999</v>
      </c>
      <c r="Q41" s="88">
        <v>0.86729999999999996</v>
      </c>
      <c r="R41" s="85">
        <v>0</v>
      </c>
      <c r="S41" s="86">
        <v>0.1</v>
      </c>
      <c r="T41" s="86">
        <v>2.67</v>
      </c>
      <c r="U41" s="88">
        <v>0.20342350724203501</v>
      </c>
      <c r="V41" s="89">
        <v>4.3099999999999996</v>
      </c>
      <c r="W41" s="85">
        <v>57.127107048171098</v>
      </c>
      <c r="X41" s="88">
        <v>69.7</v>
      </c>
      <c r="Y41" s="85">
        <v>-15.200000000000003</v>
      </c>
      <c r="Z41" s="88"/>
      <c r="AA41" s="85">
        <v>0</v>
      </c>
      <c r="AB41" s="91">
        <v>7.0000000000000007E-2</v>
      </c>
      <c r="AC41" s="86">
        <v>0</v>
      </c>
      <c r="AD41" s="86">
        <v>0.04</v>
      </c>
      <c r="AE41" s="86">
        <v>0</v>
      </c>
      <c r="AF41" s="88">
        <v>0</v>
      </c>
      <c r="AG41" s="85">
        <v>0</v>
      </c>
      <c r="AH41" s="86">
        <v>9.0064000000000005E-2</v>
      </c>
      <c r="AI41" s="88">
        <v>1.45199999895E-3</v>
      </c>
      <c r="AJ41" s="149">
        <v>1.05</v>
      </c>
      <c r="AK41" s="150">
        <v>0</v>
      </c>
    </row>
    <row r="42" spans="1:37" x14ac:dyDescent="0.2">
      <c r="A42" s="148" t="s">
        <v>411</v>
      </c>
      <c r="B42" s="66" t="s">
        <v>412</v>
      </c>
      <c r="C42" s="67">
        <v>69</v>
      </c>
      <c r="D42" s="84" t="s">
        <v>334</v>
      </c>
      <c r="E42" s="85">
        <v>80.077173349260505</v>
      </c>
      <c r="F42" s="91">
        <v>77.157631674080093</v>
      </c>
      <c r="G42" s="86">
        <v>22.597959857284302</v>
      </c>
      <c r="H42" s="86">
        <v>21.581032016723501</v>
      </c>
      <c r="I42" s="86">
        <v>7.79</v>
      </c>
      <c r="J42" s="86">
        <v>9.74</v>
      </c>
      <c r="K42" s="87">
        <v>1.2050000000000001</v>
      </c>
      <c r="L42" s="85">
        <v>0.81999996617500004</v>
      </c>
      <c r="M42" s="86">
        <v>0</v>
      </c>
      <c r="N42" s="86">
        <v>74.913568023761798</v>
      </c>
      <c r="O42" s="86">
        <v>40.6043283753298</v>
      </c>
      <c r="P42" s="86">
        <v>0.32400000000000001</v>
      </c>
      <c r="Q42" s="88">
        <v>1.5543</v>
      </c>
      <c r="R42" s="85">
        <v>0</v>
      </c>
      <c r="S42" s="86">
        <v>0.2</v>
      </c>
      <c r="T42" s="86">
        <v>2.5299999999999998</v>
      </c>
      <c r="U42" s="88">
        <v>2.0432862329660701E-2</v>
      </c>
      <c r="V42" s="89">
        <v>4.28</v>
      </c>
      <c r="W42" s="85">
        <v>64.193694151841299</v>
      </c>
      <c r="X42" s="88">
        <v>76.3</v>
      </c>
      <c r="Y42" s="85">
        <v>-52.74</v>
      </c>
      <c r="Z42" s="88"/>
      <c r="AA42" s="85">
        <v>0.64</v>
      </c>
      <c r="AB42" s="91">
        <v>0.71</v>
      </c>
      <c r="AC42" s="86">
        <v>0.04</v>
      </c>
      <c r="AD42" s="86">
        <v>0.04</v>
      </c>
      <c r="AE42" s="86">
        <v>0</v>
      </c>
      <c r="AF42" s="88">
        <v>0</v>
      </c>
      <c r="AG42" s="85">
        <v>0</v>
      </c>
      <c r="AH42" s="86">
        <v>8.7063000000000001E-2</v>
      </c>
      <c r="AI42" s="88">
        <v>0</v>
      </c>
      <c r="AJ42" s="149">
        <v>1.03</v>
      </c>
      <c r="AK42" s="150">
        <v>0</v>
      </c>
    </row>
    <row r="43" spans="1:37" x14ac:dyDescent="0.2">
      <c r="A43" s="148" t="s">
        <v>413</v>
      </c>
      <c r="B43" s="66" t="s">
        <v>414</v>
      </c>
      <c r="C43" s="67">
        <v>69</v>
      </c>
      <c r="D43" s="84" t="s">
        <v>334</v>
      </c>
      <c r="E43" s="85">
        <v>83.586152058229899</v>
      </c>
      <c r="F43" s="91">
        <v>77.953799416885801</v>
      </c>
      <c r="G43" s="86">
        <v>16.872591595816299</v>
      </c>
      <c r="H43" s="86">
        <v>16.1793789630355</v>
      </c>
      <c r="I43" s="86">
        <v>1.57</v>
      </c>
      <c r="J43" s="86">
        <v>8.0299999999999994</v>
      </c>
      <c r="K43" s="87">
        <v>1.0873999999999999</v>
      </c>
      <c r="L43" s="85">
        <v>7.00000000746E-2</v>
      </c>
      <c r="M43" s="86">
        <v>0.51378217447336405</v>
      </c>
      <c r="N43" s="86">
        <v>83.889202939513893</v>
      </c>
      <c r="O43" s="86">
        <v>62.152479220407002</v>
      </c>
      <c r="P43" s="86">
        <v>0.156</v>
      </c>
      <c r="Q43" s="88">
        <v>0.95150000000000001</v>
      </c>
      <c r="R43" s="85">
        <v>3.19182891797E-2</v>
      </c>
      <c r="S43" s="86">
        <v>0</v>
      </c>
      <c r="T43" s="86">
        <v>1.96</v>
      </c>
      <c r="U43" s="88">
        <v>8.1554427385976697E-3</v>
      </c>
      <c r="V43" s="89">
        <v>4.29</v>
      </c>
      <c r="W43" s="85">
        <v>60.420711944507701</v>
      </c>
      <c r="X43" s="88">
        <v>63.266666666699997</v>
      </c>
      <c r="Y43" s="85">
        <v>-13.159999999999997</v>
      </c>
      <c r="Z43" s="88"/>
      <c r="AA43" s="85">
        <v>0.11</v>
      </c>
      <c r="AB43" s="91">
        <v>3.45</v>
      </c>
      <c r="AC43" s="86">
        <v>0.01</v>
      </c>
      <c r="AD43" s="86">
        <v>0.3</v>
      </c>
      <c r="AE43" s="86">
        <v>0</v>
      </c>
      <c r="AF43" s="88">
        <v>11.296600353800001</v>
      </c>
      <c r="AG43" s="85">
        <v>0</v>
      </c>
      <c r="AH43" s="86">
        <v>5.1443000000000003E-2</v>
      </c>
      <c r="AI43" s="88">
        <v>0</v>
      </c>
      <c r="AJ43" s="149">
        <v>1.05</v>
      </c>
      <c r="AK43" s="150">
        <v>0</v>
      </c>
    </row>
    <row r="44" spans="1:37" x14ac:dyDescent="0.2">
      <c r="A44" s="148" t="s">
        <v>415</v>
      </c>
      <c r="B44" s="66" t="s">
        <v>416</v>
      </c>
      <c r="C44" s="67">
        <v>67</v>
      </c>
      <c r="D44" s="84" t="s">
        <v>334</v>
      </c>
      <c r="E44" s="85">
        <v>83.307372793354105</v>
      </c>
      <c r="F44" s="91">
        <v>83.143821391484906</v>
      </c>
      <c r="G44" s="86">
        <v>15.4315939771547</v>
      </c>
      <c r="H44" s="86">
        <v>15.410825545171299</v>
      </c>
      <c r="I44" s="86">
        <v>106.33</v>
      </c>
      <c r="J44" s="86">
        <v>53.04</v>
      </c>
      <c r="K44" s="87">
        <v>1.44E-2</v>
      </c>
      <c r="L44" s="85">
        <v>0.65000000203300001</v>
      </c>
      <c r="M44" s="86">
        <v>2.5562129661635E-2</v>
      </c>
      <c r="N44" s="86">
        <v>83.423552915268303</v>
      </c>
      <c r="O44" s="86">
        <v>28.606274873840899</v>
      </c>
      <c r="P44" s="86">
        <v>1.3520000000000001</v>
      </c>
      <c r="Q44" s="88">
        <v>3.7065999999999999</v>
      </c>
      <c r="R44" s="85">
        <v>6.5573770491803296E-2</v>
      </c>
      <c r="S44" s="86">
        <v>0</v>
      </c>
      <c r="T44" s="86">
        <v>4.99</v>
      </c>
      <c r="U44" s="88">
        <v>0.40628245067497398</v>
      </c>
      <c r="V44" s="89">
        <v>4.43</v>
      </c>
      <c r="W44" s="85">
        <v>60.391736789202596</v>
      </c>
      <c r="X44" s="88">
        <v>30.1</v>
      </c>
      <c r="Y44" s="85">
        <v>-57.2</v>
      </c>
      <c r="Z44" s="88">
        <v>66.66</v>
      </c>
      <c r="AA44" s="85">
        <v>0.13</v>
      </c>
      <c r="AB44" s="91">
        <v>0.18</v>
      </c>
      <c r="AC44" s="86">
        <v>0.02</v>
      </c>
      <c r="AD44" s="86">
        <v>0.03</v>
      </c>
      <c r="AE44" s="86">
        <v>0</v>
      </c>
      <c r="AF44" s="88">
        <v>9.2494993050299996</v>
      </c>
      <c r="AG44" s="85">
        <v>2.60000000141E-5</v>
      </c>
      <c r="AH44" s="86">
        <v>0.56706400000000001</v>
      </c>
      <c r="AI44" s="88">
        <v>1.0109440006499999</v>
      </c>
      <c r="AJ44" s="149">
        <v>1.1000000000000001</v>
      </c>
      <c r="AK44" s="150">
        <v>0</v>
      </c>
    </row>
    <row r="45" spans="1:37" x14ac:dyDescent="0.2">
      <c r="A45" s="148" t="s">
        <v>417</v>
      </c>
      <c r="B45" s="66" t="s">
        <v>418</v>
      </c>
      <c r="C45" s="67">
        <v>67</v>
      </c>
      <c r="D45" s="84" t="s">
        <v>334</v>
      </c>
      <c r="E45" s="85">
        <v>80.6191551112544</v>
      </c>
      <c r="F45" s="91">
        <v>78.633620491085793</v>
      </c>
      <c r="G45" s="86">
        <v>13.0833371723407</v>
      </c>
      <c r="H45" s="86">
        <v>12.7032754411019</v>
      </c>
      <c r="I45" s="86">
        <v>10</v>
      </c>
      <c r="J45" s="86">
        <v>4.05</v>
      </c>
      <c r="K45" s="87">
        <v>2.5600000000000001E-2</v>
      </c>
      <c r="L45" s="85">
        <v>0</v>
      </c>
      <c r="M45" s="86">
        <v>0.20034226329523899</v>
      </c>
      <c r="N45" s="86">
        <v>77.644983871342006</v>
      </c>
      <c r="O45" s="86">
        <v>29.102112106608001</v>
      </c>
      <c r="P45" s="86">
        <v>0.20599999999999999</v>
      </c>
      <c r="Q45" s="88">
        <v>1.8554999999999999</v>
      </c>
      <c r="R45" s="85">
        <v>3.5701535166012099E-2</v>
      </c>
      <c r="S45" s="86">
        <v>0.5</v>
      </c>
      <c r="T45" s="86">
        <v>3.35</v>
      </c>
      <c r="U45" s="88">
        <v>0.19003086561938501</v>
      </c>
      <c r="V45" s="89">
        <v>4.6100000000000003</v>
      </c>
      <c r="W45" s="85">
        <v>69.718317994801495</v>
      </c>
      <c r="X45" s="88">
        <v>73.733333333299996</v>
      </c>
      <c r="Y45" s="85">
        <v>-70.819999999999993</v>
      </c>
      <c r="Z45" s="88"/>
      <c r="AA45" s="85">
        <v>0.34</v>
      </c>
      <c r="AB45" s="91">
        <v>1.93</v>
      </c>
      <c r="AC45" s="86">
        <v>0</v>
      </c>
      <c r="AD45" s="86">
        <v>0.12</v>
      </c>
      <c r="AE45" s="86">
        <v>0</v>
      </c>
      <c r="AF45" s="88">
        <v>0</v>
      </c>
      <c r="AG45" s="85">
        <v>0</v>
      </c>
      <c r="AH45" s="86">
        <v>2.4184000000000001E-2</v>
      </c>
      <c r="AI45" s="88">
        <v>0</v>
      </c>
      <c r="AJ45" s="149">
        <v>1.0900000000000001</v>
      </c>
      <c r="AK45" s="150">
        <v>0</v>
      </c>
    </row>
    <row r="46" spans="1:37" x14ac:dyDescent="0.2">
      <c r="A46" s="148" t="s">
        <v>419</v>
      </c>
      <c r="B46" s="66" t="s">
        <v>420</v>
      </c>
      <c r="C46" s="67">
        <v>67</v>
      </c>
      <c r="D46" s="84" t="s">
        <v>334</v>
      </c>
      <c r="E46" s="85">
        <v>63.669906597229499</v>
      </c>
      <c r="F46" s="91">
        <v>63.497016593223599</v>
      </c>
      <c r="G46" s="86">
        <v>11.2146576988762</v>
      </c>
      <c r="H46" s="86">
        <v>11.2136034915347</v>
      </c>
      <c r="I46" s="86">
        <v>14.38</v>
      </c>
      <c r="J46" s="86">
        <v>9.32</v>
      </c>
      <c r="K46" s="87">
        <v>0</v>
      </c>
      <c r="L46" s="85">
        <v>0.15000000541899999</v>
      </c>
      <c r="M46" s="86">
        <v>9.8950174850792494E-2</v>
      </c>
      <c r="N46" s="86">
        <v>61.7127712792566</v>
      </c>
      <c r="O46" s="86">
        <v>12.7994650171362</v>
      </c>
      <c r="P46" s="86">
        <v>0.72</v>
      </c>
      <c r="Q46" s="88">
        <v>2.6472000000000002</v>
      </c>
      <c r="R46" s="85">
        <v>6.7258541834813002E-2</v>
      </c>
      <c r="S46" s="86">
        <v>1</v>
      </c>
      <c r="T46" s="86">
        <v>3.3</v>
      </c>
      <c r="U46" s="88">
        <v>0.27093128676548101</v>
      </c>
      <c r="V46" s="89">
        <v>4.4800000000000004</v>
      </c>
      <c r="W46" s="85">
        <v>67.239151141843095</v>
      </c>
      <c r="X46" s="88">
        <v>69.333333333300004</v>
      </c>
      <c r="Y46" s="85">
        <v>-100</v>
      </c>
      <c r="Z46" s="88"/>
      <c r="AA46" s="85">
        <v>0.78</v>
      </c>
      <c r="AB46" s="91">
        <v>0.8</v>
      </c>
      <c r="AC46" s="86">
        <v>0.21</v>
      </c>
      <c r="AD46" s="86">
        <v>0.21</v>
      </c>
      <c r="AE46" s="86">
        <v>0</v>
      </c>
      <c r="AF46" s="88">
        <v>9.2358312495399997E-12</v>
      </c>
      <c r="AG46" s="85">
        <v>6.1331389487099995E-10</v>
      </c>
      <c r="AH46" s="86">
        <v>6.1043E-2</v>
      </c>
      <c r="AI46" s="88">
        <v>0.17464211746200001</v>
      </c>
      <c r="AJ46" s="149">
        <v>1.3</v>
      </c>
      <c r="AK46" s="150">
        <v>1</v>
      </c>
    </row>
    <row r="47" spans="1:37" x14ac:dyDescent="0.2">
      <c r="A47" s="148" t="s">
        <v>421</v>
      </c>
      <c r="B47" s="66" t="s">
        <v>422</v>
      </c>
      <c r="C47" s="67">
        <v>67</v>
      </c>
      <c r="D47" s="84" t="s">
        <v>334</v>
      </c>
      <c r="E47" s="85">
        <v>87.493533367821996</v>
      </c>
      <c r="F47" s="91">
        <v>87.395610080555798</v>
      </c>
      <c r="G47" s="86">
        <v>18.7624713620575</v>
      </c>
      <c r="H47" s="86">
        <v>18.747690488507899</v>
      </c>
      <c r="I47" s="86">
        <v>6.29</v>
      </c>
      <c r="J47" s="86">
        <v>7.57</v>
      </c>
      <c r="K47" s="87">
        <v>0</v>
      </c>
      <c r="L47" s="85">
        <v>0.61999999979300002</v>
      </c>
      <c r="M47" s="86">
        <v>1.03474208927034E-2</v>
      </c>
      <c r="N47" s="86">
        <v>86.504830962669004</v>
      </c>
      <c r="O47" s="86">
        <v>16.8281462825422</v>
      </c>
      <c r="P47" s="86">
        <v>9.1999999999999998E-2</v>
      </c>
      <c r="Q47" s="88">
        <v>2.1966000000000001</v>
      </c>
      <c r="R47" s="85">
        <v>2.3679848448969899E-2</v>
      </c>
      <c r="S47" s="86">
        <v>0.1</v>
      </c>
      <c r="T47" s="86">
        <v>3.2</v>
      </c>
      <c r="U47" s="88">
        <v>1.10856551622201E-2</v>
      </c>
      <c r="V47" s="89">
        <v>4.6100000000000003</v>
      </c>
      <c r="W47" s="85">
        <v>75.618511760775405</v>
      </c>
      <c r="X47" s="88">
        <v>73.733333333299996</v>
      </c>
      <c r="Y47" s="85">
        <v>-26.019999999999996</v>
      </c>
      <c r="Z47" s="88">
        <v>-100</v>
      </c>
      <c r="AA47" s="85">
        <v>0.26</v>
      </c>
      <c r="AB47" s="91">
        <v>0.26</v>
      </c>
      <c r="AC47" s="86">
        <v>0.04</v>
      </c>
      <c r="AD47" s="86">
        <v>0.04</v>
      </c>
      <c r="AE47" s="86">
        <v>0</v>
      </c>
      <c r="AF47" s="88">
        <v>0</v>
      </c>
      <c r="AG47" s="85">
        <v>0</v>
      </c>
      <c r="AH47" s="86">
        <v>2.6339999999999999E-2</v>
      </c>
      <c r="AI47" s="88">
        <v>0</v>
      </c>
      <c r="AJ47" s="149">
        <v>1.31</v>
      </c>
      <c r="AK47" s="150">
        <v>0</v>
      </c>
    </row>
    <row r="48" spans="1:37" x14ac:dyDescent="0.2">
      <c r="A48" s="148" t="s">
        <v>423</v>
      </c>
      <c r="B48" s="66" t="s">
        <v>424</v>
      </c>
      <c r="C48" s="67">
        <v>67</v>
      </c>
      <c r="D48" s="84" t="s">
        <v>334</v>
      </c>
      <c r="E48" s="85">
        <v>80.851263300989103</v>
      </c>
      <c r="F48" s="91">
        <v>80.781887216987798</v>
      </c>
      <c r="G48" s="86">
        <v>17.339333427084799</v>
      </c>
      <c r="H48" s="86">
        <v>17.339333427084799</v>
      </c>
      <c r="I48" s="86">
        <v>1.93</v>
      </c>
      <c r="J48" s="86">
        <v>3.2</v>
      </c>
      <c r="K48" s="87">
        <v>0</v>
      </c>
      <c r="L48" s="85">
        <v>0.20000002482900001</v>
      </c>
      <c r="M48" s="86">
        <v>3.0556592522206199E-3</v>
      </c>
      <c r="N48" s="86">
        <v>79.449306902587907</v>
      </c>
      <c r="O48" s="86">
        <v>13.3535144485459</v>
      </c>
      <c r="P48" s="86">
        <v>7.1999999999999995E-2</v>
      </c>
      <c r="Q48" s="88">
        <v>2.6875</v>
      </c>
      <c r="R48" s="85">
        <v>4.2517006802721101E-2</v>
      </c>
      <c r="S48" s="86">
        <v>0.4</v>
      </c>
      <c r="T48" s="86">
        <v>2.2799999999999998</v>
      </c>
      <c r="U48" s="88">
        <v>0.1115642431913</v>
      </c>
      <c r="V48" s="89">
        <v>4.72</v>
      </c>
      <c r="W48" s="85">
        <v>70.964276061865903</v>
      </c>
      <c r="X48" s="88">
        <v>78.7</v>
      </c>
      <c r="Y48" s="85">
        <v>4.1800000000000068</v>
      </c>
      <c r="Z48" s="88">
        <v>100</v>
      </c>
      <c r="AA48" s="85">
        <v>0.05</v>
      </c>
      <c r="AB48" s="91">
        <v>0.05</v>
      </c>
      <c r="AC48" s="86">
        <v>0</v>
      </c>
      <c r="AD48" s="86">
        <v>0</v>
      </c>
      <c r="AE48" s="86">
        <v>0</v>
      </c>
      <c r="AF48" s="88">
        <v>0</v>
      </c>
      <c r="AG48" s="85">
        <v>2.0073143812199998E-9</v>
      </c>
      <c r="AH48" s="86">
        <v>2.3695999999999998E-2</v>
      </c>
      <c r="AI48" s="88">
        <v>3.90172770543E-7</v>
      </c>
      <c r="AJ48" s="149">
        <v>1.26</v>
      </c>
      <c r="AK48" s="150">
        <v>0</v>
      </c>
    </row>
    <row r="49" spans="1:37" x14ac:dyDescent="0.2">
      <c r="A49" s="148" t="s">
        <v>425</v>
      </c>
      <c r="B49" s="66" t="s">
        <v>426</v>
      </c>
      <c r="C49" s="67">
        <v>67</v>
      </c>
      <c r="D49" s="84" t="s">
        <v>334</v>
      </c>
      <c r="E49" s="85">
        <v>75.012768130745698</v>
      </c>
      <c r="F49" s="91">
        <v>74.990423901940702</v>
      </c>
      <c r="G49" s="86">
        <v>14.613125638406499</v>
      </c>
      <c r="H49" s="86">
        <v>14.6035495403473</v>
      </c>
      <c r="I49" s="86">
        <v>22.66</v>
      </c>
      <c r="J49" s="86">
        <v>17.5</v>
      </c>
      <c r="K49" s="87">
        <v>0</v>
      </c>
      <c r="L49" s="85">
        <v>2.2999999989500002</v>
      </c>
      <c r="M49" s="86">
        <v>3.3348056989599101E-3</v>
      </c>
      <c r="N49" s="86">
        <v>73.6136912006491</v>
      </c>
      <c r="O49" s="86">
        <v>9.1420729425137601</v>
      </c>
      <c r="P49" s="86">
        <v>0.34399999999999997</v>
      </c>
      <c r="Q49" s="88">
        <v>3.2511000000000001</v>
      </c>
      <c r="R49" s="85">
        <v>6.0945880058507998E-2</v>
      </c>
      <c r="S49" s="86">
        <v>0</v>
      </c>
      <c r="T49" s="86">
        <v>3.58</v>
      </c>
      <c r="U49" s="88">
        <v>0.47242083758937697</v>
      </c>
      <c r="V49" s="89">
        <v>4.38</v>
      </c>
      <c r="W49" s="85">
        <v>68.249573245975995</v>
      </c>
      <c r="X49" s="88">
        <v>75.166666666699996</v>
      </c>
      <c r="Y49" s="85">
        <v>-74.3</v>
      </c>
      <c r="Z49" s="88"/>
      <c r="AA49" s="85">
        <v>0.05</v>
      </c>
      <c r="AB49" s="91">
        <v>0.05</v>
      </c>
      <c r="AC49" s="86">
        <v>0.04</v>
      </c>
      <c r="AD49" s="86">
        <v>0.04</v>
      </c>
      <c r="AE49" s="86">
        <v>0</v>
      </c>
      <c r="AF49" s="88">
        <v>0</v>
      </c>
      <c r="AG49" s="85">
        <v>0</v>
      </c>
      <c r="AH49" s="86">
        <v>0.117103</v>
      </c>
      <c r="AI49" s="88">
        <v>4.5951999862700002E-2</v>
      </c>
      <c r="AJ49" s="149">
        <v>1.43</v>
      </c>
      <c r="AK49" s="150">
        <v>0</v>
      </c>
    </row>
    <row r="50" spans="1:37" x14ac:dyDescent="0.2">
      <c r="A50" s="148" t="s">
        <v>427</v>
      </c>
      <c r="B50" s="66" t="s">
        <v>428</v>
      </c>
      <c r="C50" s="67">
        <v>67</v>
      </c>
      <c r="D50" s="84" t="s">
        <v>334</v>
      </c>
      <c r="E50" s="85">
        <v>72.745032711412605</v>
      </c>
      <c r="F50" s="91">
        <v>72.7374606251514</v>
      </c>
      <c r="G50" s="86">
        <v>14.16888781197</v>
      </c>
      <c r="H50" s="86">
        <v>14.16888781197</v>
      </c>
      <c r="I50" s="86">
        <v>38.630000000000003</v>
      </c>
      <c r="J50" s="86">
        <v>36.630000000000003</v>
      </c>
      <c r="K50" s="87">
        <v>0</v>
      </c>
      <c r="L50" s="85">
        <v>1.7899999953600001</v>
      </c>
      <c r="M50" s="86">
        <v>6.6506365239257298E-3</v>
      </c>
      <c r="N50" s="86">
        <v>70.352894467604301</v>
      </c>
      <c r="O50" s="86">
        <v>7.3276826327956099</v>
      </c>
      <c r="P50" s="86">
        <v>0.47299999999999998</v>
      </c>
      <c r="Q50" s="88">
        <v>3.5335999999999999</v>
      </c>
      <c r="R50" s="85">
        <v>5.4704595185995603E-2</v>
      </c>
      <c r="S50" s="86">
        <v>0</v>
      </c>
      <c r="T50" s="86">
        <v>4.53</v>
      </c>
      <c r="U50" s="88">
        <v>9.8437121395686902E-2</v>
      </c>
      <c r="V50" s="89">
        <v>4.3</v>
      </c>
      <c r="W50" s="85">
        <v>62.786260120388498</v>
      </c>
      <c r="X50" s="88">
        <v>67.433333333299998</v>
      </c>
      <c r="Y50" s="85">
        <v>-100</v>
      </c>
      <c r="Z50" s="88">
        <v>-100</v>
      </c>
      <c r="AA50" s="85">
        <v>0.09</v>
      </c>
      <c r="AB50" s="91">
        <v>0.09</v>
      </c>
      <c r="AC50" s="86">
        <v>0.06</v>
      </c>
      <c r="AD50" s="86">
        <v>0.06</v>
      </c>
      <c r="AE50" s="86">
        <v>0</v>
      </c>
      <c r="AF50" s="88">
        <v>0</v>
      </c>
      <c r="AG50" s="85">
        <v>0</v>
      </c>
      <c r="AH50" s="86">
        <v>0.168881</v>
      </c>
      <c r="AI50" s="88">
        <v>9.1904000351400006E-2</v>
      </c>
      <c r="AJ50" s="149">
        <v>1.41</v>
      </c>
      <c r="AK50" s="150">
        <v>0</v>
      </c>
    </row>
    <row r="51" spans="1:37" x14ac:dyDescent="0.2">
      <c r="A51" s="148" t="s">
        <v>429</v>
      </c>
      <c r="B51" s="66" t="s">
        <v>430</v>
      </c>
      <c r="C51" s="67">
        <v>67</v>
      </c>
      <c r="D51" s="84" t="s">
        <v>334</v>
      </c>
      <c r="E51" s="85">
        <v>77.119617148041996</v>
      </c>
      <c r="F51" s="91">
        <v>77.104360882936305</v>
      </c>
      <c r="G51" s="86">
        <v>17.853042018965901</v>
      </c>
      <c r="H51" s="86">
        <v>17.852239057644599</v>
      </c>
      <c r="I51" s="86">
        <v>19.28</v>
      </c>
      <c r="J51" s="86">
        <v>11.09</v>
      </c>
      <c r="K51" s="87">
        <v>0</v>
      </c>
      <c r="L51" s="85">
        <v>1.7299999832799999</v>
      </c>
      <c r="M51" s="86">
        <v>1.06399027706959E-3</v>
      </c>
      <c r="N51" s="86">
        <v>75.573555803463194</v>
      </c>
      <c r="O51" s="86">
        <v>5.0135656693033699</v>
      </c>
      <c r="P51" s="86">
        <v>0.30399999999999999</v>
      </c>
      <c r="Q51" s="88">
        <v>2.6943999999999999</v>
      </c>
      <c r="R51" s="85">
        <v>5.8450233800935197E-2</v>
      </c>
      <c r="S51" s="86">
        <v>0</v>
      </c>
      <c r="T51" s="86">
        <v>3.18</v>
      </c>
      <c r="U51" s="88">
        <v>0.27220388793871803</v>
      </c>
      <c r="V51" s="89">
        <v>4.54</v>
      </c>
      <c r="W51" s="85">
        <v>63.508131069148497</v>
      </c>
      <c r="X51" s="88">
        <v>73.866666666699999</v>
      </c>
      <c r="Y51" s="85">
        <v>-46.84</v>
      </c>
      <c r="Z51" s="88"/>
      <c r="AA51" s="85">
        <v>0.08</v>
      </c>
      <c r="AB51" s="91">
        <v>0.08</v>
      </c>
      <c r="AC51" s="86">
        <v>0</v>
      </c>
      <c r="AD51" s="86">
        <v>0</v>
      </c>
      <c r="AE51" s="86">
        <v>0</v>
      </c>
      <c r="AF51" s="88">
        <v>0</v>
      </c>
      <c r="AG51" s="85">
        <v>0</v>
      </c>
      <c r="AH51" s="86">
        <v>9.5828999999999998E-2</v>
      </c>
      <c r="AI51" s="88">
        <v>9.1904003707500001E-2</v>
      </c>
      <c r="AJ51" s="149">
        <v>1.65</v>
      </c>
      <c r="AK51" s="150">
        <v>0</v>
      </c>
    </row>
    <row r="52" spans="1:37" x14ac:dyDescent="0.2">
      <c r="A52" s="148" t="s">
        <v>431</v>
      </c>
      <c r="B52" s="66" t="s">
        <v>432</v>
      </c>
      <c r="C52" s="67">
        <v>67</v>
      </c>
      <c r="D52" s="84" t="s">
        <v>334</v>
      </c>
      <c r="E52" s="85">
        <v>78.127604726100998</v>
      </c>
      <c r="F52" s="91">
        <v>77.938560687432897</v>
      </c>
      <c r="G52" s="86">
        <v>16.149516648764799</v>
      </c>
      <c r="H52" s="86">
        <v>16.128893662728199</v>
      </c>
      <c r="I52" s="86">
        <v>51.4</v>
      </c>
      <c r="J52" s="86">
        <v>35.090000000000003</v>
      </c>
      <c r="K52" s="87">
        <v>0</v>
      </c>
      <c r="L52" s="85">
        <v>1.3200000072</v>
      </c>
      <c r="M52" s="86">
        <v>1.90220149869308E-3</v>
      </c>
      <c r="N52" s="86">
        <v>76.462162185625402</v>
      </c>
      <c r="O52" s="86">
        <v>7.4568978278676399</v>
      </c>
      <c r="P52" s="86">
        <v>0.873</v>
      </c>
      <c r="Q52" s="88">
        <v>3.1412</v>
      </c>
      <c r="R52" s="85">
        <v>3.01780504979378E-2</v>
      </c>
      <c r="S52" s="86">
        <v>0</v>
      </c>
      <c r="T52" s="86">
        <v>4.3</v>
      </c>
      <c r="U52" s="88">
        <v>0.58947368421052604</v>
      </c>
      <c r="V52" s="89">
        <v>4.43</v>
      </c>
      <c r="W52" s="85">
        <v>60.414205140474202</v>
      </c>
      <c r="X52" s="88">
        <v>46.166666666700003</v>
      </c>
      <c r="Y52" s="85">
        <v>-65.680000000000007</v>
      </c>
      <c r="Z52" s="88"/>
      <c r="AA52" s="85">
        <v>0.04</v>
      </c>
      <c r="AB52" s="91">
        <v>0.04</v>
      </c>
      <c r="AC52" s="86">
        <v>0</v>
      </c>
      <c r="AD52" s="86">
        <v>0</v>
      </c>
      <c r="AE52" s="86">
        <v>0</v>
      </c>
      <c r="AF52" s="88">
        <v>0</v>
      </c>
      <c r="AG52" s="85">
        <v>0</v>
      </c>
      <c r="AH52" s="86">
        <v>0.28170299999999998</v>
      </c>
      <c r="AI52" s="88">
        <v>9.1903992838000007E-2</v>
      </c>
      <c r="AJ52" s="149">
        <v>1.59</v>
      </c>
      <c r="AK52" s="150">
        <v>0</v>
      </c>
    </row>
    <row r="53" spans="1:37" x14ac:dyDescent="0.2">
      <c r="A53" s="148" t="s">
        <v>433</v>
      </c>
      <c r="B53" s="66" t="s">
        <v>434</v>
      </c>
      <c r="C53" s="67">
        <v>67</v>
      </c>
      <c r="D53" s="84" t="s">
        <v>334</v>
      </c>
      <c r="E53" s="85">
        <v>78.490582402174098</v>
      </c>
      <c r="F53" s="91">
        <v>78.403850879602203</v>
      </c>
      <c r="G53" s="86">
        <v>17.9895633067839</v>
      </c>
      <c r="H53" s="86">
        <v>17.959207273883699</v>
      </c>
      <c r="I53" s="86">
        <v>34.049999999999997</v>
      </c>
      <c r="J53" s="86">
        <v>53.1</v>
      </c>
      <c r="K53" s="87">
        <v>1.61E-2</v>
      </c>
      <c r="L53" s="85">
        <v>1.32999999684</v>
      </c>
      <c r="M53" s="86">
        <v>0</v>
      </c>
      <c r="N53" s="86">
        <v>77.3498238468285</v>
      </c>
      <c r="O53" s="86">
        <v>8.8011791680314406</v>
      </c>
      <c r="P53" s="86">
        <v>1.478</v>
      </c>
      <c r="Q53" s="88">
        <v>6.1836000000000002</v>
      </c>
      <c r="R53" s="85">
        <v>0</v>
      </c>
      <c r="S53" s="86">
        <v>0</v>
      </c>
      <c r="T53" s="86">
        <v>4.8099999999999996</v>
      </c>
      <c r="U53" s="88">
        <v>0.239957212448865</v>
      </c>
      <c r="V53" s="89">
        <v>4.22</v>
      </c>
      <c r="W53" s="85">
        <v>56.739848629147602</v>
      </c>
      <c r="X53" s="88">
        <v>64.666666666699996</v>
      </c>
      <c r="Y53" s="85">
        <v>-100</v>
      </c>
      <c r="Z53" s="88"/>
      <c r="AA53" s="85">
        <v>0.03</v>
      </c>
      <c r="AB53" s="91">
        <v>0.08</v>
      </c>
      <c r="AC53" s="86">
        <v>0.04</v>
      </c>
      <c r="AD53" s="86">
        <v>0.04</v>
      </c>
      <c r="AE53" s="86">
        <v>0</v>
      </c>
      <c r="AF53" s="88">
        <v>0</v>
      </c>
      <c r="AG53" s="85">
        <v>0</v>
      </c>
      <c r="AH53" s="86">
        <v>0.25325500000000001</v>
      </c>
      <c r="AI53" s="88">
        <v>0.13785599997699999</v>
      </c>
      <c r="AJ53" s="149">
        <v>1.54</v>
      </c>
      <c r="AK53" s="150">
        <v>0</v>
      </c>
    </row>
    <row r="54" spans="1:37" x14ac:dyDescent="0.2">
      <c r="A54" s="148" t="s">
        <v>435</v>
      </c>
      <c r="B54" s="66" t="s">
        <v>436</v>
      </c>
      <c r="C54" s="67">
        <v>67</v>
      </c>
      <c r="D54" s="84" t="s">
        <v>334</v>
      </c>
      <c r="E54" s="85">
        <v>82.991891640526603</v>
      </c>
      <c r="F54" s="91">
        <v>82.987664132980498</v>
      </c>
      <c r="G54" s="86">
        <v>17.649844004971499</v>
      </c>
      <c r="H54" s="86">
        <v>17.649844004971499</v>
      </c>
      <c r="I54" s="86">
        <v>22.04</v>
      </c>
      <c r="J54" s="86">
        <v>11.92</v>
      </c>
      <c r="K54" s="87">
        <v>0</v>
      </c>
      <c r="L54" s="85">
        <v>2.1399999909399998</v>
      </c>
      <c r="M54" s="86">
        <v>0</v>
      </c>
      <c r="N54" s="86">
        <v>82.019098417068093</v>
      </c>
      <c r="O54" s="86">
        <v>9.4947624493945497</v>
      </c>
      <c r="P54" s="86">
        <v>0.56000000000000005</v>
      </c>
      <c r="Q54" s="88">
        <v>2.1231</v>
      </c>
      <c r="R54" s="85">
        <v>0</v>
      </c>
      <c r="S54" s="86">
        <v>0.2</v>
      </c>
      <c r="T54" s="86">
        <v>3.47</v>
      </c>
      <c r="U54" s="88">
        <v>0.17670981542702099</v>
      </c>
      <c r="V54" s="89">
        <v>4.57</v>
      </c>
      <c r="W54" s="85">
        <v>61.364978145063503</v>
      </c>
      <c r="X54" s="88">
        <v>62.233333333300003</v>
      </c>
      <c r="Y54" s="85">
        <v>2.2000000000000028</v>
      </c>
      <c r="Z54" s="88"/>
      <c r="AA54" s="85">
        <v>0.04</v>
      </c>
      <c r="AB54" s="91">
        <v>0.04</v>
      </c>
      <c r="AC54" s="86">
        <v>0</v>
      </c>
      <c r="AD54" s="86">
        <v>0</v>
      </c>
      <c r="AE54" s="86">
        <v>0</v>
      </c>
      <c r="AF54" s="88">
        <v>4.0800000811399999E-2</v>
      </c>
      <c r="AG54" s="85">
        <v>0</v>
      </c>
      <c r="AH54" s="86">
        <v>0.10113999999999999</v>
      </c>
      <c r="AI54" s="88">
        <v>1.96230033773E-2</v>
      </c>
      <c r="AJ54" s="149">
        <v>1.55</v>
      </c>
      <c r="AK54" s="150">
        <v>0</v>
      </c>
    </row>
    <row r="55" spans="1:37" x14ac:dyDescent="0.2">
      <c r="A55" s="148" t="s">
        <v>437</v>
      </c>
      <c r="B55" s="66" t="s">
        <v>438</v>
      </c>
      <c r="C55" s="67">
        <v>67</v>
      </c>
      <c r="D55" s="84" t="s">
        <v>334</v>
      </c>
      <c r="E55" s="85">
        <v>73.472790298785</v>
      </c>
      <c r="F55" s="91">
        <v>73.333653188758703</v>
      </c>
      <c r="G55" s="86">
        <v>15.001619268090799</v>
      </c>
      <c r="H55" s="86">
        <v>15.001619268090799</v>
      </c>
      <c r="I55" s="86">
        <v>31.65</v>
      </c>
      <c r="J55" s="86">
        <v>30.37</v>
      </c>
      <c r="K55" s="87">
        <v>0</v>
      </c>
      <c r="L55" s="85">
        <v>1.3999999733399999</v>
      </c>
      <c r="M55" s="86">
        <v>0</v>
      </c>
      <c r="N55" s="86">
        <v>72.188085065527304</v>
      </c>
      <c r="O55" s="86">
        <v>16.228397583064499</v>
      </c>
      <c r="P55" s="86">
        <v>0.78</v>
      </c>
      <c r="Q55" s="88">
        <v>3.3717999999999999</v>
      </c>
      <c r="R55" s="85">
        <v>0</v>
      </c>
      <c r="S55" s="86">
        <v>0.7</v>
      </c>
      <c r="T55" s="86">
        <v>4.71</v>
      </c>
      <c r="U55" s="88">
        <v>8.6360964843890595E-2</v>
      </c>
      <c r="V55" s="89">
        <v>4.4400000000000004</v>
      </c>
      <c r="W55" s="85">
        <v>67.981999512254504</v>
      </c>
      <c r="X55" s="88">
        <v>61.766666666699997</v>
      </c>
      <c r="Y55" s="85">
        <v>99</v>
      </c>
      <c r="Z55" s="88"/>
      <c r="AA55" s="85">
        <v>0.03</v>
      </c>
      <c r="AB55" s="91">
        <v>0.13</v>
      </c>
      <c r="AC55" s="86">
        <v>0</v>
      </c>
      <c r="AD55" s="86">
        <v>0</v>
      </c>
      <c r="AE55" s="86">
        <v>0</v>
      </c>
      <c r="AF55" s="88">
        <v>0.18200062747699999</v>
      </c>
      <c r="AG55" s="85">
        <v>0</v>
      </c>
      <c r="AH55" s="86">
        <v>0.17563200000000001</v>
      </c>
      <c r="AI55" s="88">
        <v>3.9246000004300001E-2</v>
      </c>
      <c r="AJ55" s="149">
        <v>1.53</v>
      </c>
      <c r="AK55" s="150">
        <v>0</v>
      </c>
    </row>
    <row r="56" spans="1:37" x14ac:dyDescent="0.2">
      <c r="A56" s="148" t="s">
        <v>439</v>
      </c>
      <c r="B56" s="66" t="s">
        <v>440</v>
      </c>
      <c r="C56" s="67">
        <v>67</v>
      </c>
      <c r="D56" s="84" t="s">
        <v>334</v>
      </c>
      <c r="E56" s="85">
        <v>75.556559334064701</v>
      </c>
      <c r="F56" s="91">
        <v>75.556559334064701</v>
      </c>
      <c r="G56" s="86">
        <v>17.149555828009699</v>
      </c>
      <c r="H56" s="86">
        <v>17.149555828009699</v>
      </c>
      <c r="I56" s="86">
        <v>15.67</v>
      </c>
      <c r="J56" s="86">
        <v>28.86</v>
      </c>
      <c r="K56" s="87">
        <v>0</v>
      </c>
      <c r="L56" s="85">
        <v>0.87999998601499996</v>
      </c>
      <c r="M56" s="86">
        <v>0</v>
      </c>
      <c r="N56" s="86">
        <v>74.518671663005506</v>
      </c>
      <c r="O56" s="86">
        <v>9.2530657748049094</v>
      </c>
      <c r="P56" s="86">
        <v>0.66</v>
      </c>
      <c r="Q56" s="88">
        <v>1.6491</v>
      </c>
      <c r="R56" s="85">
        <v>0</v>
      </c>
      <c r="S56" s="86">
        <v>0.7</v>
      </c>
      <c r="T56" s="86">
        <v>2.61</v>
      </c>
      <c r="U56" s="88">
        <v>0.11615151319610199</v>
      </c>
      <c r="V56" s="89">
        <v>4.58</v>
      </c>
      <c r="W56" s="85">
        <v>67.454588211220596</v>
      </c>
      <c r="X56" s="88">
        <v>72.866666666699999</v>
      </c>
      <c r="Y56" s="85">
        <v>3.9200000000000017</v>
      </c>
      <c r="Z56" s="88">
        <v>100</v>
      </c>
      <c r="AA56" s="85">
        <v>0.34</v>
      </c>
      <c r="AB56" s="91">
        <v>0.34</v>
      </c>
      <c r="AC56" s="86">
        <v>0.05</v>
      </c>
      <c r="AD56" s="86">
        <v>0.05</v>
      </c>
      <c r="AE56" s="86">
        <v>0</v>
      </c>
      <c r="AF56" s="88">
        <v>0</v>
      </c>
      <c r="AG56" s="85">
        <v>0</v>
      </c>
      <c r="AH56" s="86">
        <v>9.6109E-2</v>
      </c>
      <c r="AI56" s="88">
        <v>1.2348355457499999E-10</v>
      </c>
      <c r="AJ56" s="149">
        <v>1.84</v>
      </c>
      <c r="AK56" s="150">
        <v>0</v>
      </c>
    </row>
    <row r="57" spans="1:37" x14ac:dyDescent="0.2">
      <c r="A57" s="148" t="s">
        <v>441</v>
      </c>
      <c r="B57" s="66" t="s">
        <v>442</v>
      </c>
      <c r="C57" s="67">
        <v>67</v>
      </c>
      <c r="D57" s="84" t="s">
        <v>334</v>
      </c>
      <c r="E57" s="85">
        <v>76.150509684794002</v>
      </c>
      <c r="F57" s="91">
        <v>76.150509684794002</v>
      </c>
      <c r="G57" s="86">
        <v>18.843461785384299</v>
      </c>
      <c r="H57" s="86">
        <v>18.843461785384299</v>
      </c>
      <c r="I57" s="86">
        <v>11.07</v>
      </c>
      <c r="J57" s="86">
        <v>13.22</v>
      </c>
      <c r="K57" s="87">
        <v>0</v>
      </c>
      <c r="L57" s="85">
        <v>0.54999998485699997</v>
      </c>
      <c r="M57" s="86">
        <v>0</v>
      </c>
      <c r="N57" s="86">
        <v>75.044689058236898</v>
      </c>
      <c r="O57" s="86">
        <v>11.930416935630699</v>
      </c>
      <c r="P57" s="86">
        <v>0.17</v>
      </c>
      <c r="Q57" s="88">
        <v>2.0182000000000002</v>
      </c>
      <c r="R57" s="85">
        <v>0</v>
      </c>
      <c r="S57" s="86">
        <v>0.6</v>
      </c>
      <c r="T57" s="86">
        <v>3.46</v>
      </c>
      <c r="U57" s="88">
        <v>5.7936520363904002E-2</v>
      </c>
      <c r="V57" s="89">
        <v>4.6100000000000003</v>
      </c>
      <c r="W57" s="85">
        <v>67.358740526196797</v>
      </c>
      <c r="X57" s="88">
        <v>69.033333333300007</v>
      </c>
      <c r="Y57" s="85">
        <v>-62.16</v>
      </c>
      <c r="Z57" s="88"/>
      <c r="AA57" s="85">
        <v>0</v>
      </c>
      <c r="AB57" s="91">
        <v>0</v>
      </c>
      <c r="AC57" s="86">
        <v>0</v>
      </c>
      <c r="AD57" s="86">
        <v>0</v>
      </c>
      <c r="AE57" s="86">
        <v>0</v>
      </c>
      <c r="AF57" s="88">
        <v>0</v>
      </c>
      <c r="AG57" s="85">
        <v>0</v>
      </c>
      <c r="AH57" s="86">
        <v>5.7273999999999999E-2</v>
      </c>
      <c r="AI57" s="88">
        <v>0</v>
      </c>
      <c r="AJ57" s="149">
        <v>2.04</v>
      </c>
      <c r="AK57" s="150">
        <v>0</v>
      </c>
    </row>
    <row r="58" spans="1:37" x14ac:dyDescent="0.2">
      <c r="A58" s="148" t="s">
        <v>443</v>
      </c>
      <c r="B58" s="66" t="s">
        <v>444</v>
      </c>
      <c r="C58" s="67">
        <v>67</v>
      </c>
      <c r="D58" s="84" t="s">
        <v>334</v>
      </c>
      <c r="E58" s="85">
        <v>81.430776214253299</v>
      </c>
      <c r="F58" s="91">
        <v>81.430776214253299</v>
      </c>
      <c r="G58" s="86">
        <v>20.806173399909198</v>
      </c>
      <c r="H58" s="86">
        <v>20.806173399909198</v>
      </c>
      <c r="I58" s="86">
        <v>9.8800000000000008</v>
      </c>
      <c r="J58" s="86">
        <v>11.43</v>
      </c>
      <c r="K58" s="87">
        <v>0</v>
      </c>
      <c r="L58" s="85">
        <v>0.16000003137400001</v>
      </c>
      <c r="M58" s="86">
        <v>0</v>
      </c>
      <c r="N58" s="86">
        <v>80.295512785562394</v>
      </c>
      <c r="O58" s="86">
        <v>13.9220304015259</v>
      </c>
      <c r="P58" s="86">
        <v>0.15</v>
      </c>
      <c r="Q58" s="88">
        <v>1.3314999999999999</v>
      </c>
      <c r="R58" s="85">
        <v>0</v>
      </c>
      <c r="S58" s="86">
        <v>0.4</v>
      </c>
      <c r="T58" s="86">
        <v>2.08</v>
      </c>
      <c r="U58" s="88">
        <v>8.35224693599637E-2</v>
      </c>
      <c r="V58" s="89">
        <v>4.75</v>
      </c>
      <c r="W58" s="85">
        <v>68.412808187032198</v>
      </c>
      <c r="X58" s="88">
        <v>79.933333333299998</v>
      </c>
      <c r="Y58" s="85">
        <v>25.159999999999997</v>
      </c>
      <c r="Z58" s="88"/>
      <c r="AA58" s="85">
        <v>0</v>
      </c>
      <c r="AB58" s="91">
        <v>0</v>
      </c>
      <c r="AC58" s="86">
        <v>0</v>
      </c>
      <c r="AD58" s="86">
        <v>0</v>
      </c>
      <c r="AE58" s="86">
        <v>0</v>
      </c>
      <c r="AF58" s="88">
        <v>0</v>
      </c>
      <c r="AG58" s="85">
        <v>0</v>
      </c>
      <c r="AH58" s="86">
        <v>4.5190000000000001E-2</v>
      </c>
      <c r="AI58" s="88">
        <v>6.2237981336899999E-10</v>
      </c>
      <c r="AJ58" s="149">
        <v>2.1</v>
      </c>
      <c r="AK58" s="150">
        <v>0</v>
      </c>
    </row>
    <row r="59" spans="1:37" x14ac:dyDescent="0.2">
      <c r="A59" s="148" t="s">
        <v>445</v>
      </c>
      <c r="B59" s="66" t="s">
        <v>446</v>
      </c>
      <c r="C59" s="67">
        <v>67</v>
      </c>
      <c r="D59" s="84" t="s">
        <v>334</v>
      </c>
      <c r="E59" s="85">
        <v>84.707434567825501</v>
      </c>
      <c r="F59" s="91">
        <v>84.707434567825501</v>
      </c>
      <c r="G59" s="86">
        <v>25.2769169402596</v>
      </c>
      <c r="H59" s="86">
        <v>25.2769169402596</v>
      </c>
      <c r="I59" s="86">
        <v>8.82</v>
      </c>
      <c r="J59" s="86">
        <v>10.15</v>
      </c>
      <c r="K59" s="87">
        <v>0</v>
      </c>
      <c r="L59" s="85">
        <v>0.200000003265</v>
      </c>
      <c r="M59" s="86">
        <v>0</v>
      </c>
      <c r="N59" s="86">
        <v>83.125960061443905</v>
      </c>
      <c r="O59" s="86">
        <v>16.088496758238101</v>
      </c>
      <c r="P59" s="86">
        <v>0.13300000000000001</v>
      </c>
      <c r="Q59" s="88">
        <v>2.6932999999999998</v>
      </c>
      <c r="R59" s="85">
        <v>0</v>
      </c>
      <c r="S59" s="86">
        <v>0.3</v>
      </c>
      <c r="T59" s="86">
        <v>2.86</v>
      </c>
      <c r="U59" s="88">
        <v>0.110459942929029</v>
      </c>
      <c r="V59" s="89">
        <v>4.72</v>
      </c>
      <c r="W59" s="85">
        <v>74.095484933713706</v>
      </c>
      <c r="X59" s="88">
        <v>79.333333333300004</v>
      </c>
      <c r="Y59" s="85">
        <v>14.079999999999998</v>
      </c>
      <c r="Z59" s="88"/>
      <c r="AA59" s="85">
        <v>0</v>
      </c>
      <c r="AB59" s="91">
        <v>0</v>
      </c>
      <c r="AC59" s="86">
        <v>0</v>
      </c>
      <c r="AD59" s="86">
        <v>0</v>
      </c>
      <c r="AE59" s="86">
        <v>0</v>
      </c>
      <c r="AF59" s="88">
        <v>0</v>
      </c>
      <c r="AG59" s="85">
        <v>0</v>
      </c>
      <c r="AH59" s="86">
        <v>3.9289999999999999E-2</v>
      </c>
      <c r="AI59" s="88">
        <v>1.9622997912199999E-2</v>
      </c>
      <c r="AJ59" s="149">
        <v>2.02</v>
      </c>
      <c r="AK59" s="150">
        <v>0</v>
      </c>
    </row>
    <row r="60" spans="1:37" x14ac:dyDescent="0.2">
      <c r="A60" s="148" t="s">
        <v>447</v>
      </c>
      <c r="B60" s="66" t="s">
        <v>448</v>
      </c>
      <c r="C60" s="67">
        <v>67</v>
      </c>
      <c r="D60" s="84" t="s">
        <v>334</v>
      </c>
      <c r="E60" s="85">
        <v>81.273778724699397</v>
      </c>
      <c r="F60" s="91">
        <v>81.174859229949803</v>
      </c>
      <c r="G60" s="86">
        <v>7.7248516207578701</v>
      </c>
      <c r="H60" s="86">
        <v>7.7218079439963496</v>
      </c>
      <c r="I60" s="86">
        <v>18.28</v>
      </c>
      <c r="J60" s="86">
        <v>7.63</v>
      </c>
      <c r="K60" s="87">
        <v>0</v>
      </c>
      <c r="L60" s="85">
        <v>7.2833372274599996E-8</v>
      </c>
      <c r="M60" s="86">
        <v>0</v>
      </c>
      <c r="N60" s="86">
        <v>79.935743216493606</v>
      </c>
      <c r="O60" s="86">
        <v>32.621461920046698</v>
      </c>
      <c r="P60" s="86">
        <v>0.41499999999999998</v>
      </c>
      <c r="Q60" s="88">
        <v>1.8769</v>
      </c>
      <c r="R60" s="85">
        <v>0</v>
      </c>
      <c r="S60" s="86">
        <v>0</v>
      </c>
      <c r="T60" s="86">
        <v>5.08</v>
      </c>
      <c r="U60" s="88">
        <v>1.04550296758484</v>
      </c>
      <c r="V60" s="89">
        <v>4.34</v>
      </c>
      <c r="W60" s="85">
        <v>77.938008682785494</v>
      </c>
      <c r="X60" s="88">
        <v>78.033333333300007</v>
      </c>
      <c r="Y60" s="85">
        <v>20.760000000000005</v>
      </c>
      <c r="Z60" s="88"/>
      <c r="AA60" s="85">
        <v>0.06</v>
      </c>
      <c r="AB60" s="91">
        <v>0.11</v>
      </c>
      <c r="AC60" s="86">
        <v>0</v>
      </c>
      <c r="AD60" s="86">
        <v>0</v>
      </c>
      <c r="AE60" s="86">
        <v>0</v>
      </c>
      <c r="AF60" s="88">
        <v>0.14460011975000001</v>
      </c>
      <c r="AG60" s="85">
        <v>0</v>
      </c>
      <c r="AH60" s="86">
        <v>3.5563999999999998E-2</v>
      </c>
      <c r="AI60" s="88">
        <v>0</v>
      </c>
      <c r="AJ60" s="149">
        <v>1.23</v>
      </c>
      <c r="AK60" s="150">
        <v>1</v>
      </c>
    </row>
    <row r="61" spans="1:37" x14ac:dyDescent="0.2">
      <c r="A61" s="148" t="s">
        <v>449</v>
      </c>
      <c r="B61" s="66" t="s">
        <v>450</v>
      </c>
      <c r="C61" s="67">
        <v>67</v>
      </c>
      <c r="D61" s="84" t="s">
        <v>334</v>
      </c>
      <c r="E61" s="85">
        <v>85.926127315803797</v>
      </c>
      <c r="F61" s="91">
        <v>85.886511049831</v>
      </c>
      <c r="G61" s="86">
        <v>6.9219714918242898</v>
      </c>
      <c r="H61" s="86">
        <v>6.9196411232376596</v>
      </c>
      <c r="I61" s="86">
        <v>34</v>
      </c>
      <c r="J61" s="86">
        <v>6.85</v>
      </c>
      <c r="K61" s="87">
        <v>0</v>
      </c>
      <c r="L61" s="85">
        <v>0.12999999525399999</v>
      </c>
      <c r="M61" s="86"/>
      <c r="N61" s="86">
        <v>84.8192284072977</v>
      </c>
      <c r="O61" s="86">
        <v>38.937601010570098</v>
      </c>
      <c r="P61" s="86">
        <v>0.311</v>
      </c>
      <c r="Q61" s="88">
        <v>1.9247000000000001</v>
      </c>
      <c r="R61" s="85">
        <v>2.84333238555587E-2</v>
      </c>
      <c r="S61" s="86">
        <v>0</v>
      </c>
      <c r="T61" s="86">
        <v>5.31</v>
      </c>
      <c r="U61" s="88">
        <v>0.48782382413485098</v>
      </c>
      <c r="V61" s="89">
        <v>4.49</v>
      </c>
      <c r="W61" s="85">
        <v>79.483270040195805</v>
      </c>
      <c r="X61" s="88">
        <v>81.099999999999994</v>
      </c>
      <c r="Y61" s="85">
        <v>30.819999999999993</v>
      </c>
      <c r="Z61" s="88"/>
      <c r="AA61" s="85">
        <v>0</v>
      </c>
      <c r="AB61" s="91">
        <v>0</v>
      </c>
      <c r="AC61" s="86">
        <v>0</v>
      </c>
      <c r="AD61" s="86">
        <v>0</v>
      </c>
      <c r="AE61" s="86">
        <v>0</v>
      </c>
      <c r="AF61" s="88">
        <v>9.2149998192999991</v>
      </c>
      <c r="AG61" s="85">
        <v>0</v>
      </c>
      <c r="AH61" s="86">
        <v>6.3118999999999995E-2</v>
      </c>
      <c r="AI61" s="88">
        <v>2.3194573676800001E-12</v>
      </c>
      <c r="AJ61" s="149">
        <v>1.1200000000000001</v>
      </c>
      <c r="AK61" s="150">
        <v>0</v>
      </c>
    </row>
    <row r="62" spans="1:37" x14ac:dyDescent="0.2">
      <c r="A62" s="148" t="s">
        <v>451</v>
      </c>
      <c r="B62" s="66" t="s">
        <v>452</v>
      </c>
      <c r="C62" s="67">
        <v>67</v>
      </c>
      <c r="D62" s="84" t="s">
        <v>334</v>
      </c>
      <c r="E62" s="85">
        <v>80.687873623846997</v>
      </c>
      <c r="F62" s="91">
        <v>80.426844112634896</v>
      </c>
      <c r="G62" s="86">
        <v>14.777245800535599</v>
      </c>
      <c r="H62" s="86">
        <v>14.7447861721983</v>
      </c>
      <c r="I62" s="86">
        <v>23.36</v>
      </c>
      <c r="J62" s="86">
        <v>8.1999999999999993</v>
      </c>
      <c r="K62" s="87">
        <v>0</v>
      </c>
      <c r="L62" s="85">
        <v>0.149999987798</v>
      </c>
      <c r="M62" s="86"/>
      <c r="N62" s="86">
        <v>79.385294157452407</v>
      </c>
      <c r="O62" s="86">
        <v>37.761880429228398</v>
      </c>
      <c r="P62" s="86">
        <v>0.61699999999999999</v>
      </c>
      <c r="Q62" s="88">
        <v>3.246</v>
      </c>
      <c r="R62" s="85">
        <v>1.7041581458759399E-2</v>
      </c>
      <c r="S62" s="86">
        <v>0</v>
      </c>
      <c r="T62" s="86">
        <v>4.79</v>
      </c>
      <c r="U62" s="88">
        <v>0.36111336525196802</v>
      </c>
      <c r="V62" s="89">
        <v>4.4800000000000004</v>
      </c>
      <c r="W62" s="85">
        <v>77.604125389213607</v>
      </c>
      <c r="X62" s="88">
        <v>75.900000000000006</v>
      </c>
      <c r="Y62" s="85">
        <v>100</v>
      </c>
      <c r="Z62" s="88"/>
      <c r="AA62" s="85">
        <v>0.28000000000000003</v>
      </c>
      <c r="AB62" s="91">
        <v>0.52</v>
      </c>
      <c r="AC62" s="86">
        <v>7.0000000000000007E-2</v>
      </c>
      <c r="AD62" s="86">
        <v>0.09</v>
      </c>
      <c r="AE62" s="86">
        <v>0</v>
      </c>
      <c r="AF62" s="88">
        <v>3.7511095305599999E-7</v>
      </c>
      <c r="AG62" s="85">
        <v>1.6539226438999999E-10</v>
      </c>
      <c r="AH62" s="86">
        <v>4.1627999999999998E-2</v>
      </c>
      <c r="AI62" s="88">
        <v>1.88000003635</v>
      </c>
      <c r="AJ62" s="149">
        <v>1.19</v>
      </c>
      <c r="AK62" s="150">
        <v>0</v>
      </c>
    </row>
    <row r="63" spans="1:37" x14ac:dyDescent="0.2">
      <c r="A63" s="148" t="s">
        <v>453</v>
      </c>
      <c r="B63" s="66" t="s">
        <v>454</v>
      </c>
      <c r="C63" s="67">
        <v>67</v>
      </c>
      <c r="D63" s="84" t="s">
        <v>334</v>
      </c>
      <c r="E63" s="85">
        <v>84.781509482238704</v>
      </c>
      <c r="F63" s="91">
        <v>84.7400837044393</v>
      </c>
      <c r="G63" s="86">
        <v>9.0667625145447097</v>
      </c>
      <c r="H63" s="86">
        <v>9.0649349067006195</v>
      </c>
      <c r="I63" s="86">
        <v>14.5</v>
      </c>
      <c r="J63" s="86">
        <v>4.03</v>
      </c>
      <c r="K63" s="87">
        <v>0</v>
      </c>
      <c r="L63" s="85">
        <v>4.0000004685100003E-2</v>
      </c>
      <c r="M63" s="86">
        <v>5.69344380566612E-3</v>
      </c>
      <c r="N63" s="86">
        <v>82.709813465086796</v>
      </c>
      <c r="O63" s="86">
        <v>38.763077831100098</v>
      </c>
      <c r="P63" s="86">
        <v>0.23699999999999999</v>
      </c>
      <c r="Q63" s="88">
        <v>1.5432999999999999</v>
      </c>
      <c r="R63" s="85">
        <v>1.4062719729995799E-2</v>
      </c>
      <c r="S63" s="86">
        <v>0</v>
      </c>
      <c r="T63" s="86">
        <v>4.26</v>
      </c>
      <c r="U63" s="88">
        <v>0.77977934681295702</v>
      </c>
      <c r="V63" s="89">
        <v>4.63</v>
      </c>
      <c r="W63" s="85">
        <v>81.888388595790502</v>
      </c>
      <c r="X63" s="88">
        <v>85.5</v>
      </c>
      <c r="Y63" s="85">
        <v>-12.099999999999994</v>
      </c>
      <c r="Z63" s="88"/>
      <c r="AA63" s="85">
        <v>0</v>
      </c>
      <c r="AB63" s="91">
        <v>0.02</v>
      </c>
      <c r="AC63" s="86">
        <v>0</v>
      </c>
      <c r="AD63" s="86">
        <v>0</v>
      </c>
      <c r="AE63" s="86">
        <v>0</v>
      </c>
      <c r="AF63" s="88">
        <v>3.5198999095199999</v>
      </c>
      <c r="AG63" s="85">
        <v>0</v>
      </c>
      <c r="AH63" s="86">
        <v>4.6360999999999999E-2</v>
      </c>
      <c r="AI63" s="88">
        <v>0.94000018760699999</v>
      </c>
      <c r="AJ63" s="149">
        <v>1.1599999999999999</v>
      </c>
      <c r="AK63" s="150">
        <v>0</v>
      </c>
    </row>
    <row r="64" spans="1:37" x14ac:dyDescent="0.2">
      <c r="A64" s="148" t="s">
        <v>455</v>
      </c>
      <c r="B64" s="66" t="s">
        <v>456</v>
      </c>
      <c r="C64" s="67">
        <v>67</v>
      </c>
      <c r="D64" s="84" t="s">
        <v>334</v>
      </c>
      <c r="E64" s="85">
        <v>89.250120708652602</v>
      </c>
      <c r="F64" s="91">
        <v>89.1535537865376</v>
      </c>
      <c r="G64" s="86">
        <v>17.851262179193501</v>
      </c>
      <c r="H64" s="86">
        <v>17.8302155423223</v>
      </c>
      <c r="I64" s="86">
        <v>9.1199999999999992</v>
      </c>
      <c r="J64" s="86">
        <v>6.19</v>
      </c>
      <c r="K64" s="87">
        <v>0</v>
      </c>
      <c r="L64" s="85">
        <v>1.9626985550899999E-7</v>
      </c>
      <c r="M64" s="86">
        <v>0</v>
      </c>
      <c r="N64" s="86">
        <v>87.804847513646195</v>
      </c>
      <c r="O64" s="86">
        <v>16.5550791556728</v>
      </c>
      <c r="P64" s="86">
        <v>0.49099999999999999</v>
      </c>
      <c r="Q64" s="88">
        <v>2.6135999999999999</v>
      </c>
      <c r="R64" s="85">
        <v>0</v>
      </c>
      <c r="S64" s="86">
        <v>0</v>
      </c>
      <c r="T64" s="86">
        <v>3.5</v>
      </c>
      <c r="U64" s="88">
        <v>0.35160263949587101</v>
      </c>
      <c r="V64" s="89">
        <v>4.75</v>
      </c>
      <c r="W64" s="85">
        <v>75.183164293003401</v>
      </c>
      <c r="X64" s="88">
        <v>86.566666666700002</v>
      </c>
      <c r="Y64" s="85">
        <v>-100</v>
      </c>
      <c r="Z64" s="88"/>
      <c r="AA64" s="85">
        <v>0.78</v>
      </c>
      <c r="AB64" s="91">
        <v>0.86</v>
      </c>
      <c r="AC64" s="86">
        <v>0.13</v>
      </c>
      <c r="AD64" s="86">
        <v>0.14000000000000001</v>
      </c>
      <c r="AE64" s="86">
        <v>0</v>
      </c>
      <c r="AF64" s="88">
        <v>1.3125975027000001E-6</v>
      </c>
      <c r="AG64" s="85">
        <v>0</v>
      </c>
      <c r="AH64" s="86">
        <v>3.4393E-2</v>
      </c>
      <c r="AI64" s="88">
        <v>0.93999991779400005</v>
      </c>
      <c r="AJ64" s="149">
        <v>1.1599999999999999</v>
      </c>
      <c r="AK64" s="150">
        <v>0</v>
      </c>
    </row>
    <row r="65" spans="1:37" x14ac:dyDescent="0.2">
      <c r="A65" s="148" t="s">
        <v>457</v>
      </c>
      <c r="B65" s="66" t="s">
        <v>458</v>
      </c>
      <c r="C65" s="67">
        <v>67</v>
      </c>
      <c r="D65" s="84" t="s">
        <v>334</v>
      </c>
      <c r="E65" s="85">
        <v>86.289531489784295</v>
      </c>
      <c r="F65" s="91">
        <v>86.206481509343106</v>
      </c>
      <c r="G65" s="86">
        <v>15.807781422080501</v>
      </c>
      <c r="H65" s="86">
        <v>15.7999578731983</v>
      </c>
      <c r="I65" s="86">
        <v>5.41</v>
      </c>
      <c r="J65" s="86">
        <v>4.3499999999999996</v>
      </c>
      <c r="K65" s="87">
        <v>0</v>
      </c>
      <c r="L65" s="85">
        <v>0.54000002587499996</v>
      </c>
      <c r="M65" s="86">
        <v>0</v>
      </c>
      <c r="N65" s="86">
        <v>85.158814777334001</v>
      </c>
      <c r="O65" s="86">
        <v>34.233452974570199</v>
      </c>
      <c r="P65" s="86">
        <v>0.189</v>
      </c>
      <c r="Q65" s="88">
        <v>2.0194000000000001</v>
      </c>
      <c r="R65" s="85">
        <v>0</v>
      </c>
      <c r="S65" s="86">
        <v>0.2</v>
      </c>
      <c r="T65" s="86">
        <v>3.66</v>
      </c>
      <c r="U65" s="88">
        <v>2.82851382661812E-2</v>
      </c>
      <c r="V65" s="89">
        <v>4.66</v>
      </c>
      <c r="W65" s="85">
        <v>78.235742321113605</v>
      </c>
      <c r="X65" s="88">
        <v>84.866666666699999</v>
      </c>
      <c r="Y65" s="85">
        <v>100</v>
      </c>
      <c r="Z65" s="88">
        <v>100</v>
      </c>
      <c r="AA65" s="85">
        <v>0.05</v>
      </c>
      <c r="AB65" s="91">
        <v>0.09</v>
      </c>
      <c r="AC65" s="86">
        <v>0.01</v>
      </c>
      <c r="AD65" s="86">
        <v>0.01</v>
      </c>
      <c r="AE65" s="86">
        <v>0</v>
      </c>
      <c r="AF65" s="88">
        <v>17.717199022300001</v>
      </c>
      <c r="AG65" s="85">
        <v>0</v>
      </c>
      <c r="AH65" s="86">
        <v>5.2750999999999999E-2</v>
      </c>
      <c r="AI65" s="88">
        <v>9.1510902155800008E-9</v>
      </c>
      <c r="AJ65" s="149">
        <v>1.17</v>
      </c>
      <c r="AK65" s="150">
        <v>0</v>
      </c>
    </row>
    <row r="66" spans="1:37" x14ac:dyDescent="0.2">
      <c r="A66" s="148" t="s">
        <v>459</v>
      </c>
      <c r="B66" s="66" t="s">
        <v>460</v>
      </c>
      <c r="C66" s="67">
        <v>67</v>
      </c>
      <c r="D66" s="84" t="s">
        <v>334</v>
      </c>
      <c r="E66" s="85">
        <v>84.811907983761799</v>
      </c>
      <c r="F66" s="91">
        <v>84.796571944068603</v>
      </c>
      <c r="G66" s="86">
        <v>17.3125845737483</v>
      </c>
      <c r="H66" s="86">
        <v>17.309878213802399</v>
      </c>
      <c r="I66" s="86">
        <v>26.26</v>
      </c>
      <c r="J66" s="86">
        <v>9.67</v>
      </c>
      <c r="K66" s="87">
        <v>0</v>
      </c>
      <c r="L66" s="85">
        <v>1.1999999954</v>
      </c>
      <c r="M66" s="86">
        <v>0</v>
      </c>
      <c r="N66" s="86">
        <v>83.441147772035706</v>
      </c>
      <c r="O66" s="86">
        <v>19.4872647193252</v>
      </c>
      <c r="P66" s="86">
        <v>0.221</v>
      </c>
      <c r="Q66" s="88">
        <v>4.9215999999999998</v>
      </c>
      <c r="R66" s="85">
        <v>0</v>
      </c>
      <c r="S66" s="86">
        <v>0.2</v>
      </c>
      <c r="T66" s="86">
        <v>4.47</v>
      </c>
      <c r="U66" s="88">
        <v>0.18403247631934999</v>
      </c>
      <c r="V66" s="89">
        <v>4.6100000000000003</v>
      </c>
      <c r="W66" s="85">
        <v>77.383467500208397</v>
      </c>
      <c r="X66" s="88">
        <v>78.233333333299996</v>
      </c>
      <c r="Y66" s="85">
        <v>100</v>
      </c>
      <c r="Z66" s="88"/>
      <c r="AA66" s="85">
        <v>0.05</v>
      </c>
      <c r="AB66" s="91">
        <v>0.06</v>
      </c>
      <c r="AC66" s="86">
        <v>0.03</v>
      </c>
      <c r="AD66" s="86">
        <v>0.03</v>
      </c>
      <c r="AE66" s="86">
        <v>0</v>
      </c>
      <c r="AF66" s="88">
        <v>7.7564997375500004</v>
      </c>
      <c r="AG66" s="85">
        <v>0</v>
      </c>
      <c r="AH66" s="86">
        <v>7.4968999999999994E-2</v>
      </c>
      <c r="AI66" s="88">
        <v>5.0083092944899996E-9</v>
      </c>
      <c r="AJ66" s="149">
        <v>1.4</v>
      </c>
      <c r="AK66" s="150">
        <v>0</v>
      </c>
    </row>
    <row r="67" spans="1:37" x14ac:dyDescent="0.2">
      <c r="A67" s="148" t="s">
        <v>461</v>
      </c>
      <c r="B67" s="66" t="s">
        <v>462</v>
      </c>
      <c r="C67" s="67">
        <v>67</v>
      </c>
      <c r="D67" s="84" t="s">
        <v>334</v>
      </c>
      <c r="E67" s="85">
        <v>67.679978423780099</v>
      </c>
      <c r="F67" s="91">
        <v>67.647228804253601</v>
      </c>
      <c r="G67" s="86">
        <v>18.454410603170899</v>
      </c>
      <c r="H67" s="86">
        <v>18.454410603170899</v>
      </c>
      <c r="I67" s="86">
        <v>40.4</v>
      </c>
      <c r="J67" s="86">
        <v>21.86</v>
      </c>
      <c r="K67" s="87">
        <v>0</v>
      </c>
      <c r="L67" s="85">
        <v>1.7599999212799999</v>
      </c>
      <c r="M67" s="86">
        <v>0</v>
      </c>
      <c r="N67" s="86">
        <v>67.4539620132404</v>
      </c>
      <c r="O67" s="86">
        <v>14.372492483864701</v>
      </c>
      <c r="P67" s="86">
        <v>0.51800000000000002</v>
      </c>
      <c r="Q67" s="88">
        <v>2.8148</v>
      </c>
      <c r="R67" s="85">
        <v>0</v>
      </c>
      <c r="S67" s="86">
        <v>0.9</v>
      </c>
      <c r="T67" s="86">
        <v>3.52</v>
      </c>
      <c r="U67" s="88">
        <v>0.13774104683195601</v>
      </c>
      <c r="V67" s="89">
        <v>4.32</v>
      </c>
      <c r="W67" s="85">
        <v>70.012352474736005</v>
      </c>
      <c r="X67" s="88">
        <v>72.8</v>
      </c>
      <c r="Y67" s="85">
        <v>83.699999999999989</v>
      </c>
      <c r="Z67" s="88"/>
      <c r="AA67" s="85">
        <v>0.18</v>
      </c>
      <c r="AB67" s="91">
        <v>0.21</v>
      </c>
      <c r="AC67" s="86">
        <v>0.03</v>
      </c>
      <c r="AD67" s="86">
        <v>0.03</v>
      </c>
      <c r="AE67" s="86">
        <v>0</v>
      </c>
      <c r="AF67" s="88">
        <v>8.3107995915499995</v>
      </c>
      <c r="AG67" s="85">
        <v>0</v>
      </c>
      <c r="AH67" s="86">
        <v>0.15382100000000001</v>
      </c>
      <c r="AI67" s="88">
        <v>9.8114989902000002E-2</v>
      </c>
      <c r="AJ67" s="149">
        <v>1.74</v>
      </c>
      <c r="AK67" s="150">
        <v>0</v>
      </c>
    </row>
    <row r="68" spans="1:37" x14ac:dyDescent="0.2">
      <c r="A68" s="148" t="s">
        <v>463</v>
      </c>
      <c r="B68" s="66" t="s">
        <v>464</v>
      </c>
      <c r="C68" s="67">
        <v>67</v>
      </c>
      <c r="D68" s="84" t="s">
        <v>334</v>
      </c>
      <c r="E68" s="85">
        <v>77.007052012441093</v>
      </c>
      <c r="F68" s="91">
        <v>77.002432790318096</v>
      </c>
      <c r="G68" s="86">
        <v>17.257413851507401</v>
      </c>
      <c r="H68" s="86">
        <v>17.257413851507401</v>
      </c>
      <c r="I68" s="86">
        <v>16.53</v>
      </c>
      <c r="J68" s="86">
        <v>26.23</v>
      </c>
      <c r="K68" s="87">
        <v>0</v>
      </c>
      <c r="L68" s="85">
        <v>1.0300000871399999</v>
      </c>
      <c r="M68" s="86">
        <v>0</v>
      </c>
      <c r="N68" s="86">
        <v>76.6582032474453</v>
      </c>
      <c r="O68" s="86">
        <v>16.920844805698</v>
      </c>
      <c r="P68" s="86">
        <v>0.43099999999999999</v>
      </c>
      <c r="Q68" s="88">
        <v>1.7279</v>
      </c>
      <c r="R68" s="85">
        <v>0</v>
      </c>
      <c r="S68" s="86">
        <v>0.6</v>
      </c>
      <c r="T68" s="86">
        <v>3.12</v>
      </c>
      <c r="U68" s="88">
        <v>6.7748591137252498E-2</v>
      </c>
      <c r="V68" s="89">
        <v>4.49</v>
      </c>
      <c r="W68" s="85">
        <v>72.843007783464898</v>
      </c>
      <c r="X68" s="88"/>
      <c r="Y68" s="85">
        <v>100</v>
      </c>
      <c r="Z68" s="88"/>
      <c r="AA68" s="85">
        <v>0</v>
      </c>
      <c r="AB68" s="91">
        <v>0</v>
      </c>
      <c r="AC68" s="86">
        <v>0</v>
      </c>
      <c r="AD68" s="86">
        <v>0</v>
      </c>
      <c r="AE68" s="86">
        <v>0</v>
      </c>
      <c r="AF68" s="88">
        <v>0.897100878514</v>
      </c>
      <c r="AG68" s="85">
        <v>0</v>
      </c>
      <c r="AH68" s="86">
        <v>0.118384</v>
      </c>
      <c r="AI68" s="88">
        <v>0.117737999541</v>
      </c>
      <c r="AJ68" s="149">
        <v>1.95</v>
      </c>
      <c r="AK68" s="150">
        <v>0</v>
      </c>
    </row>
    <row r="69" spans="1:37" x14ac:dyDescent="0.2">
      <c r="A69" s="148" t="s">
        <v>465</v>
      </c>
      <c r="B69" s="66" t="s">
        <v>466</v>
      </c>
      <c r="C69" s="67">
        <v>67</v>
      </c>
      <c r="D69" s="84" t="s">
        <v>334</v>
      </c>
      <c r="E69" s="85">
        <v>71.088166491893205</v>
      </c>
      <c r="F69" s="91">
        <v>71.088166491893205</v>
      </c>
      <c r="G69" s="86">
        <v>19.861256755666702</v>
      </c>
      <c r="H69" s="86">
        <v>19.861256755666702</v>
      </c>
      <c r="I69" s="86">
        <v>17.600000000000001</v>
      </c>
      <c r="J69" s="86">
        <v>14.48</v>
      </c>
      <c r="K69" s="87">
        <v>0</v>
      </c>
      <c r="L69" s="85">
        <v>0.98000000288800004</v>
      </c>
      <c r="M69" s="86">
        <v>0</v>
      </c>
      <c r="N69" s="86">
        <v>72.202438942453099</v>
      </c>
      <c r="O69" s="86">
        <v>14.646113222359</v>
      </c>
      <c r="P69" s="86">
        <v>0.183</v>
      </c>
      <c r="Q69" s="88">
        <v>1.7029000000000001</v>
      </c>
      <c r="R69" s="85">
        <v>0</v>
      </c>
      <c r="S69" s="86">
        <v>0.7</v>
      </c>
      <c r="T69" s="86">
        <v>2.39</v>
      </c>
      <c r="U69" s="88">
        <v>0.31459224005807901</v>
      </c>
      <c r="V69" s="89">
        <v>4.49</v>
      </c>
      <c r="W69" s="85">
        <v>71.687586899276397</v>
      </c>
      <c r="X69" s="88">
        <v>82.8</v>
      </c>
      <c r="Y69" s="85">
        <v>100</v>
      </c>
      <c r="Z69" s="88"/>
      <c r="AA69" s="85">
        <v>0.08</v>
      </c>
      <c r="AB69" s="91">
        <v>0.08</v>
      </c>
      <c r="AC69" s="86">
        <v>0</v>
      </c>
      <c r="AD69" s="86">
        <v>0</v>
      </c>
      <c r="AE69" s="86">
        <v>0</v>
      </c>
      <c r="AF69" s="88">
        <v>6.8974871995100005E-7</v>
      </c>
      <c r="AG69" s="85">
        <v>0</v>
      </c>
      <c r="AH69" s="86">
        <v>6.4264000000000002E-2</v>
      </c>
      <c r="AI69" s="88">
        <v>4.8612363050100002E-9</v>
      </c>
      <c r="AJ69" s="149">
        <v>1.98</v>
      </c>
      <c r="AK69" s="150">
        <v>0</v>
      </c>
    </row>
    <row r="70" spans="1:37" x14ac:dyDescent="0.2">
      <c r="A70" s="148" t="s">
        <v>467</v>
      </c>
      <c r="B70" s="66" t="s">
        <v>468</v>
      </c>
      <c r="C70" s="67">
        <v>67</v>
      </c>
      <c r="D70" s="84" t="s">
        <v>334</v>
      </c>
      <c r="E70" s="85">
        <v>82.649098143868102</v>
      </c>
      <c r="F70" s="91">
        <v>82.645524077295093</v>
      </c>
      <c r="G70" s="86">
        <v>22.785865758059501</v>
      </c>
      <c r="H70" s="86">
        <v>22.784674402535199</v>
      </c>
      <c r="I70" s="86">
        <v>8.92</v>
      </c>
      <c r="J70" s="86">
        <v>15.28</v>
      </c>
      <c r="K70" s="87">
        <v>0</v>
      </c>
      <c r="L70" s="85">
        <v>0.27999999575399998</v>
      </c>
      <c r="M70" s="86">
        <v>0</v>
      </c>
      <c r="N70" s="86">
        <v>81.585359969117903</v>
      </c>
      <c r="O70" s="86">
        <v>19.723508314313701</v>
      </c>
      <c r="P70" s="86">
        <v>0.25700000000000001</v>
      </c>
      <c r="Q70" s="88">
        <v>3.6402999999999999</v>
      </c>
      <c r="R70" s="85">
        <v>0</v>
      </c>
      <c r="S70" s="86">
        <v>0.3</v>
      </c>
      <c r="T70" s="86">
        <v>3.07</v>
      </c>
      <c r="U70" s="88">
        <v>6.9098620410302805E-2</v>
      </c>
      <c r="V70" s="89">
        <v>4.6399999999999997</v>
      </c>
      <c r="W70" s="85">
        <v>75.404790816282897</v>
      </c>
      <c r="X70" s="88">
        <v>81.5</v>
      </c>
      <c r="Y70" s="85">
        <v>55.52000000000001</v>
      </c>
      <c r="Z70" s="88"/>
      <c r="AA70" s="85">
        <v>0.15</v>
      </c>
      <c r="AB70" s="91">
        <v>0.15</v>
      </c>
      <c r="AC70" s="86">
        <v>0.02</v>
      </c>
      <c r="AD70" s="86">
        <v>0.02</v>
      </c>
      <c r="AE70" s="86">
        <v>0</v>
      </c>
      <c r="AF70" s="88">
        <v>0</v>
      </c>
      <c r="AG70" s="85">
        <v>0</v>
      </c>
      <c r="AH70" s="86">
        <v>8.8128999999999999E-2</v>
      </c>
      <c r="AI70" s="88">
        <v>0</v>
      </c>
      <c r="AJ70" s="149">
        <v>1.8</v>
      </c>
      <c r="AK70" s="150">
        <v>0</v>
      </c>
    </row>
    <row r="71" spans="1:37" x14ac:dyDescent="0.2">
      <c r="A71" s="148" t="s">
        <v>469</v>
      </c>
      <c r="B71" s="66" t="s">
        <v>470</v>
      </c>
      <c r="C71" s="67">
        <v>67</v>
      </c>
      <c r="D71" s="84" t="s">
        <v>334</v>
      </c>
      <c r="E71" s="85">
        <v>93.592535907699499</v>
      </c>
      <c r="F71" s="91">
        <v>93.588121026606998</v>
      </c>
      <c r="G71" s="86">
        <v>12.4205321403344</v>
      </c>
      <c r="H71" s="86">
        <v>12.4205321403344</v>
      </c>
      <c r="I71" s="86">
        <v>11.72</v>
      </c>
      <c r="J71" s="86">
        <v>5.43</v>
      </c>
      <c r="K71" s="87">
        <v>0</v>
      </c>
      <c r="L71" s="85">
        <v>0.10000003117300001</v>
      </c>
      <c r="M71" s="86">
        <v>4.2006817198830702E-3</v>
      </c>
      <c r="N71" s="86">
        <v>92.945752423608496</v>
      </c>
      <c r="O71" s="86">
        <v>30.471320864747799</v>
      </c>
      <c r="P71" s="86">
        <v>0.13400000000000001</v>
      </c>
      <c r="Q71" s="88">
        <v>1.2263999999999999</v>
      </c>
      <c r="R71" s="85">
        <v>1.87125748502994E-2</v>
      </c>
      <c r="S71" s="86">
        <v>0</v>
      </c>
      <c r="T71" s="86">
        <v>3.31</v>
      </c>
      <c r="U71" s="88">
        <v>4.7092064987049702E-2</v>
      </c>
      <c r="V71" s="89">
        <v>4.54</v>
      </c>
      <c r="W71" s="85">
        <v>76.961629998554798</v>
      </c>
      <c r="X71" s="88">
        <v>70.966666666699993</v>
      </c>
      <c r="Y71" s="85">
        <v>100</v>
      </c>
      <c r="Z71" s="88">
        <v>100</v>
      </c>
      <c r="AA71" s="85">
        <v>7.0000000000000007E-2</v>
      </c>
      <c r="AB71" s="91">
        <v>7.0000000000000007E-2</v>
      </c>
      <c r="AC71" s="86">
        <v>0</v>
      </c>
      <c r="AD71" s="86">
        <v>0</v>
      </c>
      <c r="AE71" s="86">
        <v>0</v>
      </c>
      <c r="AF71" s="88">
        <v>1.03156495076E-7</v>
      </c>
      <c r="AG71" s="85">
        <v>0</v>
      </c>
      <c r="AH71" s="86">
        <v>5.0916999999999997E-2</v>
      </c>
      <c r="AI71" s="88">
        <v>0.940000003616</v>
      </c>
      <c r="AJ71" s="149">
        <v>1.1100000000000001</v>
      </c>
      <c r="AK71" s="150">
        <v>0</v>
      </c>
    </row>
    <row r="72" spans="1:37" x14ac:dyDescent="0.2">
      <c r="A72" s="148" t="s">
        <v>471</v>
      </c>
      <c r="B72" s="66" t="s">
        <v>472</v>
      </c>
      <c r="C72" s="67">
        <v>67</v>
      </c>
      <c r="D72" s="84" t="s">
        <v>334</v>
      </c>
      <c r="E72" s="85">
        <v>88.113422605432305</v>
      </c>
      <c r="F72" s="91">
        <v>88.079305879707505</v>
      </c>
      <c r="G72" s="86">
        <v>16.724174026316401</v>
      </c>
      <c r="H72" s="86">
        <v>16.717195605145399</v>
      </c>
      <c r="I72" s="86">
        <v>14.3</v>
      </c>
      <c r="J72" s="86">
        <v>10.76</v>
      </c>
      <c r="K72" s="87">
        <v>0</v>
      </c>
      <c r="L72" s="85">
        <v>0.30999999690300001</v>
      </c>
      <c r="M72" s="86">
        <v>1.70008741589584E-3</v>
      </c>
      <c r="N72" s="86">
        <v>87.878858874337197</v>
      </c>
      <c r="O72" s="86">
        <v>20.782763505494099</v>
      </c>
      <c r="P72" s="86">
        <v>0.32600000000000001</v>
      </c>
      <c r="Q72" s="88">
        <v>2.3778000000000001</v>
      </c>
      <c r="R72" s="85">
        <v>1.150880423524E-2</v>
      </c>
      <c r="S72" s="86">
        <v>0</v>
      </c>
      <c r="T72" s="86">
        <v>3.72</v>
      </c>
      <c r="U72" s="88">
        <v>0.15119912537121299</v>
      </c>
      <c r="V72" s="89">
        <v>4.57</v>
      </c>
      <c r="W72" s="85">
        <v>70.151963557379005</v>
      </c>
      <c r="X72" s="88">
        <v>80.166666666699996</v>
      </c>
      <c r="Y72" s="85">
        <v>73.02000000000001</v>
      </c>
      <c r="Z72" s="88"/>
      <c r="AA72" s="85">
        <v>0</v>
      </c>
      <c r="AB72" s="91">
        <v>0.02</v>
      </c>
      <c r="AC72" s="86">
        <v>0</v>
      </c>
      <c r="AD72" s="86">
        <v>0</v>
      </c>
      <c r="AE72" s="86">
        <v>0</v>
      </c>
      <c r="AF72" s="88">
        <v>0.40729999353200003</v>
      </c>
      <c r="AG72" s="85">
        <v>0</v>
      </c>
      <c r="AH72" s="86">
        <v>9.9387000000000003E-2</v>
      </c>
      <c r="AI72" s="88">
        <v>1.87999979952</v>
      </c>
      <c r="AJ72" s="149">
        <v>1.34</v>
      </c>
      <c r="AK72" s="150">
        <v>0</v>
      </c>
    </row>
    <row r="73" spans="1:37" x14ac:dyDescent="0.2">
      <c r="A73" s="148" t="s">
        <v>473</v>
      </c>
      <c r="B73" s="66" t="s">
        <v>474</v>
      </c>
      <c r="C73" s="67">
        <v>67</v>
      </c>
      <c r="D73" s="84" t="s">
        <v>334</v>
      </c>
      <c r="E73" s="85">
        <v>89.367246950901702</v>
      </c>
      <c r="F73" s="91">
        <v>89.355664431240399</v>
      </c>
      <c r="G73" s="86">
        <v>21.161263421244701</v>
      </c>
      <c r="H73" s="86">
        <v>21.157788665346299</v>
      </c>
      <c r="I73" s="86">
        <v>7.67</v>
      </c>
      <c r="J73" s="86">
        <v>4.82</v>
      </c>
      <c r="K73" s="87">
        <v>0</v>
      </c>
      <c r="L73" s="85">
        <v>0.490000008175</v>
      </c>
      <c r="M73" s="86">
        <v>0</v>
      </c>
      <c r="N73" s="86">
        <v>88.384592067526299</v>
      </c>
      <c r="O73" s="86">
        <v>22.761188766802501</v>
      </c>
      <c r="P73" s="86">
        <v>0.156</v>
      </c>
      <c r="Q73" s="88">
        <v>1.6087</v>
      </c>
      <c r="R73" s="85">
        <v>0</v>
      </c>
      <c r="S73" s="86">
        <v>0.1</v>
      </c>
      <c r="T73" s="86">
        <v>1.67</v>
      </c>
      <c r="U73" s="88">
        <v>0.18532031458123399</v>
      </c>
      <c r="V73" s="89">
        <v>4.8</v>
      </c>
      <c r="W73" s="85">
        <v>70.613477771504805</v>
      </c>
      <c r="X73" s="88">
        <v>83.966666666699993</v>
      </c>
      <c r="Y73" s="85">
        <v>100</v>
      </c>
      <c r="Z73" s="88"/>
      <c r="AA73" s="85">
        <v>0</v>
      </c>
      <c r="AB73" s="91">
        <v>0</v>
      </c>
      <c r="AC73" s="86">
        <v>0</v>
      </c>
      <c r="AD73" s="86">
        <v>0</v>
      </c>
      <c r="AE73" s="86">
        <v>0</v>
      </c>
      <c r="AF73" s="88">
        <v>3.3326911004299998E-9</v>
      </c>
      <c r="AG73" s="85">
        <v>0</v>
      </c>
      <c r="AH73" s="86">
        <v>2.8864999999999998E-2</v>
      </c>
      <c r="AI73" s="88">
        <v>1.0659577986500001E-8</v>
      </c>
      <c r="AJ73" s="149">
        <v>1.76</v>
      </c>
      <c r="AK73" s="150">
        <v>0</v>
      </c>
    </row>
    <row r="74" spans="1:37" x14ac:dyDescent="0.2">
      <c r="A74" s="148" t="s">
        <v>475</v>
      </c>
      <c r="B74" s="66" t="s">
        <v>476</v>
      </c>
      <c r="C74" s="67">
        <v>67</v>
      </c>
      <c r="D74" s="84" t="s">
        <v>334</v>
      </c>
      <c r="E74" s="85">
        <v>89.846353527203803</v>
      </c>
      <c r="F74" s="91">
        <v>89.834075841021502</v>
      </c>
      <c r="G74" s="86">
        <v>18.7760900831375</v>
      </c>
      <c r="H74" s="86">
        <v>18.7760900831375</v>
      </c>
      <c r="I74" s="86">
        <v>9.68</v>
      </c>
      <c r="J74" s="86">
        <v>9.1300000000000008</v>
      </c>
      <c r="K74" s="87">
        <v>0</v>
      </c>
      <c r="L74" s="85">
        <v>0.70000005575000002</v>
      </c>
      <c r="M74" s="86">
        <v>0</v>
      </c>
      <c r="N74" s="86">
        <v>89.990658906373497</v>
      </c>
      <c r="O74" s="86">
        <v>24.6922620225609</v>
      </c>
      <c r="P74" s="86">
        <v>0.115</v>
      </c>
      <c r="Q74" s="88">
        <v>3.43</v>
      </c>
      <c r="R74" s="85">
        <v>0</v>
      </c>
      <c r="S74" s="86">
        <v>0.2</v>
      </c>
      <c r="T74" s="86">
        <v>3.93</v>
      </c>
      <c r="U74" s="88">
        <v>5.9634475742800001E-2</v>
      </c>
      <c r="V74" s="89">
        <v>4.75</v>
      </c>
      <c r="W74" s="85">
        <v>71.870532488910698</v>
      </c>
      <c r="X74" s="88">
        <v>76.866666666699999</v>
      </c>
      <c r="Y74" s="85">
        <v>100</v>
      </c>
      <c r="Z74" s="88">
        <v>100</v>
      </c>
      <c r="AA74" s="85">
        <v>0</v>
      </c>
      <c r="AB74" s="91">
        <v>0</v>
      </c>
      <c r="AC74" s="86">
        <v>0</v>
      </c>
      <c r="AD74" s="86">
        <v>0</v>
      </c>
      <c r="AE74" s="86">
        <v>0</v>
      </c>
      <c r="AF74" s="88">
        <v>4.0674947470199998E-8</v>
      </c>
      <c r="AG74" s="85">
        <v>0</v>
      </c>
      <c r="AH74" s="86">
        <v>3.5194999999999997E-2</v>
      </c>
      <c r="AI74" s="88">
        <v>5.2171471837800001E-9</v>
      </c>
      <c r="AJ74" s="149">
        <v>1.62</v>
      </c>
      <c r="AK74" s="150">
        <v>0</v>
      </c>
    </row>
    <row r="75" spans="1:37" x14ac:dyDescent="0.2">
      <c r="A75" s="148" t="s">
        <v>477</v>
      </c>
      <c r="B75" s="66" t="s">
        <v>478</v>
      </c>
      <c r="C75" s="67">
        <v>67</v>
      </c>
      <c r="D75" s="84" t="s">
        <v>334</v>
      </c>
      <c r="E75" s="85">
        <v>76.662594673833397</v>
      </c>
      <c r="F75" s="91">
        <v>76.654043488883502</v>
      </c>
      <c r="G75" s="86">
        <v>21.774370877107302</v>
      </c>
      <c r="H75" s="86">
        <v>21.774370877107302</v>
      </c>
      <c r="I75" s="86">
        <v>11.25</v>
      </c>
      <c r="J75" s="86">
        <v>22.69</v>
      </c>
      <c r="K75" s="87">
        <v>0</v>
      </c>
      <c r="L75" s="85">
        <v>1.8499997178400001</v>
      </c>
      <c r="M75" s="86">
        <v>4.86476884533012E-5</v>
      </c>
      <c r="N75" s="86">
        <v>75.593644762973796</v>
      </c>
      <c r="O75" s="86">
        <v>16.6643254839863</v>
      </c>
      <c r="P75" s="86">
        <v>0.38400000000000001</v>
      </c>
      <c r="Q75" s="88">
        <v>4.1127000000000002</v>
      </c>
      <c r="R75" s="85">
        <v>6.2220009955201603E-3</v>
      </c>
      <c r="S75" s="86">
        <v>0.5</v>
      </c>
      <c r="T75" s="86">
        <v>3.71</v>
      </c>
      <c r="U75" s="88">
        <v>0.12399218177375999</v>
      </c>
      <c r="V75" s="89">
        <v>4.57</v>
      </c>
      <c r="W75" s="85">
        <v>73.312930552149595</v>
      </c>
      <c r="X75" s="88">
        <v>76.733333333299996</v>
      </c>
      <c r="Y75" s="85">
        <v>100</v>
      </c>
      <c r="Z75" s="88"/>
      <c r="AA75" s="85">
        <v>0.02</v>
      </c>
      <c r="AB75" s="91">
        <v>0.03</v>
      </c>
      <c r="AC75" s="86">
        <v>0.01</v>
      </c>
      <c r="AD75" s="86">
        <v>0.01</v>
      </c>
      <c r="AE75" s="86">
        <v>0.01</v>
      </c>
      <c r="AF75" s="88">
        <v>1.4015925395600001E-3</v>
      </c>
      <c r="AG75" s="85">
        <v>1.11927559522E-10</v>
      </c>
      <c r="AH75" s="86">
        <v>0.25507600000000002</v>
      </c>
      <c r="AI75" s="88">
        <v>7.8492002709000003E-2</v>
      </c>
      <c r="AJ75" s="149">
        <v>1.99</v>
      </c>
      <c r="AK75" s="150">
        <v>0</v>
      </c>
    </row>
    <row r="76" spans="1:37" x14ac:dyDescent="0.2">
      <c r="A76" s="148" t="s">
        <v>479</v>
      </c>
      <c r="B76" s="66" t="s">
        <v>480</v>
      </c>
      <c r="C76" s="67">
        <v>67</v>
      </c>
      <c r="D76" s="84" t="s">
        <v>334</v>
      </c>
      <c r="E76" s="85">
        <v>89.067846115330099</v>
      </c>
      <c r="F76" s="91">
        <v>89.034465492781493</v>
      </c>
      <c r="G76" s="86">
        <v>20.540209741578298</v>
      </c>
      <c r="H76" s="86">
        <v>20.540209741578298</v>
      </c>
      <c r="I76" s="86">
        <v>10.78</v>
      </c>
      <c r="J76" s="86">
        <v>7.21</v>
      </c>
      <c r="K76" s="87">
        <v>0</v>
      </c>
      <c r="L76" s="85">
        <v>1.2899999063200001</v>
      </c>
      <c r="M76" s="86">
        <v>0</v>
      </c>
      <c r="N76" s="86">
        <v>88.0122428158476</v>
      </c>
      <c r="O76" s="86">
        <v>24.181854014750002</v>
      </c>
      <c r="P76" s="86">
        <v>0.16300000000000001</v>
      </c>
      <c r="Q76" s="88">
        <v>1.7515000000000001</v>
      </c>
      <c r="R76" s="85">
        <v>0</v>
      </c>
      <c r="S76" s="86">
        <v>0.2</v>
      </c>
      <c r="T76" s="86">
        <v>2.2000000000000002</v>
      </c>
      <c r="U76" s="88">
        <v>8.1597077341047999E-2</v>
      </c>
      <c r="V76" s="89">
        <v>4.7699999999999996</v>
      </c>
      <c r="W76" s="85">
        <v>75.991992656375203</v>
      </c>
      <c r="X76" s="88">
        <v>85.566666666700002</v>
      </c>
      <c r="Y76" s="85">
        <v>100</v>
      </c>
      <c r="Z76" s="88"/>
      <c r="AA76" s="85">
        <v>0</v>
      </c>
      <c r="AB76" s="91">
        <v>0.01</v>
      </c>
      <c r="AC76" s="86">
        <v>0</v>
      </c>
      <c r="AD76" s="86">
        <v>0</v>
      </c>
      <c r="AE76" s="86">
        <v>0</v>
      </c>
      <c r="AF76" s="88">
        <v>1.7234019950099999</v>
      </c>
      <c r="AG76" s="85">
        <v>1.2638766356999999E-10</v>
      </c>
      <c r="AH76" s="86">
        <v>5.3240999999999997E-2</v>
      </c>
      <c r="AI76" s="88">
        <v>9.8114996228099993E-2</v>
      </c>
      <c r="AJ76" s="149">
        <v>1.6</v>
      </c>
      <c r="AK76" s="150">
        <v>0</v>
      </c>
    </row>
    <row r="77" spans="1:37" x14ac:dyDescent="0.2">
      <c r="A77" s="148" t="s">
        <v>481</v>
      </c>
      <c r="B77" s="66" t="s">
        <v>482</v>
      </c>
      <c r="C77" s="67">
        <v>67</v>
      </c>
      <c r="D77" s="84" t="s">
        <v>334</v>
      </c>
      <c r="E77" s="85">
        <v>90.785129174543201</v>
      </c>
      <c r="F77" s="91">
        <v>90.7775677378702</v>
      </c>
      <c r="G77" s="86">
        <v>22.5028355387524</v>
      </c>
      <c r="H77" s="86">
        <v>22.5028355387524</v>
      </c>
      <c r="I77" s="86">
        <v>4.38</v>
      </c>
      <c r="J77" s="86">
        <v>8.92</v>
      </c>
      <c r="K77" s="87">
        <v>0</v>
      </c>
      <c r="L77" s="85">
        <v>0.38000006658300001</v>
      </c>
      <c r="M77" s="86">
        <v>0</v>
      </c>
      <c r="N77" s="86">
        <v>90.821684015790098</v>
      </c>
      <c r="O77" s="86">
        <v>25.915937159194701</v>
      </c>
      <c r="P77" s="86">
        <v>0.104</v>
      </c>
      <c r="Q77" s="88">
        <v>1.6802999999999999</v>
      </c>
      <c r="R77" s="85">
        <v>0</v>
      </c>
      <c r="S77" s="86">
        <v>0.1</v>
      </c>
      <c r="T77" s="86">
        <v>2.4300000000000002</v>
      </c>
      <c r="U77" s="88">
        <v>2.7725267800882199E-2</v>
      </c>
      <c r="V77" s="89">
        <v>4.82</v>
      </c>
      <c r="W77" s="85">
        <v>80.099363175579299</v>
      </c>
      <c r="X77" s="88">
        <v>82.2</v>
      </c>
      <c r="Y77" s="85">
        <v>100</v>
      </c>
      <c r="Z77" s="88"/>
      <c r="AA77" s="85">
        <v>0</v>
      </c>
      <c r="AB77" s="91">
        <v>0</v>
      </c>
      <c r="AC77" s="86">
        <v>0</v>
      </c>
      <c r="AD77" s="86">
        <v>0</v>
      </c>
      <c r="AE77" s="86">
        <v>0</v>
      </c>
      <c r="AF77" s="88">
        <v>0.69330548333300002</v>
      </c>
      <c r="AG77" s="85">
        <v>1.7887510900199999E-10</v>
      </c>
      <c r="AH77" s="86">
        <v>4.8948999999999999E-2</v>
      </c>
      <c r="AI77" s="88">
        <v>5.8869006798200001E-2</v>
      </c>
      <c r="AJ77" s="149">
        <v>1.63</v>
      </c>
      <c r="AK77" s="150">
        <v>0</v>
      </c>
    </row>
    <row r="78" spans="1:37" x14ac:dyDescent="0.2">
      <c r="A78" s="148" t="s">
        <v>483</v>
      </c>
      <c r="B78" s="66" t="s">
        <v>484</v>
      </c>
      <c r="C78" s="67">
        <v>67</v>
      </c>
      <c r="D78" s="84" t="s">
        <v>334</v>
      </c>
      <c r="E78" s="85">
        <v>90.660587424451293</v>
      </c>
      <c r="F78" s="91">
        <v>90.660587424451293</v>
      </c>
      <c r="G78" s="86">
        <v>22.0337185876365</v>
      </c>
      <c r="H78" s="86">
        <v>22.0337185876365</v>
      </c>
      <c r="I78" s="86">
        <v>15.65</v>
      </c>
      <c r="J78" s="86">
        <v>8.17</v>
      </c>
      <c r="K78" s="87">
        <v>0</v>
      </c>
      <c r="L78" s="85">
        <v>8.0000000162100002E-2</v>
      </c>
      <c r="M78" s="86">
        <v>6.4036927237329298E-4</v>
      </c>
      <c r="N78" s="86">
        <v>88.813306416220499</v>
      </c>
      <c r="O78" s="86">
        <v>21.055759607269799</v>
      </c>
      <c r="P78" s="86">
        <v>0.20300000000000001</v>
      </c>
      <c r="Q78" s="88">
        <v>2.1324000000000001</v>
      </c>
      <c r="R78" s="85">
        <v>1.1265067027148801E-2</v>
      </c>
      <c r="S78" s="86">
        <v>0.1</v>
      </c>
      <c r="T78" s="86">
        <v>3.48</v>
      </c>
      <c r="U78" s="88">
        <v>3.81719860036051E-2</v>
      </c>
      <c r="V78" s="89">
        <v>4.8499999999999996</v>
      </c>
      <c r="W78" s="85">
        <v>74.540329079518202</v>
      </c>
      <c r="X78" s="88">
        <v>86.466666666699993</v>
      </c>
      <c r="Y78" s="85">
        <v>100</v>
      </c>
      <c r="Z78" s="88"/>
      <c r="AA78" s="85">
        <v>0</v>
      </c>
      <c r="AB78" s="91">
        <v>0</v>
      </c>
      <c r="AC78" s="86">
        <v>0</v>
      </c>
      <c r="AD78" s="86">
        <v>0</v>
      </c>
      <c r="AE78" s="86">
        <v>0</v>
      </c>
      <c r="AF78" s="88">
        <v>9.1547002819600003</v>
      </c>
      <c r="AG78" s="85">
        <v>1.76330408983E-13</v>
      </c>
      <c r="AH78" s="86">
        <v>5.2346999999999998E-2</v>
      </c>
      <c r="AI78" s="88">
        <v>9.1408025936800007E-12</v>
      </c>
      <c r="AJ78" s="149">
        <v>1.49</v>
      </c>
      <c r="AK78" s="150">
        <v>0</v>
      </c>
    </row>
    <row r="79" spans="1:37" x14ac:dyDescent="0.2">
      <c r="A79" s="148" t="s">
        <v>485</v>
      </c>
      <c r="B79" s="66" t="s">
        <v>486</v>
      </c>
      <c r="C79" s="67">
        <v>67</v>
      </c>
      <c r="D79" s="84" t="s">
        <v>334</v>
      </c>
      <c r="E79" s="85">
        <v>86.858123154578294</v>
      </c>
      <c r="F79" s="91">
        <v>86.830080992362596</v>
      </c>
      <c r="G79" s="86">
        <v>19.868696699272601</v>
      </c>
      <c r="H79" s="86">
        <v>19.865397621364799</v>
      </c>
      <c r="I79" s="86">
        <v>7.38</v>
      </c>
      <c r="J79" s="86">
        <v>6.12</v>
      </c>
      <c r="K79" s="87">
        <v>0</v>
      </c>
      <c r="L79" s="85">
        <v>7.9999999393799995E-2</v>
      </c>
      <c r="M79" s="86">
        <v>0</v>
      </c>
      <c r="N79" s="86">
        <v>88.098446759619193</v>
      </c>
      <c r="O79" s="86">
        <v>17.1500991394289</v>
      </c>
      <c r="P79" s="86">
        <v>0.26</v>
      </c>
      <c r="Q79" s="88">
        <v>1.3380000000000001</v>
      </c>
      <c r="R79" s="85">
        <v>0</v>
      </c>
      <c r="S79" s="86">
        <v>0.1</v>
      </c>
      <c r="T79" s="86">
        <v>2.4</v>
      </c>
      <c r="U79" s="88">
        <v>5.7733863385183798E-2</v>
      </c>
      <c r="V79" s="89">
        <v>4.6399999999999997</v>
      </c>
      <c r="W79" s="85">
        <v>68.286181133184698</v>
      </c>
      <c r="X79" s="88">
        <v>81.233333333299996</v>
      </c>
      <c r="Y79" s="85">
        <v>26.72</v>
      </c>
      <c r="Z79" s="88"/>
      <c r="AA79" s="85">
        <v>0</v>
      </c>
      <c r="AB79" s="91">
        <v>0.02</v>
      </c>
      <c r="AC79" s="86">
        <v>0</v>
      </c>
      <c r="AD79" s="86">
        <v>0</v>
      </c>
      <c r="AE79" s="86">
        <v>0</v>
      </c>
      <c r="AF79" s="88">
        <v>0.10290035675500001</v>
      </c>
      <c r="AG79" s="85">
        <v>0</v>
      </c>
      <c r="AH79" s="86">
        <v>4.8411000000000003E-2</v>
      </c>
      <c r="AI79" s="88">
        <v>2.1748865944300001E-9</v>
      </c>
      <c r="AJ79" s="149">
        <v>1.35</v>
      </c>
      <c r="AK79" s="150">
        <v>0</v>
      </c>
    </row>
    <row r="80" spans="1:37" x14ac:dyDescent="0.2">
      <c r="A80" s="148" t="s">
        <v>487</v>
      </c>
      <c r="B80" s="66" t="s">
        <v>488</v>
      </c>
      <c r="C80" s="67">
        <v>67</v>
      </c>
      <c r="D80" s="84" t="s">
        <v>334</v>
      </c>
      <c r="E80" s="85">
        <v>87.354922490057604</v>
      </c>
      <c r="F80" s="91">
        <v>87.354922490057604</v>
      </c>
      <c r="G80" s="86">
        <v>18.7038389741092</v>
      </c>
      <c r="H80" s="86">
        <v>18.7038389741092</v>
      </c>
      <c r="I80" s="86">
        <v>14.48</v>
      </c>
      <c r="J80" s="86">
        <v>14.2</v>
      </c>
      <c r="K80" s="87">
        <v>0</v>
      </c>
      <c r="L80" s="85">
        <v>4.0000007055600001E-2</v>
      </c>
      <c r="M80" s="86">
        <v>2.0761157639386201E-5</v>
      </c>
      <c r="N80" s="86">
        <v>86.3165073135429</v>
      </c>
      <c r="O80" s="86">
        <v>14.5147731872101</v>
      </c>
      <c r="P80" s="86">
        <v>0.36399999999999999</v>
      </c>
      <c r="Q80" s="88">
        <v>1.7284999999999999</v>
      </c>
      <c r="R80" s="85">
        <v>3.03030303030303E-2</v>
      </c>
      <c r="S80" s="86">
        <v>0.1</v>
      </c>
      <c r="T80" s="86">
        <v>3.46</v>
      </c>
      <c r="U80" s="88">
        <v>9.3336579823066299E-2</v>
      </c>
      <c r="V80" s="89">
        <v>4.63</v>
      </c>
      <c r="W80" s="85">
        <v>69.092382829851999</v>
      </c>
      <c r="X80" s="88">
        <v>62.1</v>
      </c>
      <c r="Y80" s="85">
        <v>14.920000000000002</v>
      </c>
      <c r="Z80" s="88"/>
      <c r="AA80" s="85">
        <v>0</v>
      </c>
      <c r="AB80" s="91">
        <v>0</v>
      </c>
      <c r="AC80" s="86">
        <v>0</v>
      </c>
      <c r="AD80" s="86">
        <v>0</v>
      </c>
      <c r="AE80" s="86">
        <v>0</v>
      </c>
      <c r="AF80" s="88">
        <v>23.3472987257</v>
      </c>
      <c r="AG80" s="85">
        <v>0</v>
      </c>
      <c r="AH80" s="86">
        <v>7.3183999999999999E-2</v>
      </c>
      <c r="AI80" s="88">
        <v>8.6000990467499996E-2</v>
      </c>
      <c r="AJ80" s="149">
        <v>1.32</v>
      </c>
      <c r="AK80" s="150">
        <v>0</v>
      </c>
    </row>
    <row r="81" spans="1:37" x14ac:dyDescent="0.2">
      <c r="A81" s="148" t="s">
        <v>489</v>
      </c>
      <c r="B81" s="66" t="s">
        <v>490</v>
      </c>
      <c r="C81" s="67">
        <v>67</v>
      </c>
      <c r="D81" s="84" t="s">
        <v>334</v>
      </c>
      <c r="E81" s="85">
        <v>82.710230227585996</v>
      </c>
      <c r="F81" s="91">
        <v>82.710230227585996</v>
      </c>
      <c r="G81" s="86">
        <v>19.0984059897145</v>
      </c>
      <c r="H81" s="86">
        <v>19.0984059897145</v>
      </c>
      <c r="I81" s="86">
        <v>26.12</v>
      </c>
      <c r="J81" s="86">
        <v>19.21</v>
      </c>
      <c r="K81" s="87">
        <v>0</v>
      </c>
      <c r="L81" s="85">
        <v>0.82999990951500002</v>
      </c>
      <c r="M81" s="86">
        <v>4.0416310269655101E-3</v>
      </c>
      <c r="N81" s="86">
        <v>81.903983724924501</v>
      </c>
      <c r="O81" s="86">
        <v>21.404986801806398</v>
      </c>
      <c r="P81" s="86">
        <v>0.54300000000000004</v>
      </c>
      <c r="Q81" s="88">
        <v>2.6873999999999998</v>
      </c>
      <c r="R81" s="85">
        <v>2.0204061016264301E-2</v>
      </c>
      <c r="S81" s="86">
        <v>0.4</v>
      </c>
      <c r="T81" s="86">
        <v>3.48</v>
      </c>
      <c r="U81" s="88">
        <v>0.20306915082424601</v>
      </c>
      <c r="V81" s="89">
        <v>4.45</v>
      </c>
      <c r="W81" s="85">
        <v>59.3721436546993</v>
      </c>
      <c r="X81" s="88">
        <v>70.766666666700004</v>
      </c>
      <c r="Y81" s="85">
        <v>100</v>
      </c>
      <c r="Z81" s="88">
        <v>100</v>
      </c>
      <c r="AA81" s="85">
        <v>0</v>
      </c>
      <c r="AB81" s="91">
        <v>0</v>
      </c>
      <c r="AC81" s="86">
        <v>0</v>
      </c>
      <c r="AD81" s="86">
        <v>0</v>
      </c>
      <c r="AE81" s="86">
        <v>0.01</v>
      </c>
      <c r="AF81" s="88">
        <v>17.699897958899999</v>
      </c>
      <c r="AG81" s="85">
        <v>1.10599931466E-3</v>
      </c>
      <c r="AH81" s="86">
        <v>0.160547</v>
      </c>
      <c r="AI81" s="88">
        <v>5.7333969724100001E-2</v>
      </c>
      <c r="AJ81" s="149">
        <v>1.76</v>
      </c>
      <c r="AK81" s="150">
        <v>0</v>
      </c>
    </row>
    <row r="82" spans="1:37" x14ac:dyDescent="0.2">
      <c r="A82" s="148" t="s">
        <v>491</v>
      </c>
      <c r="B82" s="66" t="s">
        <v>492</v>
      </c>
      <c r="C82" s="67">
        <v>67</v>
      </c>
      <c r="D82" s="84" t="s">
        <v>334</v>
      </c>
      <c r="E82" s="85">
        <v>78.317412135821201</v>
      </c>
      <c r="F82" s="91">
        <v>78.317412135821201</v>
      </c>
      <c r="G82" s="86">
        <v>17.447846918429899</v>
      </c>
      <c r="H82" s="86">
        <v>17.447846918429899</v>
      </c>
      <c r="I82" s="86">
        <v>23.26</v>
      </c>
      <c r="J82" s="86">
        <v>22.75</v>
      </c>
      <c r="K82" s="87">
        <v>0</v>
      </c>
      <c r="L82" s="85">
        <v>0.22000017629599999</v>
      </c>
      <c r="M82" s="86">
        <v>0</v>
      </c>
      <c r="N82" s="86">
        <v>77.681447603897396</v>
      </c>
      <c r="O82" s="86">
        <v>13.0155219723963</v>
      </c>
      <c r="P82" s="86">
        <v>0.38500000000000001</v>
      </c>
      <c r="Q82" s="88">
        <v>3.2734999999999999</v>
      </c>
      <c r="R82" s="85">
        <v>0</v>
      </c>
      <c r="S82" s="86">
        <v>0.7</v>
      </c>
      <c r="T82" s="86">
        <v>4.01</v>
      </c>
      <c r="U82" s="88">
        <v>0.154748087968336</v>
      </c>
      <c r="V82" s="89">
        <v>4.3600000000000003</v>
      </c>
      <c r="W82" s="85">
        <v>64.120870904851202</v>
      </c>
      <c r="X82" s="88">
        <v>71.966666666699993</v>
      </c>
      <c r="Y82" s="85">
        <v>62.66</v>
      </c>
      <c r="Z82" s="88"/>
      <c r="AA82" s="85">
        <v>7.0000000000000007E-2</v>
      </c>
      <c r="AB82" s="91">
        <v>7.0000000000000007E-2</v>
      </c>
      <c r="AC82" s="86">
        <v>0</v>
      </c>
      <c r="AD82" s="86">
        <v>0</v>
      </c>
      <c r="AE82" s="86">
        <v>0.01</v>
      </c>
      <c r="AF82" s="88">
        <v>5.9022036307599999</v>
      </c>
      <c r="AG82" s="85">
        <v>2.6618473748499997E-10</v>
      </c>
      <c r="AH82" s="86">
        <v>0.157501</v>
      </c>
      <c r="AI82" s="88">
        <v>8.6001013439099994E-2</v>
      </c>
      <c r="AJ82" s="149">
        <v>2.0699999999999998</v>
      </c>
      <c r="AK82" s="150">
        <v>0</v>
      </c>
    </row>
    <row r="83" spans="1:37" x14ac:dyDescent="0.2">
      <c r="A83" s="148" t="s">
        <v>493</v>
      </c>
      <c r="B83" s="66" t="s">
        <v>494</v>
      </c>
      <c r="C83" s="67">
        <v>67</v>
      </c>
      <c r="D83" s="84" t="s">
        <v>334</v>
      </c>
      <c r="E83" s="85">
        <v>70.461917011520001</v>
      </c>
      <c r="F83" s="91">
        <v>70.461917011520001</v>
      </c>
      <c r="G83" s="86">
        <v>16.903403795250298</v>
      </c>
      <c r="H83" s="86">
        <v>16.903403795250298</v>
      </c>
      <c r="I83" s="86">
        <v>31.41</v>
      </c>
      <c r="J83" s="86">
        <v>34.1</v>
      </c>
      <c r="K83" s="87">
        <v>0</v>
      </c>
      <c r="L83" s="85">
        <v>0.60000000038599999</v>
      </c>
      <c r="M83" s="86">
        <v>3.01030079657665E-4</v>
      </c>
      <c r="N83" s="86">
        <v>68.809749053973306</v>
      </c>
      <c r="O83" s="86">
        <v>8.2096856281564392</v>
      </c>
      <c r="P83" s="86">
        <v>0.71699999999999997</v>
      </c>
      <c r="Q83" s="88">
        <v>2.5545</v>
      </c>
      <c r="R83" s="85">
        <v>1.6691704223001199E-2</v>
      </c>
      <c r="S83" s="86">
        <v>1.3</v>
      </c>
      <c r="T83" s="86">
        <v>3.02</v>
      </c>
      <c r="U83" s="88">
        <v>0.37778523406529202</v>
      </c>
      <c r="V83" s="89">
        <v>4.45</v>
      </c>
      <c r="W83" s="85">
        <v>62.193499736471601</v>
      </c>
      <c r="X83" s="88">
        <v>66.033333333300007</v>
      </c>
      <c r="Y83" s="85">
        <v>100</v>
      </c>
      <c r="Z83" s="88"/>
      <c r="AA83" s="85">
        <v>0</v>
      </c>
      <c r="AB83" s="91">
        <v>0</v>
      </c>
      <c r="AC83" s="86">
        <v>0</v>
      </c>
      <c r="AD83" s="86">
        <v>0</v>
      </c>
      <c r="AE83" s="86">
        <v>0</v>
      </c>
      <c r="AF83" s="88">
        <v>8.3252000862299997</v>
      </c>
      <c r="AG83" s="85">
        <v>0</v>
      </c>
      <c r="AH83" s="86">
        <v>0.19426299999999999</v>
      </c>
      <c r="AI83" s="88">
        <v>0.20066899470899999</v>
      </c>
      <c r="AJ83" s="149">
        <v>1.91</v>
      </c>
      <c r="AK83" s="150">
        <v>0</v>
      </c>
    </row>
    <row r="84" spans="1:37" x14ac:dyDescent="0.2">
      <c r="A84" s="148" t="s">
        <v>495</v>
      </c>
      <c r="B84" s="66" t="s">
        <v>496</v>
      </c>
      <c r="C84" s="67">
        <v>67</v>
      </c>
      <c r="D84" s="84" t="s">
        <v>334</v>
      </c>
      <c r="E84" s="85">
        <v>96.100438504907103</v>
      </c>
      <c r="F84" s="91">
        <v>96.100438504907103</v>
      </c>
      <c r="G84" s="86">
        <v>17.479292823832399</v>
      </c>
      <c r="H84" s="86">
        <v>17.479292823832399</v>
      </c>
      <c r="I84" s="86">
        <v>5.14</v>
      </c>
      <c r="J84" s="86">
        <v>4</v>
      </c>
      <c r="K84" s="87">
        <v>0</v>
      </c>
      <c r="L84" s="85">
        <v>1.2608438427400001E-8</v>
      </c>
      <c r="M84" s="86">
        <v>0.156406915555932</v>
      </c>
      <c r="N84" s="86">
        <v>97.687737896197206</v>
      </c>
      <c r="O84" s="86">
        <v>29.179794270453002</v>
      </c>
      <c r="P84" s="86">
        <v>6.3E-2</v>
      </c>
      <c r="Q84" s="88">
        <v>0.34799999999999998</v>
      </c>
      <c r="R84" s="85">
        <v>3.70644922164566E-2</v>
      </c>
      <c r="S84" s="86">
        <v>0</v>
      </c>
      <c r="T84" s="86">
        <v>1.27</v>
      </c>
      <c r="U84" s="88">
        <v>3.6542075589893502E-2</v>
      </c>
      <c r="V84" s="89">
        <v>4.8</v>
      </c>
      <c r="W84" s="85">
        <v>57.181151723144602</v>
      </c>
      <c r="X84" s="88">
        <v>60.133333333300001</v>
      </c>
      <c r="Y84" s="85">
        <v>69.199999999999989</v>
      </c>
      <c r="Z84" s="88"/>
      <c r="AA84" s="85">
        <v>0</v>
      </c>
      <c r="AB84" s="91">
        <v>0</v>
      </c>
      <c r="AC84" s="86">
        <v>0</v>
      </c>
      <c r="AD84" s="86">
        <v>0</v>
      </c>
      <c r="AE84" s="86">
        <v>0</v>
      </c>
      <c r="AF84" s="88">
        <v>93.0608941972</v>
      </c>
      <c r="AG84" s="85">
        <v>0</v>
      </c>
      <c r="AH84" s="86">
        <v>1.2468999999999999E-2</v>
      </c>
      <c r="AI84" s="88">
        <v>6.5908556410799998E-9</v>
      </c>
      <c r="AJ84" s="149">
        <v>1.05</v>
      </c>
      <c r="AK84" s="150">
        <v>0</v>
      </c>
    </row>
    <row r="85" spans="1:37" x14ac:dyDescent="0.2">
      <c r="A85" s="148" t="s">
        <v>497</v>
      </c>
      <c r="B85" s="66" t="s">
        <v>498</v>
      </c>
      <c r="C85" s="67">
        <v>67</v>
      </c>
      <c r="D85" s="84" t="s">
        <v>334</v>
      </c>
      <c r="E85" s="85">
        <v>74.225232560153799</v>
      </c>
      <c r="F85" s="91">
        <v>74.225232560153799</v>
      </c>
      <c r="G85" s="86">
        <v>20.565766452439899</v>
      </c>
      <c r="H85" s="86">
        <v>20.565766452439899</v>
      </c>
      <c r="I85" s="86">
        <v>14.9</v>
      </c>
      <c r="J85" s="86">
        <v>33.71</v>
      </c>
      <c r="K85" s="87">
        <v>0</v>
      </c>
      <c r="L85" s="85">
        <v>0.32999999235799998</v>
      </c>
      <c r="M85" s="86">
        <v>0</v>
      </c>
      <c r="N85" s="86">
        <v>71.481015313614407</v>
      </c>
      <c r="O85" s="86">
        <v>9.0962000600781003</v>
      </c>
      <c r="P85" s="86">
        <v>0.60199999999999998</v>
      </c>
      <c r="Q85" s="88">
        <v>1.9824999999999999</v>
      </c>
      <c r="R85" s="85">
        <v>0</v>
      </c>
      <c r="S85" s="86">
        <v>1.5</v>
      </c>
      <c r="T85" s="86">
        <v>2.65</v>
      </c>
      <c r="U85" s="88">
        <v>0.21826874772636701</v>
      </c>
      <c r="V85" s="89">
        <v>4.54</v>
      </c>
      <c r="W85" s="85">
        <v>69.1231544161475</v>
      </c>
      <c r="X85" s="88">
        <v>75.133333333300001</v>
      </c>
      <c r="Y85" s="85">
        <v>100</v>
      </c>
      <c r="Z85" s="88"/>
      <c r="AA85" s="85">
        <v>0</v>
      </c>
      <c r="AB85" s="91">
        <v>0</v>
      </c>
      <c r="AC85" s="86">
        <v>0</v>
      </c>
      <c r="AD85" s="86">
        <v>0</v>
      </c>
      <c r="AE85" s="86">
        <v>0</v>
      </c>
      <c r="AF85" s="88">
        <v>5.7626051453700002</v>
      </c>
      <c r="AG85" s="85">
        <v>0</v>
      </c>
      <c r="AH85" s="86">
        <v>0.13287399999999999</v>
      </c>
      <c r="AI85" s="88">
        <v>5.7333998919700001E-2</v>
      </c>
      <c r="AJ85" s="149">
        <v>1.34</v>
      </c>
      <c r="AK85" s="150">
        <v>0</v>
      </c>
    </row>
    <row r="86" spans="1:37" x14ac:dyDescent="0.2">
      <c r="A86" s="148" t="s">
        <v>499</v>
      </c>
      <c r="B86" s="66" t="s">
        <v>500</v>
      </c>
      <c r="C86" s="67">
        <v>67</v>
      </c>
      <c r="D86" s="84" t="s">
        <v>334</v>
      </c>
      <c r="E86" s="85">
        <v>79.866366124617599</v>
      </c>
      <c r="F86" s="91">
        <v>79.866366124617599</v>
      </c>
      <c r="G86" s="86">
        <v>21.528336821767802</v>
      </c>
      <c r="H86" s="86">
        <v>21.528336821767802</v>
      </c>
      <c r="I86" s="86">
        <v>40.61</v>
      </c>
      <c r="J86" s="86">
        <v>48.82</v>
      </c>
      <c r="K86" s="87">
        <v>0</v>
      </c>
      <c r="L86" s="85">
        <v>0.97000000130300001</v>
      </c>
      <c r="M86" s="86">
        <v>0</v>
      </c>
      <c r="N86" s="86">
        <v>78.571861428138604</v>
      </c>
      <c r="O86" s="86">
        <v>13.9862644307744</v>
      </c>
      <c r="P86" s="86">
        <v>0.33800000000000002</v>
      </c>
      <c r="Q86" s="88">
        <v>2.3033000000000001</v>
      </c>
      <c r="R86" s="85">
        <v>0</v>
      </c>
      <c r="S86" s="86">
        <v>0</v>
      </c>
      <c r="T86" s="86">
        <v>2.94</v>
      </c>
      <c r="U86" s="88">
        <v>0.33408468845596501</v>
      </c>
      <c r="V86" s="89">
        <v>4.57</v>
      </c>
      <c r="W86" s="85">
        <v>58.7460183488677</v>
      </c>
      <c r="X86" s="88">
        <v>59.8</v>
      </c>
      <c r="Y86" s="85">
        <v>100</v>
      </c>
      <c r="Z86" s="88"/>
      <c r="AA86" s="85">
        <v>0</v>
      </c>
      <c r="AB86" s="91">
        <v>0</v>
      </c>
      <c r="AC86" s="86">
        <v>0</v>
      </c>
      <c r="AD86" s="86">
        <v>0</v>
      </c>
      <c r="AE86" s="86">
        <v>0.09</v>
      </c>
      <c r="AF86" s="88">
        <v>3.68500039672</v>
      </c>
      <c r="AG86" s="85">
        <v>3.6570187533999997E-12</v>
      </c>
      <c r="AH86" s="86">
        <v>0.16215499999999999</v>
      </c>
      <c r="AI86" s="88">
        <v>0.16183396197700001</v>
      </c>
      <c r="AJ86" s="149">
        <v>2.04</v>
      </c>
      <c r="AK86" s="150">
        <v>0</v>
      </c>
    </row>
    <row r="87" spans="1:37" x14ac:dyDescent="0.2">
      <c r="A87" s="148" t="s">
        <v>501</v>
      </c>
      <c r="B87" s="66" t="s">
        <v>502</v>
      </c>
      <c r="C87" s="67">
        <v>67</v>
      </c>
      <c r="D87" s="84" t="s">
        <v>334</v>
      </c>
      <c r="E87" s="85">
        <v>78.234340928641402</v>
      </c>
      <c r="F87" s="91">
        <v>78.234340928641402</v>
      </c>
      <c r="G87" s="86">
        <v>21.536599515874101</v>
      </c>
      <c r="H87" s="86">
        <v>21.536599515874101</v>
      </c>
      <c r="I87" s="86">
        <v>53.62</v>
      </c>
      <c r="J87" s="86">
        <v>34</v>
      </c>
      <c r="K87" s="87">
        <v>0</v>
      </c>
      <c r="L87" s="85">
        <v>1.0099999965399999</v>
      </c>
      <c r="M87" s="86">
        <v>0</v>
      </c>
      <c r="N87" s="86">
        <v>77.525915826198499</v>
      </c>
      <c r="O87" s="86">
        <v>17.165093163662402</v>
      </c>
      <c r="P87" s="86">
        <v>0.214</v>
      </c>
      <c r="Q87" s="88">
        <v>2.9340999999999999</v>
      </c>
      <c r="R87" s="85">
        <v>0</v>
      </c>
      <c r="S87" s="86">
        <v>0</v>
      </c>
      <c r="T87" s="86">
        <v>3.3</v>
      </c>
      <c r="U87" s="88">
        <v>0.60915838117910703</v>
      </c>
      <c r="V87" s="89">
        <v>4.4400000000000004</v>
      </c>
      <c r="W87" s="85">
        <v>55.4124579950061</v>
      </c>
      <c r="X87" s="88">
        <v>59.5333333333</v>
      </c>
      <c r="Y87" s="85">
        <v>100</v>
      </c>
      <c r="Z87" s="88"/>
      <c r="AA87" s="85">
        <v>0</v>
      </c>
      <c r="AB87" s="91">
        <v>0</v>
      </c>
      <c r="AC87" s="86">
        <v>0</v>
      </c>
      <c r="AD87" s="86">
        <v>0</v>
      </c>
      <c r="AE87" s="86">
        <v>0.21</v>
      </c>
      <c r="AF87" s="88">
        <v>14.942499392</v>
      </c>
      <c r="AG87" s="85">
        <v>1.8199998815500001E-4</v>
      </c>
      <c r="AH87" s="86">
        <v>0.239534</v>
      </c>
      <c r="AI87" s="88">
        <v>0.16183400995899999</v>
      </c>
      <c r="AJ87" s="149">
        <v>1.92</v>
      </c>
      <c r="AK87" s="150">
        <v>0</v>
      </c>
    </row>
    <row r="88" spans="1:37" x14ac:dyDescent="0.2">
      <c r="A88" s="148" t="s">
        <v>503</v>
      </c>
      <c r="B88" s="66" t="s">
        <v>504</v>
      </c>
      <c r="C88" s="67">
        <v>67</v>
      </c>
      <c r="D88" s="84" t="s">
        <v>334</v>
      </c>
      <c r="E88" s="85">
        <v>77.611576436171106</v>
      </c>
      <c r="F88" s="91">
        <v>77.611576436171106</v>
      </c>
      <c r="G88" s="86">
        <v>18.907482543054702</v>
      </c>
      <c r="H88" s="86">
        <v>18.907482543054702</v>
      </c>
      <c r="I88" s="86">
        <v>48.05</v>
      </c>
      <c r="J88" s="86">
        <v>50.42</v>
      </c>
      <c r="K88" s="87">
        <v>0</v>
      </c>
      <c r="L88" s="85">
        <v>0.310000053685</v>
      </c>
      <c r="M88" s="86">
        <v>0</v>
      </c>
      <c r="N88" s="86">
        <v>75.590910687317802</v>
      </c>
      <c r="O88" s="86">
        <v>12.284486873508399</v>
      </c>
      <c r="P88" s="86">
        <v>0.88900000000000001</v>
      </c>
      <c r="Q88" s="88">
        <v>2.1476999999999999</v>
      </c>
      <c r="R88" s="85">
        <v>0</v>
      </c>
      <c r="S88" s="86">
        <v>0</v>
      </c>
      <c r="T88" s="86">
        <v>3.67</v>
      </c>
      <c r="U88" s="88">
        <v>0.28557995368032502</v>
      </c>
      <c r="V88" s="89">
        <v>4.3600000000000003</v>
      </c>
      <c r="W88" s="85">
        <v>54.321870262901399</v>
      </c>
      <c r="X88" s="88">
        <v>58.733333333300003</v>
      </c>
      <c r="Y88" s="85">
        <v>100</v>
      </c>
      <c r="Z88" s="88"/>
      <c r="AA88" s="85">
        <v>0.6</v>
      </c>
      <c r="AB88" s="91">
        <v>0.6</v>
      </c>
      <c r="AC88" s="86">
        <v>0.1</v>
      </c>
      <c r="AD88" s="86">
        <v>0.1</v>
      </c>
      <c r="AE88" s="86">
        <v>0.95</v>
      </c>
      <c r="AF88" s="88">
        <v>10.0754998902</v>
      </c>
      <c r="AG88" s="85">
        <v>7.9336132460900001E-12</v>
      </c>
      <c r="AH88" s="86">
        <v>0.20510800000000001</v>
      </c>
      <c r="AI88" s="88">
        <v>0.16183399121299999</v>
      </c>
      <c r="AJ88" s="149">
        <v>1.82</v>
      </c>
      <c r="AK88" s="150">
        <v>0</v>
      </c>
    </row>
    <row r="89" spans="1:37" x14ac:dyDescent="0.2">
      <c r="A89" s="148" t="s">
        <v>505</v>
      </c>
      <c r="B89" s="66" t="s">
        <v>506</v>
      </c>
      <c r="C89" s="67">
        <v>67</v>
      </c>
      <c r="D89" s="84" t="s">
        <v>334</v>
      </c>
      <c r="E89" s="85">
        <v>78.704823178893704</v>
      </c>
      <c r="F89" s="91">
        <v>78.689710263828303</v>
      </c>
      <c r="G89" s="86">
        <v>19.3283388747355</v>
      </c>
      <c r="H89" s="86">
        <v>19.326179886868999</v>
      </c>
      <c r="I89" s="86">
        <v>44.63</v>
      </c>
      <c r="J89" s="86">
        <v>42.85</v>
      </c>
      <c r="K89" s="87">
        <v>0</v>
      </c>
      <c r="L89" s="85">
        <v>0.44999999818600001</v>
      </c>
      <c r="M89" s="86">
        <v>0</v>
      </c>
      <c r="N89" s="86">
        <v>77.074132405255696</v>
      </c>
      <c r="O89" s="86">
        <v>16.8119670334905</v>
      </c>
      <c r="P89" s="86">
        <v>0.40799999999999997</v>
      </c>
      <c r="Q89" s="88">
        <v>1.9191</v>
      </c>
      <c r="R89" s="85">
        <v>0</v>
      </c>
      <c r="S89" s="86">
        <v>0</v>
      </c>
      <c r="T89" s="86">
        <v>2.44</v>
      </c>
      <c r="U89" s="88">
        <v>0.45446694589576397</v>
      </c>
      <c r="V89" s="89">
        <v>4.55</v>
      </c>
      <c r="W89" s="85">
        <v>58.762214849210203</v>
      </c>
      <c r="X89" s="88">
        <v>55.833333333299997</v>
      </c>
      <c r="Y89" s="85">
        <v>100</v>
      </c>
      <c r="Z89" s="88"/>
      <c r="AA89" s="85">
        <v>0.12</v>
      </c>
      <c r="AB89" s="91">
        <v>0.12</v>
      </c>
      <c r="AC89" s="86">
        <v>0.05</v>
      </c>
      <c r="AD89" s="86">
        <v>0.05</v>
      </c>
      <c r="AE89" s="86">
        <v>0.66</v>
      </c>
      <c r="AF89" s="88">
        <v>4.9583819333899998E-7</v>
      </c>
      <c r="AG89" s="85">
        <v>2.1502987298299999E-13</v>
      </c>
      <c r="AH89" s="86">
        <v>0.277729</v>
      </c>
      <c r="AI89" s="88">
        <v>0.16183400989300001</v>
      </c>
      <c r="AJ89" s="149">
        <v>1.66</v>
      </c>
      <c r="AK89" s="150">
        <v>0</v>
      </c>
    </row>
    <row r="90" spans="1:37" x14ac:dyDescent="0.2">
      <c r="A90" s="148" t="s">
        <v>507</v>
      </c>
      <c r="B90" s="66" t="s">
        <v>508</v>
      </c>
      <c r="C90" s="67">
        <v>67</v>
      </c>
      <c r="D90" s="84" t="s">
        <v>334</v>
      </c>
      <c r="E90" s="85">
        <v>76.1867444768654</v>
      </c>
      <c r="F90" s="91">
        <v>75.879949979157999</v>
      </c>
      <c r="G90" s="86">
        <v>15.716548561900799</v>
      </c>
      <c r="H90" s="86">
        <v>15.708211754897899</v>
      </c>
      <c r="I90" s="86">
        <v>13.72</v>
      </c>
      <c r="J90" s="86">
        <v>19.440000000000001</v>
      </c>
      <c r="K90" s="87">
        <v>0</v>
      </c>
      <c r="L90" s="85">
        <v>0.68999995692500005</v>
      </c>
      <c r="M90" s="86">
        <v>3.7666269044665497E-4</v>
      </c>
      <c r="N90" s="86">
        <v>74.854633070754105</v>
      </c>
      <c r="O90" s="86">
        <v>13.3386134023606</v>
      </c>
      <c r="P90" s="86">
        <v>0.64600000000000002</v>
      </c>
      <c r="Q90" s="88">
        <v>1.5562</v>
      </c>
      <c r="R90" s="85">
        <v>5.9055118110236199E-2</v>
      </c>
      <c r="S90" s="86">
        <v>0.2</v>
      </c>
      <c r="T90" s="86">
        <v>2.36</v>
      </c>
      <c r="U90" s="88">
        <v>0.32513547311379698</v>
      </c>
      <c r="V90" s="89">
        <v>4.55</v>
      </c>
      <c r="W90" s="85">
        <v>69.304526955228695</v>
      </c>
      <c r="X90" s="88">
        <v>56.2</v>
      </c>
      <c r="Y90" s="85">
        <v>-18.519999999999996</v>
      </c>
      <c r="Z90" s="88"/>
      <c r="AA90" s="85">
        <v>0.13</v>
      </c>
      <c r="AB90" s="91">
        <v>0.41</v>
      </c>
      <c r="AC90" s="86">
        <v>0</v>
      </c>
      <c r="AD90" s="86">
        <v>0.01</v>
      </c>
      <c r="AE90" s="86">
        <v>0</v>
      </c>
      <c r="AF90" s="88">
        <v>9.7943997605399993</v>
      </c>
      <c r="AG90" s="85">
        <v>0</v>
      </c>
      <c r="AH90" s="86">
        <v>7.8019000000000005E-2</v>
      </c>
      <c r="AI90" s="88">
        <v>5.7334016177599999E-2</v>
      </c>
      <c r="AJ90" s="149">
        <v>1.21</v>
      </c>
      <c r="AK90" s="150">
        <v>0</v>
      </c>
    </row>
    <row r="91" spans="1:37" x14ac:dyDescent="0.2">
      <c r="A91" s="148" t="s">
        <v>509</v>
      </c>
      <c r="B91" s="66" t="s">
        <v>510</v>
      </c>
      <c r="C91" s="67">
        <v>67</v>
      </c>
      <c r="D91" s="84" t="s">
        <v>334</v>
      </c>
      <c r="E91" s="85">
        <v>66.361593178711303</v>
      </c>
      <c r="F91" s="91">
        <v>66.312935888227301</v>
      </c>
      <c r="G91" s="86">
        <v>14.451215273755199</v>
      </c>
      <c r="H91" s="86">
        <v>14.432679163094599</v>
      </c>
      <c r="I91" s="86">
        <v>186.07</v>
      </c>
      <c r="J91" s="86">
        <v>119.1</v>
      </c>
      <c r="K91" s="87">
        <v>0</v>
      </c>
      <c r="L91" s="85">
        <v>0.210000108958</v>
      </c>
      <c r="M91" s="86">
        <v>2.11386172435649E-3</v>
      </c>
      <c r="N91" s="86">
        <v>61.592049043284398</v>
      </c>
      <c r="O91" s="86">
        <v>7.5574233751177404</v>
      </c>
      <c r="P91" s="86">
        <v>4.1239999999999997</v>
      </c>
      <c r="Q91" s="88">
        <v>3.2953000000000001</v>
      </c>
      <c r="R91" s="85">
        <v>0.12582573136206399</v>
      </c>
      <c r="S91" s="86">
        <v>1.2</v>
      </c>
      <c r="T91" s="86">
        <v>6.08</v>
      </c>
      <c r="U91" s="88">
        <v>1.5130100326698901</v>
      </c>
      <c r="V91" s="89">
        <v>3.87</v>
      </c>
      <c r="W91" s="85">
        <v>41.498709413263597</v>
      </c>
      <c r="X91" s="88">
        <v>49.233333333300003</v>
      </c>
      <c r="Y91" s="85">
        <v>-31.659999999999997</v>
      </c>
      <c r="Z91" s="88">
        <v>-100</v>
      </c>
      <c r="AA91" s="85">
        <v>0.13</v>
      </c>
      <c r="AB91" s="91">
        <v>0.13</v>
      </c>
      <c r="AC91" s="86">
        <v>0</v>
      </c>
      <c r="AD91" s="86">
        <v>0</v>
      </c>
      <c r="AE91" s="86">
        <v>0</v>
      </c>
      <c r="AF91" s="88">
        <v>1.1537417351700001E-6</v>
      </c>
      <c r="AG91" s="85">
        <v>0</v>
      </c>
      <c r="AH91" s="86">
        <v>0.359153</v>
      </c>
      <c r="AI91" s="88">
        <v>0.229335977233</v>
      </c>
      <c r="AJ91" s="149">
        <v>1.5</v>
      </c>
      <c r="AK91" s="150">
        <v>0</v>
      </c>
    </row>
    <row r="92" spans="1:37" x14ac:dyDescent="0.2">
      <c r="A92" s="148" t="s">
        <v>511</v>
      </c>
      <c r="B92" s="66" t="s">
        <v>512</v>
      </c>
      <c r="C92" s="67">
        <v>67</v>
      </c>
      <c r="D92" s="84" t="s">
        <v>334</v>
      </c>
      <c r="E92" s="85">
        <v>71.149174404695799</v>
      </c>
      <c r="F92" s="91">
        <v>71.133143427916096</v>
      </c>
      <c r="G92" s="86">
        <v>18.121169521413702</v>
      </c>
      <c r="H92" s="86">
        <v>18.118703217293699</v>
      </c>
      <c r="I92" s="86">
        <v>43.63</v>
      </c>
      <c r="J92" s="86">
        <v>51.49</v>
      </c>
      <c r="K92" s="87">
        <v>0</v>
      </c>
      <c r="L92" s="85">
        <v>0.52999998775299995</v>
      </c>
      <c r="M92" s="86">
        <v>3.0230741458098902E-5</v>
      </c>
      <c r="N92" s="86">
        <v>71.880272037115105</v>
      </c>
      <c r="O92" s="86">
        <v>15.220395589209099</v>
      </c>
      <c r="P92" s="86">
        <v>1.0589999999999999</v>
      </c>
      <c r="Q92" s="88">
        <v>1.6442000000000001</v>
      </c>
      <c r="R92" s="85">
        <v>2.9832935560859201E-2</v>
      </c>
      <c r="S92" s="86">
        <v>0.5</v>
      </c>
      <c r="T92" s="86">
        <v>2.8</v>
      </c>
      <c r="U92" s="88">
        <v>0.94829393412501695</v>
      </c>
      <c r="V92" s="89">
        <v>4.37</v>
      </c>
      <c r="W92" s="85">
        <v>60.598833059219999</v>
      </c>
      <c r="X92" s="88">
        <v>80.266666666700004</v>
      </c>
      <c r="Y92" s="85">
        <v>38.97999999999999</v>
      </c>
      <c r="Z92" s="88"/>
      <c r="AA92" s="85">
        <v>0</v>
      </c>
      <c r="AB92" s="91">
        <v>0</v>
      </c>
      <c r="AC92" s="86">
        <v>0</v>
      </c>
      <c r="AD92" s="86">
        <v>0</v>
      </c>
      <c r="AE92" s="86">
        <v>0.3</v>
      </c>
      <c r="AF92" s="88">
        <v>3.8218996463399999</v>
      </c>
      <c r="AG92" s="85">
        <v>0</v>
      </c>
      <c r="AH92" s="86">
        <v>0.28004400000000002</v>
      </c>
      <c r="AI92" s="88">
        <v>2.8667003102800001E-2</v>
      </c>
      <c r="AJ92" s="149">
        <v>1.33</v>
      </c>
      <c r="AK92" s="150">
        <v>0</v>
      </c>
    </row>
    <row r="93" spans="1:37" x14ac:dyDescent="0.2">
      <c r="A93" s="148" t="s">
        <v>399</v>
      </c>
      <c r="B93" s="66" t="s">
        <v>513</v>
      </c>
      <c r="C93" s="67">
        <v>67</v>
      </c>
      <c r="D93" s="84" t="s">
        <v>334</v>
      </c>
      <c r="E93" s="85">
        <v>40.598231482171201</v>
      </c>
      <c r="F93" s="91">
        <v>40.240697191866097</v>
      </c>
      <c r="G93" s="86">
        <v>10.023729210338701</v>
      </c>
      <c r="H93" s="86">
        <v>9.8524106962341804</v>
      </c>
      <c r="I93" s="86">
        <v>109.77</v>
      </c>
      <c r="J93" s="86">
        <v>110.02</v>
      </c>
      <c r="K93" s="87">
        <v>1.18E-2</v>
      </c>
      <c r="L93" s="85">
        <v>0.60999960536300002</v>
      </c>
      <c r="M93" s="86">
        <v>0</v>
      </c>
      <c r="N93" s="86">
        <v>39.613822448584898</v>
      </c>
      <c r="O93" s="86">
        <v>5.6578176213939999</v>
      </c>
      <c r="P93" s="86">
        <v>2.875</v>
      </c>
      <c r="Q93" s="88">
        <v>2.0926999999999998</v>
      </c>
      <c r="R93" s="85">
        <v>0</v>
      </c>
      <c r="S93" s="86">
        <v>0</v>
      </c>
      <c r="T93" s="86">
        <v>3.92</v>
      </c>
      <c r="U93" s="88">
        <v>1.4844057588558901</v>
      </c>
      <c r="V93" s="89">
        <v>3.82</v>
      </c>
      <c r="W93" s="85">
        <v>40.601644577877501</v>
      </c>
      <c r="X93" s="88">
        <v>41.7</v>
      </c>
      <c r="Y93" s="85">
        <v>-69.2</v>
      </c>
      <c r="Z93" s="88"/>
      <c r="AA93" s="85">
        <v>0.38</v>
      </c>
      <c r="AB93" s="91">
        <v>0.45</v>
      </c>
      <c r="AC93" s="86">
        <v>0.04</v>
      </c>
      <c r="AD93" s="86">
        <v>7.0000000000000007E-2</v>
      </c>
      <c r="AE93" s="86">
        <v>0.79</v>
      </c>
      <c r="AF93" s="88">
        <v>3.39660883023E-8</v>
      </c>
      <c r="AG93" s="85">
        <v>9.0219978751100004E-3</v>
      </c>
      <c r="AH93" s="86">
        <v>0.72774799999999995</v>
      </c>
      <c r="AI93" s="88">
        <v>0.89008689388200002</v>
      </c>
      <c r="AJ93" s="149">
        <v>1.82</v>
      </c>
      <c r="AK93" s="150">
        <v>0</v>
      </c>
    </row>
    <row r="94" spans="1:37" x14ac:dyDescent="0.2">
      <c r="A94" s="148" t="s">
        <v>514</v>
      </c>
      <c r="B94" s="66" t="s">
        <v>515</v>
      </c>
      <c r="C94" s="67">
        <v>67</v>
      </c>
      <c r="D94" s="84" t="s">
        <v>334</v>
      </c>
      <c r="E94" s="85">
        <v>35.913777260733603</v>
      </c>
      <c r="F94" s="91">
        <v>35.900289151345</v>
      </c>
      <c r="G94" s="86">
        <v>11.374691248746</v>
      </c>
      <c r="H94" s="86">
        <v>11.364575166704601</v>
      </c>
      <c r="I94" s="86">
        <v>111.43</v>
      </c>
      <c r="J94" s="86">
        <v>114.34</v>
      </c>
      <c r="K94" s="87">
        <v>0</v>
      </c>
      <c r="L94" s="85">
        <v>0.84999994901700004</v>
      </c>
      <c r="M94" s="86">
        <v>0</v>
      </c>
      <c r="N94" s="86">
        <v>35.0082897589593</v>
      </c>
      <c r="O94" s="86">
        <v>9.1278150506388602</v>
      </c>
      <c r="P94" s="86">
        <v>2.1949999999999998</v>
      </c>
      <c r="Q94" s="88">
        <v>1.6297999999999999</v>
      </c>
      <c r="R94" s="85">
        <v>0</v>
      </c>
      <c r="S94" s="86">
        <v>0</v>
      </c>
      <c r="T94" s="86">
        <v>2.81</v>
      </c>
      <c r="U94" s="88">
        <v>1.8655741298061901</v>
      </c>
      <c r="V94" s="89">
        <v>3.79</v>
      </c>
      <c r="W94" s="85">
        <v>38.750219124630704</v>
      </c>
      <c r="X94" s="88">
        <v>46.4666666667</v>
      </c>
      <c r="Y94" s="85">
        <v>-59.3</v>
      </c>
      <c r="Z94" s="88">
        <v>100</v>
      </c>
      <c r="AA94" s="85">
        <v>0.71</v>
      </c>
      <c r="AB94" s="91">
        <v>0.71</v>
      </c>
      <c r="AC94" s="86">
        <v>0.09</v>
      </c>
      <c r="AD94" s="86">
        <v>0.09</v>
      </c>
      <c r="AE94" s="86">
        <v>0.68</v>
      </c>
      <c r="AF94" s="88">
        <v>3.6164477151099998E-9</v>
      </c>
      <c r="AG94" s="85">
        <v>1.8720010331999999E-3</v>
      </c>
      <c r="AH94" s="86">
        <v>0.931697</v>
      </c>
      <c r="AI94" s="88">
        <v>1.07610903469</v>
      </c>
      <c r="AJ94" s="149">
        <v>1.78</v>
      </c>
      <c r="AK94" s="150">
        <v>0</v>
      </c>
    </row>
    <row r="95" spans="1:37" x14ac:dyDescent="0.2">
      <c r="A95" s="148" t="s">
        <v>516</v>
      </c>
      <c r="B95" s="66" t="s">
        <v>517</v>
      </c>
      <c r="C95" s="67">
        <v>67</v>
      </c>
      <c r="D95" s="84" t="s">
        <v>334</v>
      </c>
      <c r="E95" s="85">
        <v>28.616091954022998</v>
      </c>
      <c r="F95" s="91">
        <v>28.2075533661741</v>
      </c>
      <c r="G95" s="86">
        <v>5.3740558292282401</v>
      </c>
      <c r="H95" s="86">
        <v>5.10213464696223</v>
      </c>
      <c r="I95" s="86">
        <v>334.72</v>
      </c>
      <c r="J95" s="86">
        <v>385.32</v>
      </c>
      <c r="K95" s="87">
        <v>4.3799999999999999E-2</v>
      </c>
      <c r="L95" s="85">
        <v>0.74999993200199999</v>
      </c>
      <c r="M95" s="86">
        <v>0</v>
      </c>
      <c r="N95" s="86">
        <v>26.8509050344617</v>
      </c>
      <c r="O95" s="86">
        <v>5.8685893075772002</v>
      </c>
      <c r="P95" s="86">
        <v>12.387</v>
      </c>
      <c r="Q95" s="88">
        <v>2.2624</v>
      </c>
      <c r="R95" s="85">
        <v>0</v>
      </c>
      <c r="S95" s="86">
        <v>0</v>
      </c>
      <c r="T95" s="86">
        <v>6.45</v>
      </c>
      <c r="U95" s="88">
        <v>1.2032840722495901</v>
      </c>
      <c r="V95" s="89">
        <v>3.12</v>
      </c>
      <c r="W95" s="85">
        <v>36.133967542243198</v>
      </c>
      <c r="X95" s="88">
        <v>26.766666666700001</v>
      </c>
      <c r="Y95" s="85">
        <v>-99.04</v>
      </c>
      <c r="Z95" s="88"/>
      <c r="AA95" s="85">
        <v>2.19</v>
      </c>
      <c r="AB95" s="91">
        <v>2.19</v>
      </c>
      <c r="AC95" s="86">
        <v>0.14000000000000001</v>
      </c>
      <c r="AD95" s="86">
        <v>0.14000000000000001</v>
      </c>
      <c r="AE95" s="86">
        <v>1.19</v>
      </c>
      <c r="AF95" s="88">
        <v>0</v>
      </c>
      <c r="AG95" s="85">
        <v>8.3199991195300003E-4</v>
      </c>
      <c r="AH95" s="86">
        <v>2.0570020000000002</v>
      </c>
      <c r="AI95" s="88">
        <v>3.5603478153200001</v>
      </c>
      <c r="AJ95" s="149">
        <v>1.67</v>
      </c>
      <c r="AK95" s="150">
        <v>0</v>
      </c>
    </row>
    <row r="96" spans="1:37" x14ac:dyDescent="0.2">
      <c r="A96" s="148" t="s">
        <v>518</v>
      </c>
      <c r="B96" s="66" t="s">
        <v>519</v>
      </c>
      <c r="C96" s="67">
        <v>67</v>
      </c>
      <c r="D96" s="84" t="s">
        <v>334</v>
      </c>
      <c r="E96" s="85">
        <v>30.816472893665601</v>
      </c>
      <c r="F96" s="91">
        <v>30.782129112415301</v>
      </c>
      <c r="G96" s="86">
        <v>10.9566763300639</v>
      </c>
      <c r="H96" s="86">
        <v>10.933443772159301</v>
      </c>
      <c r="I96" s="86">
        <v>117.27</v>
      </c>
      <c r="J96" s="86">
        <v>168.06</v>
      </c>
      <c r="K96" s="87">
        <v>1.12E-2</v>
      </c>
      <c r="L96" s="85">
        <v>0.24000009845600001</v>
      </c>
      <c r="M96" s="86">
        <v>1.09577496291079E-4</v>
      </c>
      <c r="N96" s="86">
        <v>29.1570110176038</v>
      </c>
      <c r="O96" s="86">
        <v>9.9435315663631307</v>
      </c>
      <c r="P96" s="86">
        <v>5.8570000000000002</v>
      </c>
      <c r="Q96" s="88">
        <v>1.8743000000000001</v>
      </c>
      <c r="R96" s="85">
        <v>3.0335204004246899E-2</v>
      </c>
      <c r="S96" s="86">
        <v>0</v>
      </c>
      <c r="T96" s="86">
        <v>3.06</v>
      </c>
      <c r="U96" s="88">
        <v>1.48688370589602</v>
      </c>
      <c r="V96" s="89">
        <v>3.69</v>
      </c>
      <c r="W96" s="85">
        <v>34.504193818457402</v>
      </c>
      <c r="X96" s="88">
        <v>33.9666666667</v>
      </c>
      <c r="Y96" s="85">
        <v>-42.84</v>
      </c>
      <c r="Z96" s="88"/>
      <c r="AA96" s="85">
        <v>1.37</v>
      </c>
      <c r="AB96" s="91">
        <v>1.37</v>
      </c>
      <c r="AC96" s="86">
        <v>0.28999999999999998</v>
      </c>
      <c r="AD96" s="86">
        <v>0.28999999999999998</v>
      </c>
      <c r="AE96" s="86">
        <v>1.1399999999999999</v>
      </c>
      <c r="AF96" s="88">
        <v>3.9607830961899997E-11</v>
      </c>
      <c r="AG96" s="85">
        <v>1.82679627114E-10</v>
      </c>
      <c r="AH96" s="86">
        <v>1.1620760000000001</v>
      </c>
      <c r="AI96" s="88">
        <v>0.83335833835100004</v>
      </c>
      <c r="AJ96" s="149">
        <v>1.73</v>
      </c>
      <c r="AK96" s="150">
        <v>0</v>
      </c>
    </row>
    <row r="97" spans="1:37" x14ac:dyDescent="0.2">
      <c r="A97" s="148" t="s">
        <v>520</v>
      </c>
      <c r="B97" s="66" t="s">
        <v>521</v>
      </c>
      <c r="C97" s="67">
        <v>67</v>
      </c>
      <c r="D97" s="84" t="s">
        <v>334</v>
      </c>
      <c r="E97" s="85">
        <v>23.950593174827901</v>
      </c>
      <c r="F97" s="91">
        <v>23.7377337304106</v>
      </c>
      <c r="G97" s="86">
        <v>7.7928037885075403</v>
      </c>
      <c r="H97" s="86">
        <v>7.7225015866816404</v>
      </c>
      <c r="I97" s="86">
        <v>136.16</v>
      </c>
      <c r="J97" s="86">
        <v>193.19</v>
      </c>
      <c r="K97" s="87">
        <v>0</v>
      </c>
      <c r="L97" s="85">
        <v>0.690000001508</v>
      </c>
      <c r="M97" s="86">
        <v>0</v>
      </c>
      <c r="N97" s="86">
        <v>20.8965311599245</v>
      </c>
      <c r="O97" s="86">
        <v>6.3729683490162499</v>
      </c>
      <c r="P97" s="86">
        <v>6.6059999999999999</v>
      </c>
      <c r="Q97" s="88">
        <v>1.0198</v>
      </c>
      <c r="R97" s="85">
        <v>0</v>
      </c>
      <c r="S97" s="86">
        <v>0</v>
      </c>
      <c r="T97" s="86">
        <v>2.77</v>
      </c>
      <c r="U97" s="88">
        <v>1.1707269442952699</v>
      </c>
      <c r="V97" s="89">
        <v>3.63</v>
      </c>
      <c r="W97" s="85">
        <v>40.741600637193301</v>
      </c>
      <c r="X97" s="88">
        <v>53.633333333300001</v>
      </c>
      <c r="Y97" s="85">
        <v>-67.47999999999999</v>
      </c>
      <c r="Z97" s="88"/>
      <c r="AA97" s="85">
        <v>0.55000000000000004</v>
      </c>
      <c r="AB97" s="91">
        <v>0.55000000000000004</v>
      </c>
      <c r="AC97" s="86">
        <v>0.13</v>
      </c>
      <c r="AD97" s="86">
        <v>0.13</v>
      </c>
      <c r="AE97" s="86">
        <v>1.1299999999999999</v>
      </c>
      <c r="AF97" s="88">
        <v>1.5837270013499999E-7</v>
      </c>
      <c r="AG97" s="85">
        <v>3.6185787571899999E-10</v>
      </c>
      <c r="AH97" s="86">
        <v>1.383302</v>
      </c>
      <c r="AI97" s="88">
        <v>1.45650583579</v>
      </c>
      <c r="AJ97" s="149">
        <v>1.74</v>
      </c>
      <c r="AK97" s="150">
        <v>0</v>
      </c>
    </row>
    <row r="98" spans="1:37" x14ac:dyDescent="0.2">
      <c r="A98" s="148" t="s">
        <v>522</v>
      </c>
      <c r="B98" s="66" t="s">
        <v>523</v>
      </c>
      <c r="C98" s="67">
        <v>67</v>
      </c>
      <c r="D98" s="84" t="s">
        <v>334</v>
      </c>
      <c r="E98" s="85">
        <v>20.274427762736899</v>
      </c>
      <c r="F98" s="91">
        <v>20.274427762736899</v>
      </c>
      <c r="G98" s="86">
        <v>4.7173681187956404</v>
      </c>
      <c r="H98" s="86">
        <v>4.7173681187956404</v>
      </c>
      <c r="I98" s="86">
        <v>88.19</v>
      </c>
      <c r="J98" s="86">
        <v>167.1</v>
      </c>
      <c r="K98" s="87">
        <v>0</v>
      </c>
      <c r="L98" s="85">
        <v>0.93999999045000004</v>
      </c>
      <c r="M98" s="86">
        <v>0</v>
      </c>
      <c r="N98" s="86">
        <v>17.518203134641499</v>
      </c>
      <c r="O98" s="86">
        <v>4.2890802560520402</v>
      </c>
      <c r="P98" s="86">
        <v>3.012</v>
      </c>
      <c r="Q98" s="88">
        <v>1.4357</v>
      </c>
      <c r="R98" s="85">
        <v>0</v>
      </c>
      <c r="S98" s="86">
        <v>0</v>
      </c>
      <c r="T98" s="86">
        <v>3.07</v>
      </c>
      <c r="U98" s="88">
        <v>0.98039215686274495</v>
      </c>
      <c r="V98" s="89">
        <v>3.54</v>
      </c>
      <c r="W98" s="85">
        <v>43.671276464233301</v>
      </c>
      <c r="X98" s="88">
        <v>53.9666666667</v>
      </c>
      <c r="Y98" s="85">
        <v>-18.560000000000002</v>
      </c>
      <c r="Z98" s="88"/>
      <c r="AA98" s="85">
        <v>0.27</v>
      </c>
      <c r="AB98" s="91">
        <v>0.27</v>
      </c>
      <c r="AC98" s="86">
        <v>0.02</v>
      </c>
      <c r="AD98" s="86">
        <v>0.02</v>
      </c>
      <c r="AE98" s="86">
        <v>1.65</v>
      </c>
      <c r="AF98" s="88">
        <v>0</v>
      </c>
      <c r="AG98" s="85">
        <v>0</v>
      </c>
      <c r="AH98" s="86">
        <v>0.57066799999999995</v>
      </c>
      <c r="AI98" s="88">
        <v>0.32366801114499999</v>
      </c>
      <c r="AJ98" s="149">
        <v>1.76</v>
      </c>
      <c r="AK98" s="150">
        <v>0</v>
      </c>
    </row>
    <row r="99" spans="1:37" x14ac:dyDescent="0.2">
      <c r="A99" s="148" t="s">
        <v>524</v>
      </c>
      <c r="B99" s="66" t="s">
        <v>525</v>
      </c>
      <c r="C99" s="67">
        <v>67</v>
      </c>
      <c r="D99" s="84" t="s">
        <v>334</v>
      </c>
      <c r="E99" s="85">
        <v>28.788998964956399</v>
      </c>
      <c r="F99" s="91">
        <v>28.788998964956399</v>
      </c>
      <c r="G99" s="86">
        <v>8.5866373756363394</v>
      </c>
      <c r="H99" s="86">
        <v>8.5866373756363394</v>
      </c>
      <c r="I99" s="86">
        <v>27.44</v>
      </c>
      <c r="J99" s="86">
        <v>50.19</v>
      </c>
      <c r="K99" s="87">
        <v>0</v>
      </c>
      <c r="L99" s="85">
        <v>1.0599999607299999</v>
      </c>
      <c r="M99" s="86">
        <v>0</v>
      </c>
      <c r="N99" s="86">
        <v>26.791964531936099</v>
      </c>
      <c r="O99" s="86">
        <v>10.2184980907934</v>
      </c>
      <c r="P99" s="86">
        <v>1.0920000000000001</v>
      </c>
      <c r="Q99" s="88">
        <v>0.44590000000000002</v>
      </c>
      <c r="R99" s="85">
        <v>0</v>
      </c>
      <c r="S99" s="86">
        <v>0</v>
      </c>
      <c r="T99" s="86">
        <v>1.73</v>
      </c>
      <c r="U99" s="88">
        <v>0.72453053378678101</v>
      </c>
      <c r="V99" s="89">
        <v>3.68</v>
      </c>
      <c r="W99" s="85">
        <v>42.684993189249802</v>
      </c>
      <c r="X99" s="88">
        <v>51.9666666667</v>
      </c>
      <c r="Y99" s="85">
        <v>-100</v>
      </c>
      <c r="Z99" s="88"/>
      <c r="AA99" s="85">
        <v>0</v>
      </c>
      <c r="AB99" s="91">
        <v>0</v>
      </c>
      <c r="AC99" s="86">
        <v>0</v>
      </c>
      <c r="AD99" s="86">
        <v>0</v>
      </c>
      <c r="AE99" s="86">
        <v>0.41</v>
      </c>
      <c r="AF99" s="88">
        <v>1.60009374006E-3</v>
      </c>
      <c r="AG99" s="85">
        <v>9.8838984095999997E-11</v>
      </c>
      <c r="AH99" s="86">
        <v>0.16797300000000001</v>
      </c>
      <c r="AI99" s="88">
        <v>0.27778572122900003</v>
      </c>
      <c r="AJ99" s="149">
        <v>1.69</v>
      </c>
      <c r="AK99" s="150">
        <v>0</v>
      </c>
    </row>
    <row r="100" spans="1:37" x14ac:dyDescent="0.2">
      <c r="A100" s="148" t="s">
        <v>526</v>
      </c>
      <c r="B100" s="66" t="s">
        <v>527</v>
      </c>
      <c r="C100" s="67">
        <v>67</v>
      </c>
      <c r="D100" s="84" t="s">
        <v>334</v>
      </c>
      <c r="E100" s="85">
        <v>28.2875081186404</v>
      </c>
      <c r="F100" s="91">
        <v>28.2875081186404</v>
      </c>
      <c r="G100" s="86">
        <v>9.8153589212259895</v>
      </c>
      <c r="H100" s="86">
        <v>9.8153589212259895</v>
      </c>
      <c r="I100" s="86">
        <v>74.680000000000007</v>
      </c>
      <c r="J100" s="86">
        <v>73.45</v>
      </c>
      <c r="K100" s="87">
        <v>0</v>
      </c>
      <c r="L100" s="85">
        <v>0.47000012196899998</v>
      </c>
      <c r="M100" s="86">
        <v>1.59653365379908E-3</v>
      </c>
      <c r="N100" s="86">
        <v>24.8493198989154</v>
      </c>
      <c r="O100" s="86">
        <v>9.0813397754836505</v>
      </c>
      <c r="P100" s="86">
        <v>1.417</v>
      </c>
      <c r="Q100" s="88">
        <v>0.90039999999999998</v>
      </c>
      <c r="R100" s="85">
        <v>8.6244070720138E-3</v>
      </c>
      <c r="S100" s="86">
        <v>0.3</v>
      </c>
      <c r="T100" s="86">
        <v>2.17</v>
      </c>
      <c r="U100" s="88">
        <v>1.21114650666502</v>
      </c>
      <c r="V100" s="89">
        <v>4.07</v>
      </c>
      <c r="W100" s="85">
        <v>52.230696888977199</v>
      </c>
      <c r="X100" s="88">
        <v>55.4666666667</v>
      </c>
      <c r="Y100" s="85">
        <v>-99.52</v>
      </c>
      <c r="Z100" s="88"/>
      <c r="AA100" s="85">
        <v>0.13</v>
      </c>
      <c r="AB100" s="91">
        <v>0.13</v>
      </c>
      <c r="AC100" s="86">
        <v>0.06</v>
      </c>
      <c r="AD100" s="86">
        <v>0.06</v>
      </c>
      <c r="AE100" s="86">
        <v>0.28999999999999998</v>
      </c>
      <c r="AF100" s="88">
        <v>5.5252998734599998</v>
      </c>
      <c r="AG100" s="85">
        <v>1.9855014797400001E-2</v>
      </c>
      <c r="AH100" s="86">
        <v>0.79719899999999999</v>
      </c>
      <c r="AI100" s="88">
        <v>1.6310539397699999</v>
      </c>
      <c r="AJ100" s="149">
        <v>1.42</v>
      </c>
      <c r="AK100" s="150">
        <v>0</v>
      </c>
    </row>
    <row r="101" spans="1:37" x14ac:dyDescent="0.2">
      <c r="A101" s="148" t="s">
        <v>528</v>
      </c>
      <c r="B101" s="66" t="s">
        <v>529</v>
      </c>
      <c r="C101" s="67">
        <v>67</v>
      </c>
      <c r="D101" s="84" t="s">
        <v>334</v>
      </c>
      <c r="E101" s="85">
        <v>14.4365870408523</v>
      </c>
      <c r="F101" s="91">
        <v>14.4365870408523</v>
      </c>
      <c r="G101" s="86">
        <v>4.7107299961022298</v>
      </c>
      <c r="H101" s="86">
        <v>4.7107299961022298</v>
      </c>
      <c r="I101" s="86">
        <v>110.14</v>
      </c>
      <c r="J101" s="86">
        <v>101.4</v>
      </c>
      <c r="K101" s="87">
        <v>0</v>
      </c>
      <c r="L101" s="85">
        <v>0.76000027183200003</v>
      </c>
      <c r="M101" s="86">
        <v>0</v>
      </c>
      <c r="N101" s="86">
        <v>13.2709097339861</v>
      </c>
      <c r="O101" s="86">
        <v>4.8023704366299604</v>
      </c>
      <c r="P101" s="86">
        <v>3.5880000000000001</v>
      </c>
      <c r="Q101" s="88">
        <v>1.1343000000000001</v>
      </c>
      <c r="R101" s="85">
        <v>0</v>
      </c>
      <c r="S101" s="86">
        <v>0</v>
      </c>
      <c r="T101" s="86">
        <v>2.54</v>
      </c>
      <c r="U101" s="88">
        <v>3.81424355476363</v>
      </c>
      <c r="V101" s="89">
        <v>3.52</v>
      </c>
      <c r="W101" s="85">
        <v>39.274475296872403</v>
      </c>
      <c r="X101" s="88">
        <v>43.4666666667</v>
      </c>
      <c r="Y101" s="85">
        <v>-24.64</v>
      </c>
      <c r="Z101" s="88"/>
      <c r="AA101" s="85">
        <v>0.87</v>
      </c>
      <c r="AB101" s="91">
        <v>0.87</v>
      </c>
      <c r="AC101" s="86">
        <v>0.12</v>
      </c>
      <c r="AD101" s="86">
        <v>0.12</v>
      </c>
      <c r="AE101" s="86">
        <v>0</v>
      </c>
      <c r="AF101" s="88">
        <v>0.102099908483</v>
      </c>
      <c r="AG101" s="85">
        <v>1.4819999903299999E-2</v>
      </c>
      <c r="AH101" s="86">
        <v>0.37925500000000001</v>
      </c>
      <c r="AI101" s="88">
        <v>1.1595202795199999</v>
      </c>
      <c r="AJ101" s="149">
        <v>1.69</v>
      </c>
      <c r="AK101" s="150">
        <v>0</v>
      </c>
    </row>
    <row r="102" spans="1:37" x14ac:dyDescent="0.2">
      <c r="A102" s="148" t="s">
        <v>530</v>
      </c>
      <c r="B102" s="66" t="s">
        <v>531</v>
      </c>
      <c r="C102" s="67">
        <v>67</v>
      </c>
      <c r="D102" s="84" t="s">
        <v>334</v>
      </c>
      <c r="E102" s="85">
        <v>13.0491571794193</v>
      </c>
      <c r="F102" s="91">
        <v>13.0491571794193</v>
      </c>
      <c r="G102" s="86">
        <v>4.3314800105904201</v>
      </c>
      <c r="H102" s="86">
        <v>4.3314800105904201</v>
      </c>
      <c r="I102" s="86">
        <v>25.78</v>
      </c>
      <c r="J102" s="86">
        <v>23.23</v>
      </c>
      <c r="K102" s="87">
        <v>0</v>
      </c>
      <c r="L102" s="85">
        <v>1.00000014507</v>
      </c>
      <c r="M102" s="86">
        <v>0</v>
      </c>
      <c r="N102" s="86">
        <v>11.6374506925159</v>
      </c>
      <c r="O102" s="86">
        <v>4.5690127889905003</v>
      </c>
      <c r="P102" s="86">
        <v>0.59899999999999998</v>
      </c>
      <c r="Q102" s="88">
        <v>0.94140000000000001</v>
      </c>
      <c r="R102" s="85">
        <v>0</v>
      </c>
      <c r="S102" s="86">
        <v>0</v>
      </c>
      <c r="T102" s="86">
        <v>2.5099999999999998</v>
      </c>
      <c r="U102" s="88">
        <v>3.01120818992145</v>
      </c>
      <c r="V102" s="89">
        <v>3.42</v>
      </c>
      <c r="W102" s="85">
        <v>42.826308205265804</v>
      </c>
      <c r="X102" s="88">
        <v>48.266666666699997</v>
      </c>
      <c r="Y102" s="85">
        <v>100</v>
      </c>
      <c r="Z102" s="88"/>
      <c r="AA102" s="85">
        <v>0.1</v>
      </c>
      <c r="AB102" s="91">
        <v>0.1</v>
      </c>
      <c r="AC102" s="86">
        <v>0</v>
      </c>
      <c r="AD102" s="86">
        <v>0</v>
      </c>
      <c r="AE102" s="86">
        <v>0.01</v>
      </c>
      <c r="AF102" s="88">
        <v>3.2063995006799999</v>
      </c>
      <c r="AG102" s="85">
        <v>3.5560939313200001E-10</v>
      </c>
      <c r="AH102" s="86">
        <v>8.4123000000000003E-2</v>
      </c>
      <c r="AI102" s="88">
        <v>0.115952038594</v>
      </c>
      <c r="AJ102" s="149">
        <v>1.85</v>
      </c>
      <c r="AK102" s="150">
        <v>0</v>
      </c>
    </row>
    <row r="103" spans="1:37" x14ac:dyDescent="0.2">
      <c r="A103" s="148" t="s">
        <v>532</v>
      </c>
      <c r="B103" s="66" t="s">
        <v>533</v>
      </c>
      <c r="C103" s="67">
        <v>67</v>
      </c>
      <c r="D103" s="84" t="s">
        <v>334</v>
      </c>
      <c r="E103" s="85">
        <v>12.3478344438749</v>
      </c>
      <c r="F103" s="91">
        <v>12.3478344438749</v>
      </c>
      <c r="G103" s="86">
        <v>3.9146591491542799</v>
      </c>
      <c r="H103" s="86">
        <v>3.9146591491542799</v>
      </c>
      <c r="I103" s="86">
        <v>83.87</v>
      </c>
      <c r="J103" s="86">
        <v>77.430000000000007</v>
      </c>
      <c r="K103" s="87">
        <v>0</v>
      </c>
      <c r="L103" s="85">
        <v>2.1099996085899999</v>
      </c>
      <c r="M103" s="86">
        <v>0</v>
      </c>
      <c r="N103" s="86">
        <v>11.2106759165583</v>
      </c>
      <c r="O103" s="86">
        <v>4.2155130881644496</v>
      </c>
      <c r="P103" s="86">
        <v>1.478</v>
      </c>
      <c r="Q103" s="88">
        <v>1.139</v>
      </c>
      <c r="R103" s="85">
        <v>0</v>
      </c>
      <c r="S103" s="86">
        <v>0</v>
      </c>
      <c r="T103" s="86">
        <v>3.02</v>
      </c>
      <c r="U103" s="88">
        <v>2.6252562788313698</v>
      </c>
      <c r="V103" s="89">
        <v>3.38</v>
      </c>
      <c r="W103" s="85">
        <v>39.506481314425699</v>
      </c>
      <c r="X103" s="88">
        <v>47.3</v>
      </c>
      <c r="Y103" s="85">
        <v>100</v>
      </c>
      <c r="Z103" s="88"/>
      <c r="AA103" s="85">
        <v>0.23</v>
      </c>
      <c r="AB103" s="91">
        <v>0.23</v>
      </c>
      <c r="AC103" s="86">
        <v>0</v>
      </c>
      <c r="AD103" s="86">
        <v>0</v>
      </c>
      <c r="AE103" s="86">
        <v>0</v>
      </c>
      <c r="AF103" s="88">
        <v>5.9997977729199999E-7</v>
      </c>
      <c r="AG103" s="85">
        <v>2.9900019321499999E-3</v>
      </c>
      <c r="AH103" s="86">
        <v>0.33396999999999999</v>
      </c>
      <c r="AI103" s="88">
        <v>0.57976014237600004</v>
      </c>
      <c r="AJ103" s="149">
        <v>1.79</v>
      </c>
      <c r="AK103" s="150">
        <v>0</v>
      </c>
    </row>
    <row r="104" spans="1:37" x14ac:dyDescent="0.2">
      <c r="A104" s="148" t="s">
        <v>534</v>
      </c>
      <c r="B104" s="66" t="s">
        <v>535</v>
      </c>
      <c r="C104" s="67">
        <v>67</v>
      </c>
      <c r="D104" s="84" t="s">
        <v>334</v>
      </c>
      <c r="E104" s="85">
        <v>13.430538259305401</v>
      </c>
      <c r="F104" s="91">
        <v>13.414971634149699</v>
      </c>
      <c r="G104" s="86">
        <v>4.9605645496056496</v>
      </c>
      <c r="H104" s="86">
        <v>4.9449979244499804</v>
      </c>
      <c r="I104" s="86">
        <v>181.93</v>
      </c>
      <c r="J104" s="86">
        <v>199.77</v>
      </c>
      <c r="K104" s="87">
        <v>0</v>
      </c>
      <c r="L104" s="85">
        <v>1.5899990965099999</v>
      </c>
      <c r="M104" s="86">
        <v>0</v>
      </c>
      <c r="N104" s="86">
        <v>12.257170089246999</v>
      </c>
      <c r="O104" s="86">
        <v>5.1177622571532604</v>
      </c>
      <c r="P104" s="86">
        <v>5.1529999999999996</v>
      </c>
      <c r="Q104" s="88">
        <v>1.0953999999999999</v>
      </c>
      <c r="R104" s="85">
        <v>0</v>
      </c>
      <c r="S104" s="86">
        <v>0</v>
      </c>
      <c r="T104" s="86">
        <v>2.93</v>
      </c>
      <c r="U104" s="88">
        <v>2.8694479036944802</v>
      </c>
      <c r="V104" s="89">
        <v>3.33</v>
      </c>
      <c r="W104" s="85">
        <v>33.889859528771701</v>
      </c>
      <c r="X104" s="88">
        <v>44.433333333299998</v>
      </c>
      <c r="Y104" s="85">
        <v>100</v>
      </c>
      <c r="Z104" s="88"/>
      <c r="AA104" s="85">
        <v>0.15</v>
      </c>
      <c r="AB104" s="91">
        <v>0.15</v>
      </c>
      <c r="AC104" s="86">
        <v>0.03</v>
      </c>
      <c r="AD104" s="86">
        <v>0.03</v>
      </c>
      <c r="AE104" s="86">
        <v>0.02</v>
      </c>
      <c r="AF104" s="88">
        <v>8.9499493984500001E-6</v>
      </c>
      <c r="AG104" s="85">
        <v>3.4138004338299999E-2</v>
      </c>
      <c r="AH104" s="86">
        <v>0.81016600000000005</v>
      </c>
      <c r="AI104" s="88">
        <v>2.5509441340199999</v>
      </c>
      <c r="AJ104" s="149">
        <v>1.77</v>
      </c>
      <c r="AK104" s="150">
        <v>0</v>
      </c>
    </row>
    <row r="105" spans="1:37" x14ac:dyDescent="0.2">
      <c r="A105" s="148" t="s">
        <v>536</v>
      </c>
      <c r="B105" s="66" t="s">
        <v>537</v>
      </c>
      <c r="C105" s="67">
        <v>66</v>
      </c>
      <c r="D105" s="84" t="s">
        <v>334</v>
      </c>
      <c r="E105" s="85">
        <v>57.078983042785502</v>
      </c>
      <c r="F105" s="91">
        <v>57.078983042785502</v>
      </c>
      <c r="G105" s="86">
        <v>12.0555568768283</v>
      </c>
      <c r="H105" s="86">
        <v>12.0555568768283</v>
      </c>
      <c r="I105" s="86">
        <v>65.989999999999995</v>
      </c>
      <c r="J105" s="86">
        <v>95.98</v>
      </c>
      <c r="K105" s="87">
        <v>0</v>
      </c>
      <c r="L105" s="85">
        <v>6.0000623448699997E-2</v>
      </c>
      <c r="M105" s="86">
        <v>4.18568642578544E-4</v>
      </c>
      <c r="N105" s="86">
        <v>57.507663531978999</v>
      </c>
      <c r="O105" s="86">
        <v>19.961103751515001</v>
      </c>
      <c r="P105" s="86">
        <v>0.86899999999999999</v>
      </c>
      <c r="Q105" s="88">
        <v>0.23780000000000001</v>
      </c>
      <c r="R105" s="85">
        <v>4.3706293706293697E-2</v>
      </c>
      <c r="S105" s="86">
        <v>0</v>
      </c>
      <c r="T105" s="86">
        <v>2.4300000000000002</v>
      </c>
      <c r="U105" s="88">
        <v>0.51608913834518499</v>
      </c>
      <c r="V105" s="89">
        <v>4.49</v>
      </c>
      <c r="W105" s="85">
        <v>58.198365337006699</v>
      </c>
      <c r="X105" s="88">
        <v>50.7</v>
      </c>
      <c r="Y105" s="85">
        <v>-39.020000000000003</v>
      </c>
      <c r="Z105" s="88">
        <v>100</v>
      </c>
      <c r="AA105" s="85">
        <v>0.42</v>
      </c>
      <c r="AB105" s="91">
        <v>0.42</v>
      </c>
      <c r="AC105" s="86">
        <v>0.1</v>
      </c>
      <c r="AD105" s="86">
        <v>0.1</v>
      </c>
      <c r="AE105" s="86">
        <v>0</v>
      </c>
      <c r="AF105" s="88">
        <v>15.619380358900001</v>
      </c>
      <c r="AG105" s="85">
        <v>8.0080057749500003E-3</v>
      </c>
      <c r="AH105" s="86">
        <v>0.269094</v>
      </c>
      <c r="AI105" s="88">
        <v>0.34785692897800002</v>
      </c>
      <c r="AJ105" s="149">
        <v>1.3</v>
      </c>
      <c r="AK105" s="150">
        <v>0</v>
      </c>
    </row>
    <row r="106" spans="1:37" x14ac:dyDescent="0.2">
      <c r="A106" s="148" t="s">
        <v>538</v>
      </c>
      <c r="B106" s="66" t="s">
        <v>539</v>
      </c>
      <c r="C106" s="67">
        <v>67</v>
      </c>
      <c r="D106" s="84" t="s">
        <v>334</v>
      </c>
      <c r="E106" s="85">
        <v>36.424928386781197</v>
      </c>
      <c r="F106" s="91">
        <v>35.396725587461297</v>
      </c>
      <c r="G106" s="86">
        <v>9.2142341461142596</v>
      </c>
      <c r="H106" s="86">
        <v>8.5039241714991007</v>
      </c>
      <c r="I106" s="86">
        <v>44.14</v>
      </c>
      <c r="J106" s="86">
        <v>188.41</v>
      </c>
      <c r="K106" s="87">
        <v>1.29E-2</v>
      </c>
      <c r="L106" s="85">
        <v>0.53999992199199998</v>
      </c>
      <c r="M106" s="86">
        <v>5.20331079480587E-4</v>
      </c>
      <c r="N106" s="86">
        <v>33.297501668025802</v>
      </c>
      <c r="O106" s="86">
        <v>12.5443268298514</v>
      </c>
      <c r="P106" s="86">
        <v>5.9710000000000001</v>
      </c>
      <c r="Q106" s="88">
        <v>0.81510000000000005</v>
      </c>
      <c r="R106" s="85">
        <v>2.4402147388970199E-2</v>
      </c>
      <c r="S106" s="86">
        <v>0</v>
      </c>
      <c r="T106" s="86">
        <v>2.86</v>
      </c>
      <c r="U106" s="88">
        <v>1.92831691469294</v>
      </c>
      <c r="V106" s="89">
        <v>3.82</v>
      </c>
      <c r="W106" s="85">
        <v>38.480826951068103</v>
      </c>
      <c r="X106" s="88">
        <v>44.2</v>
      </c>
      <c r="Y106" s="85">
        <v>13.379999999999995</v>
      </c>
      <c r="Z106" s="88"/>
      <c r="AA106" s="85">
        <v>0.88</v>
      </c>
      <c r="AB106" s="91">
        <v>0.9</v>
      </c>
      <c r="AC106" s="86">
        <v>0.11</v>
      </c>
      <c r="AD106" s="86">
        <v>0.14000000000000001</v>
      </c>
      <c r="AE106" s="86">
        <v>0.03</v>
      </c>
      <c r="AF106" s="88">
        <v>0.462100932869</v>
      </c>
      <c r="AG106" s="85">
        <v>2.0825994282899999E-2</v>
      </c>
      <c r="AH106" s="86">
        <v>1.0733490000000001</v>
      </c>
      <c r="AI106" s="88">
        <v>1.97118266811</v>
      </c>
      <c r="AJ106" s="149">
        <v>1.39</v>
      </c>
      <c r="AK106" s="150">
        <v>0</v>
      </c>
    </row>
    <row r="107" spans="1:37" x14ac:dyDescent="0.2">
      <c r="A107" s="148" t="s">
        <v>540</v>
      </c>
      <c r="B107" s="66" t="s">
        <v>541</v>
      </c>
      <c r="C107" s="67">
        <v>67</v>
      </c>
      <c r="D107" s="84" t="s">
        <v>334</v>
      </c>
      <c r="E107" s="85">
        <v>85.556384742951906</v>
      </c>
      <c r="F107" s="91">
        <v>85.548922056384697</v>
      </c>
      <c r="G107" s="86">
        <v>14.820066334991701</v>
      </c>
      <c r="H107" s="86">
        <v>14.8192371475954</v>
      </c>
      <c r="I107" s="86">
        <v>7.11</v>
      </c>
      <c r="J107" s="86">
        <v>3.08</v>
      </c>
      <c r="K107" s="87">
        <v>0</v>
      </c>
      <c r="L107" s="85">
        <v>0.56999997102099997</v>
      </c>
      <c r="M107" s="86">
        <v>0</v>
      </c>
      <c r="N107" s="86">
        <v>86.852221137935402</v>
      </c>
      <c r="O107" s="86">
        <v>47.362469234351103</v>
      </c>
      <c r="P107" s="86">
        <v>0.34599999999999997</v>
      </c>
      <c r="Q107" s="88">
        <v>3.4180999999999999</v>
      </c>
      <c r="R107" s="85">
        <v>0</v>
      </c>
      <c r="S107" s="86">
        <v>0</v>
      </c>
      <c r="T107" s="86">
        <v>3.58</v>
      </c>
      <c r="U107" s="88">
        <v>0.20646766169154199</v>
      </c>
      <c r="V107" s="89">
        <v>4.55</v>
      </c>
      <c r="W107" s="85">
        <v>71.404577336023294</v>
      </c>
      <c r="X107" s="88">
        <v>81.5</v>
      </c>
      <c r="Y107" s="85">
        <v>100</v>
      </c>
      <c r="Z107" s="88"/>
      <c r="AA107" s="85">
        <v>0</v>
      </c>
      <c r="AB107" s="91">
        <v>0</v>
      </c>
      <c r="AC107" s="86">
        <v>0</v>
      </c>
      <c r="AD107" s="86">
        <v>0</v>
      </c>
      <c r="AE107" s="86">
        <v>0</v>
      </c>
      <c r="AF107" s="88">
        <v>4.0920990696999997</v>
      </c>
      <c r="AG107" s="85">
        <v>0</v>
      </c>
      <c r="AH107" s="86">
        <v>2.6251E-2</v>
      </c>
      <c r="AI107" s="88">
        <v>1.1951423263700001</v>
      </c>
      <c r="AJ107" s="149">
        <v>1.04</v>
      </c>
      <c r="AK107" s="150">
        <v>0</v>
      </c>
    </row>
    <row r="108" spans="1:37" x14ac:dyDescent="0.2">
      <c r="A108" s="148" t="s">
        <v>542</v>
      </c>
      <c r="B108" s="66" t="s">
        <v>543</v>
      </c>
      <c r="C108" s="67">
        <v>67</v>
      </c>
      <c r="D108" s="84" t="s">
        <v>334</v>
      </c>
      <c r="E108" s="85">
        <v>88.584466777939596</v>
      </c>
      <c r="F108" s="91">
        <v>88.550729784438403</v>
      </c>
      <c r="G108" s="86">
        <v>12.853794523953299</v>
      </c>
      <c r="H108" s="86">
        <v>12.8289356866366</v>
      </c>
      <c r="I108" s="86">
        <v>3.25</v>
      </c>
      <c r="J108" s="86">
        <v>2.16</v>
      </c>
      <c r="K108" s="87">
        <v>0</v>
      </c>
      <c r="L108" s="85">
        <v>2.7099886017200001</v>
      </c>
      <c r="M108" s="86">
        <v>0</v>
      </c>
      <c r="N108" s="86">
        <v>88.300860413852007</v>
      </c>
      <c r="O108" s="86">
        <v>44.105568113081397</v>
      </c>
      <c r="P108" s="86">
        <v>0.19900000000000001</v>
      </c>
      <c r="Q108" s="88">
        <v>1.6177999999999999</v>
      </c>
      <c r="R108" s="85">
        <v>0</v>
      </c>
      <c r="S108" s="86">
        <v>0</v>
      </c>
      <c r="T108" s="86">
        <v>3.39</v>
      </c>
      <c r="U108" s="88">
        <v>3.0185731027380199E-2</v>
      </c>
      <c r="V108" s="89">
        <v>4.63</v>
      </c>
      <c r="W108" s="85">
        <v>74.727644375411401</v>
      </c>
      <c r="X108" s="88">
        <v>78.599999999999994</v>
      </c>
      <c r="Y108" s="85">
        <v>100</v>
      </c>
      <c r="Z108" s="88"/>
      <c r="AA108" s="85">
        <v>0</v>
      </c>
      <c r="AB108" s="91">
        <v>0</v>
      </c>
      <c r="AC108" s="86">
        <v>0</v>
      </c>
      <c r="AD108" s="86">
        <v>0</v>
      </c>
      <c r="AE108" s="86">
        <v>0</v>
      </c>
      <c r="AF108" s="88">
        <v>16.701019073499999</v>
      </c>
      <c r="AG108" s="85">
        <v>0</v>
      </c>
      <c r="AH108" s="86">
        <v>8.2559999999999995E-3</v>
      </c>
      <c r="AI108" s="88">
        <v>4.2889433712499997E-6</v>
      </c>
      <c r="AJ108" s="149">
        <v>1.04</v>
      </c>
      <c r="AK108" s="150">
        <v>0</v>
      </c>
    </row>
    <row r="109" spans="1:37" x14ac:dyDescent="0.2">
      <c r="A109" s="148" t="s">
        <v>544</v>
      </c>
      <c r="B109" s="66" t="s">
        <v>545</v>
      </c>
      <c r="C109" s="67">
        <v>67</v>
      </c>
      <c r="D109" s="84" t="s">
        <v>334</v>
      </c>
      <c r="E109" s="85">
        <v>93.208084789092496</v>
      </c>
      <c r="F109" s="91">
        <v>93.145504899872194</v>
      </c>
      <c r="G109" s="86">
        <v>24.339582445675301</v>
      </c>
      <c r="H109" s="86">
        <v>24.339582445675301</v>
      </c>
      <c r="I109" s="86">
        <v>1.41</v>
      </c>
      <c r="J109" s="86">
        <v>1.1399999999999999</v>
      </c>
      <c r="K109" s="87">
        <v>0</v>
      </c>
      <c r="L109" s="85">
        <v>1.0300002105099999</v>
      </c>
      <c r="M109" s="86">
        <v>0</v>
      </c>
      <c r="N109" s="86">
        <v>92.919610718570894</v>
      </c>
      <c r="O109" s="86">
        <v>48.740132182852903</v>
      </c>
      <c r="P109" s="86">
        <v>0.152</v>
      </c>
      <c r="Q109" s="88">
        <v>2.4853999999999998</v>
      </c>
      <c r="R109" s="85">
        <v>0</v>
      </c>
      <c r="S109" s="86">
        <v>0</v>
      </c>
      <c r="T109" s="86">
        <v>2.46</v>
      </c>
      <c r="U109" s="88">
        <v>0.16510438858116699</v>
      </c>
      <c r="V109" s="89">
        <v>4.8</v>
      </c>
      <c r="W109" s="85">
        <v>80.835511862584497</v>
      </c>
      <c r="X109" s="88">
        <v>74.466666666699993</v>
      </c>
      <c r="Y109" s="85">
        <v>100</v>
      </c>
      <c r="Z109" s="88"/>
      <c r="AA109" s="85">
        <v>0</v>
      </c>
      <c r="AB109" s="91">
        <v>0</v>
      </c>
      <c r="AC109" s="86">
        <v>0</v>
      </c>
      <c r="AD109" s="86">
        <v>0</v>
      </c>
      <c r="AE109" s="86">
        <v>0</v>
      </c>
      <c r="AF109" s="88">
        <v>2.2799514729800001E-6</v>
      </c>
      <c r="AG109" s="85">
        <v>0</v>
      </c>
      <c r="AH109" s="86">
        <v>6.3350000000000004E-3</v>
      </c>
      <c r="AI109" s="88">
        <v>1.3243989958399999E-2</v>
      </c>
      <c r="AJ109" s="149">
        <v>1.1100000000000001</v>
      </c>
      <c r="AK109" s="150">
        <v>0</v>
      </c>
    </row>
    <row r="110" spans="1:37" x14ac:dyDescent="0.2">
      <c r="A110" s="148" t="s">
        <v>546</v>
      </c>
      <c r="B110" s="66" t="s">
        <v>547</v>
      </c>
      <c r="C110" s="67">
        <v>67</v>
      </c>
      <c r="D110" s="84" t="s">
        <v>334</v>
      </c>
      <c r="E110" s="85">
        <v>91.814360550832802</v>
      </c>
      <c r="F110" s="91">
        <v>90.904670786411103</v>
      </c>
      <c r="G110" s="86">
        <v>17.0276671162834</v>
      </c>
      <c r="H110" s="86">
        <v>16.944540292982801</v>
      </c>
      <c r="I110" s="86">
        <v>5.28</v>
      </c>
      <c r="J110" s="86">
        <v>4.34</v>
      </c>
      <c r="K110" s="87">
        <v>0</v>
      </c>
      <c r="L110" s="85">
        <v>0</v>
      </c>
      <c r="M110" s="86">
        <v>0</v>
      </c>
      <c r="N110" s="86">
        <v>92.0050477620523</v>
      </c>
      <c r="O110" s="86">
        <v>10.427386327837899</v>
      </c>
      <c r="P110" s="86">
        <v>0.22900000000000001</v>
      </c>
      <c r="Q110" s="88">
        <v>2.5878999999999999</v>
      </c>
      <c r="R110" s="85">
        <v>0</v>
      </c>
      <c r="S110" s="86">
        <v>0.2</v>
      </c>
      <c r="T110" s="86">
        <v>3.69</v>
      </c>
      <c r="U110" s="88">
        <v>0.387402365193387</v>
      </c>
      <c r="V110" s="89">
        <v>4.53</v>
      </c>
      <c r="W110" s="85">
        <v>63.093187568587297</v>
      </c>
      <c r="X110" s="88">
        <v>70.166666666699996</v>
      </c>
      <c r="Y110" s="85">
        <v>100</v>
      </c>
      <c r="Z110" s="88"/>
      <c r="AA110" s="85">
        <v>0.18</v>
      </c>
      <c r="AB110" s="91">
        <v>0</v>
      </c>
      <c r="AC110" s="86">
        <v>0</v>
      </c>
      <c r="AD110" s="86">
        <v>0</v>
      </c>
      <c r="AE110" s="86">
        <v>0</v>
      </c>
      <c r="AF110" s="88">
        <v>5.3388997355800001</v>
      </c>
      <c r="AG110" s="85">
        <v>0</v>
      </c>
      <c r="AH110" s="86">
        <v>3.7467E-2</v>
      </c>
      <c r="AI110" s="88">
        <v>8.4698979548200007E-2</v>
      </c>
      <c r="AJ110" s="149">
        <v>1</v>
      </c>
      <c r="AK110" s="150">
        <v>0</v>
      </c>
    </row>
    <row r="111" spans="1:37" x14ac:dyDescent="0.2">
      <c r="A111" s="148" t="s">
        <v>548</v>
      </c>
      <c r="B111" s="66" t="s">
        <v>549</v>
      </c>
      <c r="C111" s="67">
        <v>67</v>
      </c>
      <c r="D111" s="84" t="s">
        <v>334</v>
      </c>
      <c r="E111" s="85">
        <v>94.853403184084499</v>
      </c>
      <c r="F111" s="91">
        <v>94.444580446685805</v>
      </c>
      <c r="G111" s="86">
        <v>19.052281981607099</v>
      </c>
      <c r="H111" s="86">
        <v>18.950280300619401</v>
      </c>
      <c r="I111" s="86">
        <v>0</v>
      </c>
      <c r="J111" s="86">
        <v>2.82</v>
      </c>
      <c r="K111" s="87">
        <v>0</v>
      </c>
      <c r="L111" s="85">
        <v>2.8639163046499999E-8</v>
      </c>
      <c r="M111" s="86">
        <v>1.3085202824540801E-2</v>
      </c>
      <c r="N111" s="86">
        <v>94.759678477690301</v>
      </c>
      <c r="O111" s="86">
        <v>2.91347335166442</v>
      </c>
      <c r="P111" s="86">
        <v>0.125</v>
      </c>
      <c r="Q111" s="88">
        <v>1.5867</v>
      </c>
      <c r="R111" s="85">
        <v>1.03305785123967E-2</v>
      </c>
      <c r="S111" s="86">
        <v>0.1</v>
      </c>
      <c r="T111" s="86">
        <v>1.81</v>
      </c>
      <c r="U111" s="88">
        <v>0.323957338816944</v>
      </c>
      <c r="V111" s="89">
        <v>4.8099999999999996</v>
      </c>
      <c r="W111" s="85">
        <v>64.636478896745103</v>
      </c>
      <c r="X111" s="88">
        <v>66.566666666700002</v>
      </c>
      <c r="Y111" s="85">
        <v>100</v>
      </c>
      <c r="Z111" s="88"/>
      <c r="AA111" s="85">
        <v>0.06</v>
      </c>
      <c r="AB111" s="91">
        <v>0</v>
      </c>
      <c r="AC111" s="86">
        <v>0.04</v>
      </c>
      <c r="AD111" s="86">
        <v>0.09</v>
      </c>
      <c r="AE111" s="86">
        <v>0</v>
      </c>
      <c r="AF111" s="88">
        <v>5.8481123958800003</v>
      </c>
      <c r="AG111" s="85">
        <v>1.4231911944099999E-10</v>
      </c>
      <c r="AH111" s="86">
        <v>2.4653000000000001E-2</v>
      </c>
      <c r="AI111" s="88">
        <v>1.8830833435699999E-9</v>
      </c>
      <c r="AJ111" s="149">
        <v>1</v>
      </c>
      <c r="AK111" s="150">
        <v>0</v>
      </c>
    </row>
    <row r="112" spans="1:37" x14ac:dyDescent="0.2">
      <c r="A112" s="148" t="s">
        <v>399</v>
      </c>
      <c r="B112" s="66" t="s">
        <v>550</v>
      </c>
      <c r="C112" s="67">
        <v>69</v>
      </c>
      <c r="D112" s="84" t="s">
        <v>334</v>
      </c>
      <c r="E112" s="85">
        <v>94.000678237814796</v>
      </c>
      <c r="F112" s="91">
        <v>93.848074729475599</v>
      </c>
      <c r="G112" s="86">
        <v>19.673520979128799</v>
      </c>
      <c r="H112" s="86">
        <v>19.634984739649202</v>
      </c>
      <c r="I112" s="86">
        <v>2.5299999999999998</v>
      </c>
      <c r="J112" s="86">
        <v>17.32</v>
      </c>
      <c r="K112" s="87">
        <v>0</v>
      </c>
      <c r="L112" s="85">
        <v>9.9999982256800003E-3</v>
      </c>
      <c r="M112" s="86">
        <v>0</v>
      </c>
      <c r="N112" s="86">
        <v>93.8084797578977</v>
      </c>
      <c r="O112" s="86">
        <v>3.8340070742799401</v>
      </c>
      <c r="P112" s="86">
        <v>0.41699999999999998</v>
      </c>
      <c r="Q112" s="88">
        <v>2.8431000000000002</v>
      </c>
      <c r="R112" s="85">
        <v>0</v>
      </c>
      <c r="S112" s="86">
        <v>0.1</v>
      </c>
      <c r="T112" s="86">
        <v>3.2</v>
      </c>
      <c r="U112" s="88">
        <v>0.31445571415359003</v>
      </c>
      <c r="V112" s="89">
        <v>4.63</v>
      </c>
      <c r="W112" s="85">
        <v>57.946990228120903</v>
      </c>
      <c r="X112" s="88">
        <v>52.333333333299997</v>
      </c>
      <c r="Y112" s="85">
        <v>25.439999999999998</v>
      </c>
      <c r="Z112" s="88"/>
      <c r="AA112" s="85">
        <v>0.08</v>
      </c>
      <c r="AB112" s="91">
        <v>0.09</v>
      </c>
      <c r="AC112" s="86">
        <v>0</v>
      </c>
      <c r="AD112" s="86">
        <v>0.01</v>
      </c>
      <c r="AE112" s="86">
        <v>0</v>
      </c>
      <c r="AF112" s="88">
        <v>0</v>
      </c>
      <c r="AG112" s="85">
        <v>0</v>
      </c>
      <c r="AH112" s="86">
        <v>7.6988000000000001E-2</v>
      </c>
      <c r="AI112" s="88">
        <v>0.677591948863</v>
      </c>
      <c r="AJ112" s="149">
        <v>1.01</v>
      </c>
      <c r="AK112" s="150">
        <v>0</v>
      </c>
    </row>
    <row r="113" spans="1:37" x14ac:dyDescent="0.2">
      <c r="A113" s="148" t="s">
        <v>551</v>
      </c>
      <c r="B113" s="66" t="s">
        <v>552</v>
      </c>
      <c r="C113" s="67">
        <v>67</v>
      </c>
      <c r="D113" s="84" t="s">
        <v>334</v>
      </c>
      <c r="E113" s="85">
        <v>83.431241963921394</v>
      </c>
      <c r="F113" s="91">
        <v>83.067837977256502</v>
      </c>
      <c r="G113" s="86">
        <v>15.3037733960564</v>
      </c>
      <c r="H113" s="86">
        <v>15.199833696480701</v>
      </c>
      <c r="I113" s="86">
        <v>9.02</v>
      </c>
      <c r="J113" s="86">
        <v>19.579999999999998</v>
      </c>
      <c r="K113" s="87">
        <v>0</v>
      </c>
      <c r="L113" s="85">
        <v>0.38999995074499999</v>
      </c>
      <c r="M113" s="86">
        <v>7.3395911783304902E-5</v>
      </c>
      <c r="N113" s="86">
        <v>83.146207003649394</v>
      </c>
      <c r="O113" s="86">
        <v>1.9770232103798999</v>
      </c>
      <c r="P113" s="86">
        <v>0.43</v>
      </c>
      <c r="Q113" s="88">
        <v>1.9846999999999999</v>
      </c>
      <c r="R113" s="85">
        <v>9.8619329388560193E-3</v>
      </c>
      <c r="S113" s="86">
        <v>0.4</v>
      </c>
      <c r="T113" s="86">
        <v>2.7</v>
      </c>
      <c r="U113" s="88">
        <v>1.9286588699059899</v>
      </c>
      <c r="V113" s="89">
        <v>4.54</v>
      </c>
      <c r="W113" s="85">
        <v>64.8307313816441</v>
      </c>
      <c r="X113" s="88">
        <v>62.5</v>
      </c>
      <c r="Y113" s="85">
        <v>64.02000000000001</v>
      </c>
      <c r="Z113" s="88"/>
      <c r="AA113" s="85">
        <v>0</v>
      </c>
      <c r="AB113" s="91">
        <v>0</v>
      </c>
      <c r="AC113" s="86">
        <v>0</v>
      </c>
      <c r="AD113" s="86">
        <v>0.02</v>
      </c>
      <c r="AE113" s="86">
        <v>0</v>
      </c>
      <c r="AF113" s="88">
        <v>18.693196315800002</v>
      </c>
      <c r="AG113" s="85">
        <v>2.0539996918999999E-3</v>
      </c>
      <c r="AH113" s="86">
        <v>0.17535200000000001</v>
      </c>
      <c r="AI113" s="88">
        <v>3.0959724450799999E-8</v>
      </c>
      <c r="AJ113" s="149">
        <v>1</v>
      </c>
      <c r="AK113" s="150">
        <v>0</v>
      </c>
    </row>
    <row r="114" spans="1:37" x14ac:dyDescent="0.2">
      <c r="A114" s="148" t="s">
        <v>553</v>
      </c>
      <c r="B114" s="66" t="s">
        <v>554</v>
      </c>
      <c r="C114" s="67">
        <v>69</v>
      </c>
      <c r="D114" s="84" t="s">
        <v>334</v>
      </c>
      <c r="E114" s="85">
        <v>96.938867869879203</v>
      </c>
      <c r="F114" s="91">
        <v>95.973099690447299</v>
      </c>
      <c r="G114" s="86">
        <v>22.6009666733042</v>
      </c>
      <c r="H114" s="86">
        <v>22.502308068282598</v>
      </c>
      <c r="I114" s="86">
        <v>1.49</v>
      </c>
      <c r="J114" s="86">
        <v>1.77</v>
      </c>
      <c r="K114" s="87">
        <v>0</v>
      </c>
      <c r="L114" s="85">
        <v>4.19111562233E-10</v>
      </c>
      <c r="M114" s="86">
        <v>0</v>
      </c>
      <c r="N114" s="86">
        <v>95.849401443845395</v>
      </c>
      <c r="O114" s="86">
        <v>5.4861509073543502</v>
      </c>
      <c r="P114" s="86">
        <v>0.09</v>
      </c>
      <c r="Q114" s="88">
        <v>1.7197</v>
      </c>
      <c r="R114" s="85">
        <v>0</v>
      </c>
      <c r="S114" s="86">
        <v>0</v>
      </c>
      <c r="T114" s="86">
        <v>2.7</v>
      </c>
      <c r="U114" s="88">
        <v>4.1635741568762298E-2</v>
      </c>
      <c r="V114" s="89">
        <v>4.7699999999999996</v>
      </c>
      <c r="W114" s="85">
        <v>53.975261473833299</v>
      </c>
      <c r="X114" s="88">
        <v>69.366666666699999</v>
      </c>
      <c r="Y114" s="85">
        <v>-20.64</v>
      </c>
      <c r="Z114" s="88"/>
      <c r="AA114" s="85">
        <v>0</v>
      </c>
      <c r="AB114" s="91">
        <v>0</v>
      </c>
      <c r="AC114" s="86">
        <v>0</v>
      </c>
      <c r="AD114" s="86">
        <v>0</v>
      </c>
      <c r="AE114" s="86">
        <v>0</v>
      </c>
      <c r="AF114" s="88">
        <v>0</v>
      </c>
      <c r="AG114" s="85">
        <v>0</v>
      </c>
      <c r="AH114" s="86">
        <v>1.3726E-2</v>
      </c>
      <c r="AI114" s="88">
        <v>4.8356072478499999E-8</v>
      </c>
      <c r="AJ114" s="149">
        <v>1.08</v>
      </c>
      <c r="AK114" s="150">
        <v>0</v>
      </c>
    </row>
    <row r="115" spans="1:37" x14ac:dyDescent="0.2">
      <c r="A115" s="148" t="s">
        <v>555</v>
      </c>
      <c r="B115" s="66" t="s">
        <v>556</v>
      </c>
      <c r="C115" s="67">
        <v>69</v>
      </c>
      <c r="D115" s="84" t="s">
        <v>334</v>
      </c>
      <c r="E115" s="85">
        <v>93.727030214212903</v>
      </c>
      <c r="F115" s="91">
        <v>92.724087791809296</v>
      </c>
      <c r="G115" s="86">
        <v>24.9178526041011</v>
      </c>
      <c r="H115" s="86">
        <v>24.711768544703101</v>
      </c>
      <c r="I115" s="86">
        <v>0</v>
      </c>
      <c r="J115" s="86">
        <v>4.2</v>
      </c>
      <c r="K115" s="87">
        <v>0.12720000000000001</v>
      </c>
      <c r="L115" s="85">
        <v>0</v>
      </c>
      <c r="M115" s="86">
        <v>0</v>
      </c>
      <c r="N115" s="86">
        <v>92.536158218196903</v>
      </c>
      <c r="O115" s="86">
        <v>2.2025011818298998</v>
      </c>
      <c r="P115" s="86">
        <v>0.11600000000000001</v>
      </c>
      <c r="Q115" s="88">
        <v>2.8368000000000002</v>
      </c>
      <c r="R115" s="85">
        <v>0</v>
      </c>
      <c r="S115" s="86">
        <v>0</v>
      </c>
      <c r="T115" s="86">
        <v>3.71</v>
      </c>
      <c r="U115" s="88">
        <v>0.154563044548504</v>
      </c>
      <c r="V115" s="89">
        <v>4.55</v>
      </c>
      <c r="W115" s="85">
        <v>61.5995851595004</v>
      </c>
      <c r="X115" s="88">
        <v>66.866666666699999</v>
      </c>
      <c r="Y115" s="85">
        <v>-59.74</v>
      </c>
      <c r="Z115" s="88"/>
      <c r="AA115" s="85">
        <v>0.04</v>
      </c>
      <c r="AB115" s="91">
        <v>0</v>
      </c>
      <c r="AC115" s="86">
        <v>0</v>
      </c>
      <c r="AD115" s="86">
        <v>0.03</v>
      </c>
      <c r="AE115" s="86">
        <v>0</v>
      </c>
      <c r="AF115" s="88">
        <v>0</v>
      </c>
      <c r="AG115" s="85">
        <v>0</v>
      </c>
      <c r="AH115" s="86">
        <v>2.5094000000000002E-2</v>
      </c>
      <c r="AI115" s="88">
        <v>0.13599999854600001</v>
      </c>
      <c r="AJ115" s="149">
        <v>1.03</v>
      </c>
      <c r="AK115" s="150">
        <v>0</v>
      </c>
    </row>
    <row r="116" spans="1:37" x14ac:dyDescent="0.2">
      <c r="A116" s="148" t="s">
        <v>557</v>
      </c>
      <c r="B116" s="66" t="s">
        <v>558</v>
      </c>
      <c r="C116" s="67">
        <v>69</v>
      </c>
      <c r="D116" s="84" t="s">
        <v>334</v>
      </c>
      <c r="E116" s="85">
        <v>96.067963613740702</v>
      </c>
      <c r="F116" s="91">
        <v>94.152808837623795</v>
      </c>
      <c r="G116" s="86">
        <v>21.983925478788699</v>
      </c>
      <c r="H116" s="86">
        <v>21.798967598742301</v>
      </c>
      <c r="I116" s="86">
        <v>3.28</v>
      </c>
      <c r="J116" s="86">
        <v>2.4500000000000002</v>
      </c>
      <c r="K116" s="87">
        <v>0</v>
      </c>
      <c r="L116" s="85">
        <v>2.4702844367599999E-9</v>
      </c>
      <c r="M116" s="86">
        <v>0</v>
      </c>
      <c r="N116" s="86">
        <v>93.494521971749407</v>
      </c>
      <c r="O116" s="86">
        <v>3.0845298423423402</v>
      </c>
      <c r="P116" s="86">
        <v>9.2999999999999999E-2</v>
      </c>
      <c r="Q116" s="88">
        <v>2.1484999999999999</v>
      </c>
      <c r="R116" s="85">
        <v>0</v>
      </c>
      <c r="S116" s="86">
        <v>0</v>
      </c>
      <c r="T116" s="86">
        <v>2.88</v>
      </c>
      <c r="U116" s="88">
        <v>0.13283338657878399</v>
      </c>
      <c r="V116" s="89">
        <v>4.78</v>
      </c>
      <c r="W116" s="85">
        <v>60.349686763989702</v>
      </c>
      <c r="X116" s="88">
        <v>69.366666666699999</v>
      </c>
      <c r="Y116" s="85">
        <v>-16.879999999999995</v>
      </c>
      <c r="Z116" s="88"/>
      <c r="AA116" s="85">
        <v>0</v>
      </c>
      <c r="AB116" s="91">
        <v>0</v>
      </c>
      <c r="AC116" s="86">
        <v>0</v>
      </c>
      <c r="AD116" s="86">
        <v>0</v>
      </c>
      <c r="AE116" s="86">
        <v>0</v>
      </c>
      <c r="AF116" s="88">
        <v>2.4206015301600001E-8</v>
      </c>
      <c r="AG116" s="85">
        <v>0</v>
      </c>
      <c r="AH116" s="86">
        <v>2.0456999999999999E-2</v>
      </c>
      <c r="AI116" s="88">
        <v>9.6863146554800005E-9</v>
      </c>
      <c r="AJ116" s="149">
        <v>1.07</v>
      </c>
      <c r="AK116" s="150">
        <v>0</v>
      </c>
    </row>
    <row r="117" spans="1:37" x14ac:dyDescent="0.2">
      <c r="A117" s="148" t="s">
        <v>559</v>
      </c>
      <c r="B117" s="66" t="s">
        <v>560</v>
      </c>
      <c r="C117" s="67">
        <v>69</v>
      </c>
      <c r="D117" s="84" t="s">
        <v>334</v>
      </c>
      <c r="E117" s="85">
        <v>86.627233828341303</v>
      </c>
      <c r="F117" s="91">
        <v>86.185921637721293</v>
      </c>
      <c r="G117" s="86">
        <v>20.652739323768799</v>
      </c>
      <c r="H117" s="86">
        <v>20.5906535783203</v>
      </c>
      <c r="I117" s="86">
        <v>24.6</v>
      </c>
      <c r="J117" s="86">
        <v>10.83</v>
      </c>
      <c r="K117" s="87">
        <v>0.317</v>
      </c>
      <c r="L117" s="85">
        <v>0.120000013886</v>
      </c>
      <c r="M117" s="86">
        <v>0</v>
      </c>
      <c r="N117" s="86">
        <v>86.111253788073398</v>
      </c>
      <c r="O117" s="86">
        <v>0.66449015377871101</v>
      </c>
      <c r="P117" s="86">
        <v>0.44700000000000001</v>
      </c>
      <c r="Q117" s="88">
        <v>3.4679000000000002</v>
      </c>
      <c r="R117" s="85">
        <v>0</v>
      </c>
      <c r="S117" s="86">
        <v>0</v>
      </c>
      <c r="T117" s="86">
        <v>4.2699999999999996</v>
      </c>
      <c r="U117" s="88">
        <v>0.24582599211343201</v>
      </c>
      <c r="V117" s="89">
        <v>4.51</v>
      </c>
      <c r="W117" s="85">
        <v>58.129795365274497</v>
      </c>
      <c r="X117" s="88">
        <v>65.133333333300001</v>
      </c>
      <c r="Y117" s="85">
        <v>42.680000000000007</v>
      </c>
      <c r="Z117" s="88"/>
      <c r="AA117" s="85">
        <v>0</v>
      </c>
      <c r="AB117" s="91">
        <v>0</v>
      </c>
      <c r="AC117" s="86">
        <v>0.02</v>
      </c>
      <c r="AD117" s="86">
        <v>0.01</v>
      </c>
      <c r="AE117" s="86">
        <v>0</v>
      </c>
      <c r="AF117" s="88">
        <v>1.2104997508599999</v>
      </c>
      <c r="AG117" s="85">
        <v>0</v>
      </c>
      <c r="AH117" s="86">
        <v>8.5831000000000005E-2</v>
      </c>
      <c r="AI117" s="88">
        <v>3.4345560940099999E-9</v>
      </c>
      <c r="AJ117" s="149">
        <v>1.03</v>
      </c>
      <c r="AK117" s="150">
        <v>0</v>
      </c>
    </row>
    <row r="118" spans="1:37" x14ac:dyDescent="0.2">
      <c r="A118" s="148" t="s">
        <v>561</v>
      </c>
      <c r="B118" s="66" t="s">
        <v>562</v>
      </c>
      <c r="C118" s="67">
        <v>69</v>
      </c>
      <c r="D118" s="84" t="s">
        <v>334</v>
      </c>
      <c r="E118" s="85">
        <v>96.172333819623702</v>
      </c>
      <c r="F118" s="91">
        <v>95.438222421725996</v>
      </c>
      <c r="G118" s="86">
        <v>20.090337784760401</v>
      </c>
      <c r="H118" s="86">
        <v>20.0398384019751</v>
      </c>
      <c r="I118" s="86">
        <v>0.7</v>
      </c>
      <c r="J118" s="86">
        <v>0.54</v>
      </c>
      <c r="K118" s="87">
        <v>1.04E-2</v>
      </c>
      <c r="L118" s="85">
        <v>0</v>
      </c>
      <c r="M118" s="86">
        <v>0</v>
      </c>
      <c r="N118" s="86">
        <v>94.742482210169101</v>
      </c>
      <c r="O118" s="86">
        <v>3.9918464413113601</v>
      </c>
      <c r="P118" s="86">
        <v>8.4000000000000005E-2</v>
      </c>
      <c r="Q118" s="88">
        <v>0.59230000000000005</v>
      </c>
      <c r="R118" s="85">
        <v>0</v>
      </c>
      <c r="S118" s="86">
        <v>0</v>
      </c>
      <c r="T118" s="86">
        <v>1.58</v>
      </c>
      <c r="U118" s="88">
        <v>9.3517375528373199E-3</v>
      </c>
      <c r="V118" s="89">
        <v>4.6900000000000004</v>
      </c>
      <c r="W118" s="85">
        <v>56.566846248256098</v>
      </c>
      <c r="X118" s="88">
        <v>61.9666666667</v>
      </c>
      <c r="Y118" s="85">
        <v>24.799999999999997</v>
      </c>
      <c r="Z118" s="88"/>
      <c r="AA118" s="85">
        <v>0.03</v>
      </c>
      <c r="AB118" s="91">
        <v>0.03</v>
      </c>
      <c r="AC118" s="86">
        <v>0</v>
      </c>
      <c r="AD118" s="86">
        <v>0</v>
      </c>
      <c r="AE118" s="86">
        <v>0</v>
      </c>
      <c r="AF118" s="88">
        <v>0</v>
      </c>
      <c r="AG118" s="85">
        <v>2.3945963676600002E-12</v>
      </c>
      <c r="AH118" s="86">
        <v>5.2199999999999998E-3</v>
      </c>
      <c r="AI118" s="88">
        <v>5.84527113336E-8</v>
      </c>
      <c r="AJ118" s="149">
        <v>1.04</v>
      </c>
      <c r="AK118" s="150">
        <v>0</v>
      </c>
    </row>
    <row r="119" spans="1:37" x14ac:dyDescent="0.2">
      <c r="A119" s="148" t="s">
        <v>563</v>
      </c>
      <c r="B119" s="66" t="s">
        <v>564</v>
      </c>
      <c r="C119" s="67">
        <v>69</v>
      </c>
      <c r="D119" s="84" t="s">
        <v>334</v>
      </c>
      <c r="E119" s="85">
        <v>93.511626679335905</v>
      </c>
      <c r="F119" s="91">
        <v>93.070842241402104</v>
      </c>
      <c r="G119" s="86">
        <v>23.611660991897001</v>
      </c>
      <c r="H119" s="86">
        <v>23.5298387309631</v>
      </c>
      <c r="I119" s="86">
        <v>8.6300000000000008</v>
      </c>
      <c r="J119" s="86">
        <v>3.66</v>
      </c>
      <c r="K119" s="87">
        <v>7.3000000000000001E-3</v>
      </c>
      <c r="L119" s="85">
        <v>0</v>
      </c>
      <c r="M119" s="86">
        <v>0</v>
      </c>
      <c r="N119" s="86">
        <v>92.887639555543799</v>
      </c>
      <c r="O119" s="86">
        <v>1.66798572431197</v>
      </c>
      <c r="P119" s="86">
        <v>0.155</v>
      </c>
      <c r="Q119" s="88">
        <v>2.3168000000000002</v>
      </c>
      <c r="R119" s="85">
        <v>0</v>
      </c>
      <c r="S119" s="86">
        <v>0.1</v>
      </c>
      <c r="T119" s="86">
        <v>3.13</v>
      </c>
      <c r="U119" s="88">
        <v>0.11085596642647901</v>
      </c>
      <c r="V119" s="89">
        <v>4.57</v>
      </c>
      <c r="W119" s="85">
        <v>64.392525866085407</v>
      </c>
      <c r="X119" s="88">
        <v>67.133333333300001</v>
      </c>
      <c r="Y119" s="85">
        <v>100</v>
      </c>
      <c r="Z119" s="88"/>
      <c r="AA119" s="85">
        <v>0.02</v>
      </c>
      <c r="AB119" s="91">
        <v>0</v>
      </c>
      <c r="AC119" s="86">
        <v>0.02</v>
      </c>
      <c r="AD119" s="86">
        <v>0.01</v>
      </c>
      <c r="AE119" s="86">
        <v>0</v>
      </c>
      <c r="AF119" s="88">
        <v>3.9299997731700002E-2</v>
      </c>
      <c r="AG119" s="85">
        <v>0</v>
      </c>
      <c r="AH119" s="86">
        <v>3.7156000000000002E-2</v>
      </c>
      <c r="AI119" s="88">
        <v>0.16939800015000001</v>
      </c>
      <c r="AJ119" s="149">
        <v>1.01</v>
      </c>
      <c r="AK119" s="150">
        <v>0</v>
      </c>
    </row>
    <row r="120" spans="1:37" x14ac:dyDescent="0.2">
      <c r="A120" s="148" t="s">
        <v>565</v>
      </c>
      <c r="B120" s="66" t="s">
        <v>566</v>
      </c>
      <c r="C120" s="67">
        <v>70</v>
      </c>
      <c r="D120" s="84" t="s">
        <v>334</v>
      </c>
      <c r="E120" s="85">
        <v>75.042625745950602</v>
      </c>
      <c r="F120" s="91">
        <v>74.455100880932093</v>
      </c>
      <c r="G120" s="86">
        <v>19.076442171071299</v>
      </c>
      <c r="H120" s="86">
        <v>18.9194373401535</v>
      </c>
      <c r="I120" s="86">
        <v>24.43</v>
      </c>
      <c r="J120" s="86">
        <v>22.81</v>
      </c>
      <c r="K120" s="87">
        <v>3.1600000000000003E-2</v>
      </c>
      <c r="L120" s="85">
        <v>0</v>
      </c>
      <c r="M120" s="86">
        <v>0</v>
      </c>
      <c r="N120" s="86">
        <v>73.077390006498604</v>
      </c>
      <c r="O120" s="86">
        <v>2.5624708986496998</v>
      </c>
      <c r="P120" s="86">
        <v>0.54</v>
      </c>
      <c r="Q120" s="88">
        <v>3.3784999999999998</v>
      </c>
      <c r="R120" s="85">
        <v>0</v>
      </c>
      <c r="S120" s="86">
        <v>0</v>
      </c>
      <c r="T120" s="86">
        <v>4.28</v>
      </c>
      <c r="U120" s="88">
        <v>1.0009946007388499</v>
      </c>
      <c r="V120" s="89">
        <v>4.17</v>
      </c>
      <c r="W120" s="85">
        <v>48.618441587482501</v>
      </c>
      <c r="X120" s="88">
        <v>44.4666666667</v>
      </c>
      <c r="Y120" s="85">
        <v>-8.3400000000000034</v>
      </c>
      <c r="Z120" s="88"/>
      <c r="AA120" s="85">
        <v>0</v>
      </c>
      <c r="AB120" s="91">
        <v>0.12</v>
      </c>
      <c r="AC120" s="86">
        <v>0</v>
      </c>
      <c r="AD120" s="86">
        <v>0</v>
      </c>
      <c r="AE120" s="86">
        <v>0</v>
      </c>
      <c r="AF120" s="88">
        <v>0</v>
      </c>
      <c r="AG120" s="85">
        <v>6.6289975798299997E-14</v>
      </c>
      <c r="AH120" s="86">
        <v>0.22133</v>
      </c>
      <c r="AI120" s="88">
        <v>0.20399999511799999</v>
      </c>
      <c r="AJ120" s="149">
        <v>1.05</v>
      </c>
      <c r="AK120" s="150">
        <v>0</v>
      </c>
    </row>
    <row r="121" spans="1:37" x14ac:dyDescent="0.2">
      <c r="A121" s="148" t="s">
        <v>567</v>
      </c>
      <c r="B121" s="66" t="s">
        <v>568</v>
      </c>
      <c r="C121" s="67">
        <v>69</v>
      </c>
      <c r="D121" s="84" t="s">
        <v>334</v>
      </c>
      <c r="E121" s="85">
        <v>78.418585693906707</v>
      </c>
      <c r="F121" s="91">
        <v>76.423137015148399</v>
      </c>
      <c r="G121" s="86">
        <v>20.476982994814701</v>
      </c>
      <c r="H121" s="86">
        <v>20.049589022484898</v>
      </c>
      <c r="I121" s="86">
        <v>60.67</v>
      </c>
      <c r="J121" s="86">
        <v>75.7</v>
      </c>
      <c r="K121" s="87">
        <v>0.20130000000000001</v>
      </c>
      <c r="L121" s="85">
        <v>0</v>
      </c>
      <c r="M121" s="86">
        <v>0</v>
      </c>
      <c r="N121" s="86">
        <v>74.901778719206106</v>
      </c>
      <c r="O121" s="86">
        <v>1.32536827680713</v>
      </c>
      <c r="P121" s="86">
        <v>2.1640000000000001</v>
      </c>
      <c r="Q121" s="88">
        <v>3.1827000000000001</v>
      </c>
      <c r="R121" s="85">
        <v>0</v>
      </c>
      <c r="S121" s="86">
        <v>0</v>
      </c>
      <c r="T121" s="86">
        <v>4.3099999999999996</v>
      </c>
      <c r="U121" s="88">
        <v>0.60797500169825403</v>
      </c>
      <c r="V121" s="89">
        <v>4.25</v>
      </c>
      <c r="W121" s="85">
        <v>49.328482813653203</v>
      </c>
      <c r="X121" s="88">
        <v>25.633333333300001</v>
      </c>
      <c r="Y121" s="85">
        <v>-77.14</v>
      </c>
      <c r="Z121" s="88"/>
      <c r="AA121" s="85">
        <v>0.01</v>
      </c>
      <c r="AB121" s="91">
        <v>0</v>
      </c>
      <c r="AC121" s="86">
        <v>0</v>
      </c>
      <c r="AD121" s="86">
        <v>0</v>
      </c>
      <c r="AE121" s="86">
        <v>0</v>
      </c>
      <c r="AF121" s="88">
        <v>0</v>
      </c>
      <c r="AG121" s="85">
        <v>7.7999991812899993E-5</v>
      </c>
      <c r="AH121" s="86">
        <v>0.927512</v>
      </c>
      <c r="AI121" s="88">
        <v>1.90399980196</v>
      </c>
      <c r="AJ121" s="149">
        <v>1.06</v>
      </c>
      <c r="AK121" s="150">
        <v>0</v>
      </c>
    </row>
    <row r="122" spans="1:37" x14ac:dyDescent="0.2">
      <c r="A122" s="148" t="s">
        <v>569</v>
      </c>
      <c r="B122" s="66" t="s">
        <v>570</v>
      </c>
      <c r="C122" s="67">
        <v>69</v>
      </c>
      <c r="D122" s="84" t="s">
        <v>334</v>
      </c>
      <c r="E122" s="85">
        <v>80.016947756187704</v>
      </c>
      <c r="F122" s="91">
        <v>79.321383595984301</v>
      </c>
      <c r="G122" s="86">
        <v>20.313768874975001</v>
      </c>
      <c r="H122" s="86">
        <v>20.212553108853999</v>
      </c>
      <c r="I122" s="86">
        <v>27.31</v>
      </c>
      <c r="J122" s="86">
        <v>22.64</v>
      </c>
      <c r="K122" s="87">
        <v>0.1046</v>
      </c>
      <c r="L122" s="85">
        <v>1.8390699647399999E-8</v>
      </c>
      <c r="M122" s="86">
        <v>1.77208848470477E-3</v>
      </c>
      <c r="N122" s="86">
        <v>78.307217473884094</v>
      </c>
      <c r="O122" s="86">
        <v>0.65219388223766805</v>
      </c>
      <c r="P122" s="86">
        <v>0.91900000000000004</v>
      </c>
      <c r="Q122" s="88">
        <v>4.08</v>
      </c>
      <c r="R122" s="85">
        <v>1.2515644555694601E-2</v>
      </c>
      <c r="S122" s="86">
        <v>0</v>
      </c>
      <c r="T122" s="86">
        <v>4.91</v>
      </c>
      <c r="U122" s="88">
        <v>0.676733319994822</v>
      </c>
      <c r="V122" s="89">
        <v>4.17</v>
      </c>
      <c r="W122" s="85">
        <v>44.950298562863203</v>
      </c>
      <c r="X122" s="88">
        <v>47.0333333333</v>
      </c>
      <c r="Y122" s="85">
        <v>100</v>
      </c>
      <c r="Z122" s="88"/>
      <c r="AA122" s="85">
        <v>0.02</v>
      </c>
      <c r="AB122" s="91">
        <v>0.06</v>
      </c>
      <c r="AC122" s="86">
        <v>0.04</v>
      </c>
      <c r="AD122" s="86">
        <v>0.04</v>
      </c>
      <c r="AE122" s="86">
        <v>0</v>
      </c>
      <c r="AF122" s="88">
        <v>1.8551618298600001E-7</v>
      </c>
      <c r="AG122" s="85">
        <v>2.90334158497E-12</v>
      </c>
      <c r="AH122" s="86">
        <v>0.133774</v>
      </c>
      <c r="AI122" s="88">
        <v>7.0871312535699999E-8</v>
      </c>
      <c r="AJ122" s="149">
        <v>1.03</v>
      </c>
      <c r="AK122" s="150">
        <v>0</v>
      </c>
    </row>
    <row r="123" spans="1:37" x14ac:dyDescent="0.2">
      <c r="A123" s="148" t="s">
        <v>571</v>
      </c>
      <c r="B123" s="66" t="s">
        <v>572</v>
      </c>
      <c r="C123" s="67">
        <v>70</v>
      </c>
      <c r="D123" s="84" t="s">
        <v>334</v>
      </c>
      <c r="E123" s="85">
        <v>61.032755230069696</v>
      </c>
      <c r="F123" s="91">
        <v>59.775402877761898</v>
      </c>
      <c r="G123" s="86">
        <v>11.321510246576301</v>
      </c>
      <c r="H123" s="86">
        <v>11.042988458697801</v>
      </c>
      <c r="I123" s="86">
        <v>41.98</v>
      </c>
      <c r="J123" s="86">
        <v>34.43</v>
      </c>
      <c r="K123" s="87">
        <v>1.3150999999999999</v>
      </c>
      <c r="L123" s="85">
        <v>8.6971949872199993E-9</v>
      </c>
      <c r="M123" s="86">
        <v>0</v>
      </c>
      <c r="N123" s="86">
        <v>58.753356838816899</v>
      </c>
      <c r="O123" s="86">
        <v>2.7312363749610702</v>
      </c>
      <c r="P123" s="86">
        <v>3.2440000000000002</v>
      </c>
      <c r="Q123" s="88">
        <v>4.3898999999999999</v>
      </c>
      <c r="R123" s="85">
        <v>0</v>
      </c>
      <c r="S123" s="86">
        <v>0</v>
      </c>
      <c r="T123" s="86">
        <v>5.95</v>
      </c>
      <c r="U123" s="88">
        <v>2.3830075014015102</v>
      </c>
      <c r="V123" s="89">
        <v>3.86</v>
      </c>
      <c r="W123" s="85">
        <v>34.444950681795703</v>
      </c>
      <c r="X123" s="88">
        <v>47.4</v>
      </c>
      <c r="Y123" s="85">
        <v>-79.02</v>
      </c>
      <c r="Z123" s="88">
        <v>-100</v>
      </c>
      <c r="AA123" s="85">
        <v>0.16</v>
      </c>
      <c r="AB123" s="91">
        <v>0.21</v>
      </c>
      <c r="AC123" s="86">
        <v>0.14000000000000001</v>
      </c>
      <c r="AD123" s="86">
        <v>0.13</v>
      </c>
      <c r="AE123" s="86">
        <v>0</v>
      </c>
      <c r="AF123" s="88">
        <v>3.5572533219299998E-7</v>
      </c>
      <c r="AG123" s="85">
        <v>7.6396660175800001E-13</v>
      </c>
      <c r="AH123" s="86">
        <v>0.263345</v>
      </c>
      <c r="AI123" s="88">
        <v>1.1559999061599999</v>
      </c>
      <c r="AJ123" s="149">
        <v>1.05</v>
      </c>
      <c r="AK123" s="150">
        <v>0</v>
      </c>
    </row>
    <row r="124" spans="1:37" x14ac:dyDescent="0.2">
      <c r="A124" s="148" t="s">
        <v>573</v>
      </c>
      <c r="B124" s="66" t="s">
        <v>574</v>
      </c>
      <c r="C124" s="67">
        <v>70</v>
      </c>
      <c r="D124" s="84" t="s">
        <v>334</v>
      </c>
      <c r="E124" s="85">
        <v>74.973569077109502</v>
      </c>
      <c r="F124" s="91">
        <v>73.797715336811606</v>
      </c>
      <c r="G124" s="86">
        <v>16.201511075201299</v>
      </c>
      <c r="H124" s="86">
        <v>15.9341934485693</v>
      </c>
      <c r="I124" s="86">
        <v>37.11</v>
      </c>
      <c r="J124" s="86">
        <v>19.170000000000002</v>
      </c>
      <c r="K124" s="87">
        <v>1.0505</v>
      </c>
      <c r="L124" s="85">
        <v>0.61999993673800002</v>
      </c>
      <c r="M124" s="86">
        <v>0</v>
      </c>
      <c r="N124" s="86">
        <v>73.166732777998106</v>
      </c>
      <c r="O124" s="86">
        <v>1.8826179653244299</v>
      </c>
      <c r="P124" s="86">
        <v>0.63200000000000001</v>
      </c>
      <c r="Q124" s="88">
        <v>2.9224000000000001</v>
      </c>
      <c r="R124" s="85">
        <v>0</v>
      </c>
      <c r="S124" s="86">
        <v>0.1</v>
      </c>
      <c r="T124" s="86">
        <v>5.08</v>
      </c>
      <c r="U124" s="88">
        <v>0.63778031820252501</v>
      </c>
      <c r="V124" s="89">
        <v>4.2</v>
      </c>
      <c r="W124" s="85">
        <v>38.3484833391677</v>
      </c>
      <c r="X124" s="88">
        <v>47.433333333299998</v>
      </c>
      <c r="Y124" s="85">
        <v>-30.739999999999995</v>
      </c>
      <c r="Z124" s="88"/>
      <c r="AA124" s="85">
        <v>0</v>
      </c>
      <c r="AB124" s="91">
        <v>0</v>
      </c>
      <c r="AC124" s="86">
        <v>0</v>
      </c>
      <c r="AD124" s="86">
        <v>0.02</v>
      </c>
      <c r="AE124" s="86">
        <v>0</v>
      </c>
      <c r="AF124" s="88">
        <v>2.00062489781E-4</v>
      </c>
      <c r="AG124" s="85">
        <v>0</v>
      </c>
      <c r="AH124" s="86">
        <v>0.15401999999999999</v>
      </c>
      <c r="AI124" s="88">
        <v>6.66704015945E-3</v>
      </c>
      <c r="AJ124" s="149">
        <v>1.04</v>
      </c>
      <c r="AK124" s="150">
        <v>0</v>
      </c>
    </row>
    <row r="125" spans="1:37" x14ac:dyDescent="0.2">
      <c r="A125" s="148" t="s">
        <v>575</v>
      </c>
      <c r="B125" s="66" t="s">
        <v>576</v>
      </c>
      <c r="C125" s="67">
        <v>67</v>
      </c>
      <c r="D125" s="84" t="s">
        <v>334</v>
      </c>
      <c r="E125" s="85">
        <v>92.327006126343306</v>
      </c>
      <c r="F125" s="91">
        <v>92.176358340865704</v>
      </c>
      <c r="G125" s="86">
        <v>15.871581132201801</v>
      </c>
      <c r="H125" s="86">
        <v>15.8414515751063</v>
      </c>
      <c r="I125" s="86">
        <v>28.94</v>
      </c>
      <c r="J125" s="86">
        <v>17.36</v>
      </c>
      <c r="K125" s="87">
        <v>0</v>
      </c>
      <c r="L125" s="85">
        <v>2.2896844174600001E-10</v>
      </c>
      <c r="M125" s="86">
        <v>0</v>
      </c>
      <c r="N125" s="86">
        <v>91.996779928219198</v>
      </c>
      <c r="O125" s="86">
        <v>1.84479027105019</v>
      </c>
      <c r="P125" s="86">
        <v>0.28299999999999997</v>
      </c>
      <c r="Q125" s="88">
        <v>2.9571999999999998</v>
      </c>
      <c r="R125" s="85">
        <v>0</v>
      </c>
      <c r="S125" s="86">
        <v>0.2</v>
      </c>
      <c r="T125" s="86">
        <v>5.2</v>
      </c>
      <c r="U125" s="88">
        <v>0.239362592481002</v>
      </c>
      <c r="V125" s="89">
        <v>4.66</v>
      </c>
      <c r="W125" s="85">
        <v>62.966990767444699</v>
      </c>
      <c r="X125" s="88">
        <v>52.1</v>
      </c>
      <c r="Y125" s="85">
        <v>100</v>
      </c>
      <c r="Z125" s="88"/>
      <c r="AA125" s="85">
        <v>0</v>
      </c>
      <c r="AB125" s="91">
        <v>0</v>
      </c>
      <c r="AC125" s="86">
        <v>0</v>
      </c>
      <c r="AD125" s="86">
        <v>0</v>
      </c>
      <c r="AE125" s="86">
        <v>0</v>
      </c>
      <c r="AF125" s="88">
        <v>1.2455999811</v>
      </c>
      <c r="AG125" s="85">
        <v>0</v>
      </c>
      <c r="AH125" s="86">
        <v>7.2551000000000004E-2</v>
      </c>
      <c r="AI125" s="88">
        <v>8.4698999673100003E-2</v>
      </c>
      <c r="AJ125" s="149">
        <v>1</v>
      </c>
      <c r="AK125" s="150">
        <v>0</v>
      </c>
    </row>
    <row r="126" spans="1:37" x14ac:dyDescent="0.2">
      <c r="A126" s="148" t="s">
        <v>577</v>
      </c>
      <c r="B126" s="66" t="s">
        <v>578</v>
      </c>
      <c r="C126" s="67">
        <v>67</v>
      </c>
      <c r="D126" s="84" t="s">
        <v>334</v>
      </c>
      <c r="E126" s="85">
        <v>76.568516421291093</v>
      </c>
      <c r="F126" s="91">
        <v>76.358194466914696</v>
      </c>
      <c r="G126" s="86">
        <v>15.8987218896619</v>
      </c>
      <c r="H126" s="86">
        <v>15.8243002750364</v>
      </c>
      <c r="I126" s="86">
        <v>14.01</v>
      </c>
      <c r="J126" s="86">
        <v>23.85</v>
      </c>
      <c r="K126" s="87">
        <v>0</v>
      </c>
      <c r="L126" s="85">
        <v>0.150000017076</v>
      </c>
      <c r="M126" s="86">
        <v>1.70513693580873E-4</v>
      </c>
      <c r="N126" s="86">
        <v>76.681104761277396</v>
      </c>
      <c r="O126" s="86">
        <v>3.7824647028063501</v>
      </c>
      <c r="P126" s="86">
        <v>0.79600000000000004</v>
      </c>
      <c r="Q126" s="88">
        <v>2.5346000000000002</v>
      </c>
      <c r="R126" s="85">
        <v>1.0114291493880901E-2</v>
      </c>
      <c r="S126" s="86">
        <v>0.6</v>
      </c>
      <c r="T126" s="86">
        <v>3.37</v>
      </c>
      <c r="U126" s="88">
        <v>1.47791619479049</v>
      </c>
      <c r="V126" s="89">
        <v>4.4800000000000004</v>
      </c>
      <c r="W126" s="85">
        <v>62.888167170465501</v>
      </c>
      <c r="X126" s="88">
        <v>51.9666666667</v>
      </c>
      <c r="Y126" s="85">
        <v>100</v>
      </c>
      <c r="Z126" s="88"/>
      <c r="AA126" s="85">
        <v>0</v>
      </c>
      <c r="AB126" s="91">
        <v>0</v>
      </c>
      <c r="AC126" s="86">
        <v>0</v>
      </c>
      <c r="AD126" s="86">
        <v>0</v>
      </c>
      <c r="AE126" s="86">
        <v>0</v>
      </c>
      <c r="AF126" s="88">
        <v>0.24690156424599999</v>
      </c>
      <c r="AG126" s="85">
        <v>1.6588311886200001E-10</v>
      </c>
      <c r="AH126" s="86">
        <v>0.202457</v>
      </c>
      <c r="AI126" s="88">
        <v>0.25409699341899999</v>
      </c>
      <c r="AJ126" s="149">
        <v>1.02</v>
      </c>
      <c r="AK126" s="150">
        <v>0</v>
      </c>
    </row>
    <row r="127" spans="1:37" x14ac:dyDescent="0.2">
      <c r="A127" s="148" t="s">
        <v>579</v>
      </c>
      <c r="B127" s="66" t="s">
        <v>580</v>
      </c>
      <c r="C127" s="67">
        <v>67</v>
      </c>
      <c r="D127" s="84" t="s">
        <v>334</v>
      </c>
      <c r="E127" s="85">
        <v>81.639381537062306</v>
      </c>
      <c r="F127" s="91">
        <v>81.200870525563602</v>
      </c>
      <c r="G127" s="86">
        <v>15.994283115701901</v>
      </c>
      <c r="H127" s="86">
        <v>15.942311440265099</v>
      </c>
      <c r="I127" s="86">
        <v>54.16</v>
      </c>
      <c r="J127" s="86">
        <v>52.57</v>
      </c>
      <c r="K127" s="87">
        <v>0</v>
      </c>
      <c r="L127" s="85">
        <v>0.100000009599</v>
      </c>
      <c r="M127" s="86">
        <v>0</v>
      </c>
      <c r="N127" s="86">
        <v>80.993446578200903</v>
      </c>
      <c r="O127" s="86">
        <v>1.09011627906977</v>
      </c>
      <c r="P127" s="86">
        <v>3.0230000000000001</v>
      </c>
      <c r="Q127" s="88">
        <v>4.5475000000000003</v>
      </c>
      <c r="R127" s="85">
        <v>0</v>
      </c>
      <c r="S127" s="86">
        <v>0.3</v>
      </c>
      <c r="T127" s="86">
        <v>6.22</v>
      </c>
      <c r="U127" s="88">
        <v>0.80068862469953905</v>
      </c>
      <c r="V127" s="89">
        <v>4.13</v>
      </c>
      <c r="W127" s="85">
        <v>47.957277938562697</v>
      </c>
      <c r="X127" s="88">
        <v>47.666666666700003</v>
      </c>
      <c r="Y127" s="85">
        <v>100</v>
      </c>
      <c r="Z127" s="88"/>
      <c r="AA127" s="85">
        <v>0.2</v>
      </c>
      <c r="AB127" s="91">
        <v>0.3</v>
      </c>
      <c r="AC127" s="86">
        <v>0.08</v>
      </c>
      <c r="AD127" s="86">
        <v>0.09</v>
      </c>
      <c r="AE127" s="86">
        <v>0</v>
      </c>
      <c r="AF127" s="88">
        <v>3.4412433979900002E-9</v>
      </c>
      <c r="AG127" s="85">
        <v>0</v>
      </c>
      <c r="AH127" s="86">
        <v>0.22569600000000001</v>
      </c>
      <c r="AI127" s="88">
        <v>0.254097034168</v>
      </c>
      <c r="AJ127" s="149">
        <v>1.01</v>
      </c>
      <c r="AK127" s="150">
        <v>0</v>
      </c>
    </row>
    <row r="128" spans="1:37" x14ac:dyDescent="0.2">
      <c r="A128" s="148" t="s">
        <v>581</v>
      </c>
      <c r="B128" s="66" t="s">
        <v>582</v>
      </c>
      <c r="C128" s="67">
        <v>67</v>
      </c>
      <c r="D128" s="84" t="s">
        <v>334</v>
      </c>
      <c r="E128" s="85">
        <v>79.162751010383502</v>
      </c>
      <c r="F128" s="91">
        <v>78.833547613419498</v>
      </c>
      <c r="G128" s="86">
        <v>16.680407497304699</v>
      </c>
      <c r="H128" s="86">
        <v>16.631978276034999</v>
      </c>
      <c r="I128" s="86">
        <v>23.68</v>
      </c>
      <c r="J128" s="86">
        <v>34.299999999999997</v>
      </c>
      <c r="K128" s="87">
        <v>0</v>
      </c>
      <c r="L128" s="85">
        <v>7.0000027280500005E-2</v>
      </c>
      <c r="M128" s="86">
        <v>0</v>
      </c>
      <c r="N128" s="86">
        <v>78.356161211517701</v>
      </c>
      <c r="O128" s="86">
        <v>1.0933201028370401</v>
      </c>
      <c r="P128" s="86">
        <v>1.377</v>
      </c>
      <c r="Q128" s="88">
        <v>4.0358000000000001</v>
      </c>
      <c r="R128" s="85">
        <v>0</v>
      </c>
      <c r="S128" s="86">
        <v>0.5</v>
      </c>
      <c r="T128" s="86">
        <v>4.88</v>
      </c>
      <c r="U128" s="88">
        <v>0.85212367900650898</v>
      </c>
      <c r="V128" s="89">
        <v>4.34</v>
      </c>
      <c r="W128" s="85">
        <v>56.5485095893522</v>
      </c>
      <c r="X128" s="88">
        <v>42.6</v>
      </c>
      <c r="Y128" s="85">
        <v>54</v>
      </c>
      <c r="Z128" s="88"/>
      <c r="AA128" s="85">
        <v>0.35</v>
      </c>
      <c r="AB128" s="91">
        <v>0.46</v>
      </c>
      <c r="AC128" s="86">
        <v>0.09</v>
      </c>
      <c r="AD128" s="86">
        <v>0.09</v>
      </c>
      <c r="AE128" s="86">
        <v>0</v>
      </c>
      <c r="AF128" s="88">
        <v>1.7300046386199999E-2</v>
      </c>
      <c r="AG128" s="85">
        <v>0</v>
      </c>
      <c r="AH128" s="86">
        <v>0.41168900000000003</v>
      </c>
      <c r="AI128" s="88">
        <v>1.18578587911</v>
      </c>
      <c r="AJ128" s="149">
        <v>1.03</v>
      </c>
      <c r="AK128" s="150">
        <v>0</v>
      </c>
    </row>
    <row r="129" spans="1:37" x14ac:dyDescent="0.2">
      <c r="A129" s="148" t="s">
        <v>583</v>
      </c>
      <c r="B129" s="66" t="s">
        <v>584</v>
      </c>
      <c r="C129" s="67">
        <v>67</v>
      </c>
      <c r="D129" s="84" t="s">
        <v>334</v>
      </c>
      <c r="E129" s="85">
        <v>71.832077199408303</v>
      </c>
      <c r="F129" s="91">
        <v>71.4164964429105</v>
      </c>
      <c r="G129" s="86">
        <v>14.889463568762</v>
      </c>
      <c r="H129" s="86">
        <v>14.8552511093893</v>
      </c>
      <c r="I129" s="86">
        <v>0</v>
      </c>
      <c r="J129" s="86">
        <v>104.18</v>
      </c>
      <c r="K129" s="87">
        <v>0</v>
      </c>
      <c r="L129" s="85">
        <v>0.64999998513900004</v>
      </c>
      <c r="M129" s="86">
        <v>3.0869175135811699E-4</v>
      </c>
      <c r="N129" s="86">
        <v>72.055534849049593</v>
      </c>
      <c r="O129" s="86">
        <v>3.41258691515658</v>
      </c>
      <c r="P129" s="86">
        <v>3.3879999999999999</v>
      </c>
      <c r="Q129" s="88">
        <v>3.1753</v>
      </c>
      <c r="R129" s="85">
        <v>1.27697612054655E-2</v>
      </c>
      <c r="S129" s="86">
        <v>0.5</v>
      </c>
      <c r="T129" s="86">
        <v>3.95</v>
      </c>
      <c r="U129" s="88">
        <v>1.2789422312561001</v>
      </c>
      <c r="V129" s="89">
        <v>4.49</v>
      </c>
      <c r="W129" s="85">
        <v>56.221608062650503</v>
      </c>
      <c r="X129" s="88">
        <v>45.8</v>
      </c>
      <c r="Y129" s="85">
        <v>7.480000000000004</v>
      </c>
      <c r="Z129" s="88"/>
      <c r="AA129" s="85">
        <v>0.19</v>
      </c>
      <c r="AB129" s="91">
        <v>0.09</v>
      </c>
      <c r="AC129" s="86">
        <v>0.01</v>
      </c>
      <c r="AD129" s="86">
        <v>0</v>
      </c>
      <c r="AE129" s="86">
        <v>0</v>
      </c>
      <c r="AF129" s="88">
        <v>1.4815643997399999E-9</v>
      </c>
      <c r="AG129" s="85">
        <v>0</v>
      </c>
      <c r="AH129" s="86">
        <v>0.70966300000000004</v>
      </c>
      <c r="AI129" s="88">
        <v>3.3879599436399999</v>
      </c>
      <c r="AJ129" s="149">
        <v>1.03</v>
      </c>
      <c r="AK129" s="150">
        <v>0</v>
      </c>
    </row>
    <row r="130" spans="1:37" x14ac:dyDescent="0.2">
      <c r="A130" s="148" t="s">
        <v>585</v>
      </c>
      <c r="B130" s="66" t="s">
        <v>586</v>
      </c>
      <c r="C130" s="67">
        <v>69</v>
      </c>
      <c r="D130" s="84" t="s">
        <v>334</v>
      </c>
      <c r="E130" s="85">
        <v>92.0498303979913</v>
      </c>
      <c r="F130" s="91">
        <v>89.578831737907606</v>
      </c>
      <c r="G130" s="86">
        <v>25.1771465820065</v>
      </c>
      <c r="H130" s="86">
        <v>24.8620851993578</v>
      </c>
      <c r="I130" s="86">
        <v>17.420000000000002</v>
      </c>
      <c r="J130" s="86">
        <v>10.18</v>
      </c>
      <c r="K130" s="87">
        <v>0</v>
      </c>
      <c r="L130" s="85">
        <v>1.1870147867999999E-7</v>
      </c>
      <c r="M130" s="86">
        <v>0</v>
      </c>
      <c r="N130" s="86">
        <v>86.861599872656697</v>
      </c>
      <c r="O130" s="86">
        <v>2.1448100311115299</v>
      </c>
      <c r="P130" s="86">
        <v>0.28299999999999997</v>
      </c>
      <c r="Q130" s="88">
        <v>2.1728000000000001</v>
      </c>
      <c r="R130" s="85">
        <v>0</v>
      </c>
      <c r="S130" s="86">
        <v>0.1</v>
      </c>
      <c r="T130" s="86">
        <v>2.76</v>
      </c>
      <c r="U130" s="88">
        <v>0.53596649002305596</v>
      </c>
      <c r="V130" s="89">
        <v>4.4800000000000004</v>
      </c>
      <c r="W130" s="85">
        <v>58.5398519312348</v>
      </c>
      <c r="X130" s="88">
        <v>62.933333333299998</v>
      </c>
      <c r="Y130" s="85">
        <v>-31.120000000000005</v>
      </c>
      <c r="Z130" s="88"/>
      <c r="AA130" s="85">
        <v>0</v>
      </c>
      <c r="AB130" s="91">
        <v>0</v>
      </c>
      <c r="AC130" s="86">
        <v>0</v>
      </c>
      <c r="AD130" s="86">
        <v>0</v>
      </c>
      <c r="AE130" s="86">
        <v>0</v>
      </c>
      <c r="AF130" s="88">
        <v>0</v>
      </c>
      <c r="AG130" s="85">
        <v>0</v>
      </c>
      <c r="AH130" s="86">
        <v>5.8195999999999998E-2</v>
      </c>
      <c r="AI130" s="88">
        <v>6.9200296078999996E-8</v>
      </c>
      <c r="AJ130" s="149">
        <v>1.06</v>
      </c>
      <c r="AK130" s="150">
        <v>0</v>
      </c>
    </row>
    <row r="131" spans="1:37" x14ac:dyDescent="0.2">
      <c r="A131" s="148" t="s">
        <v>587</v>
      </c>
      <c r="B131" s="66" t="s">
        <v>588</v>
      </c>
      <c r="C131" s="67">
        <v>69</v>
      </c>
      <c r="D131" s="84" t="s">
        <v>334</v>
      </c>
      <c r="E131" s="85">
        <v>79.901583688831494</v>
      </c>
      <c r="F131" s="91">
        <v>78.555034935247406</v>
      </c>
      <c r="G131" s="86">
        <v>19.2903599061612</v>
      </c>
      <c r="H131" s="86">
        <v>19.089458392406399</v>
      </c>
      <c r="I131" s="86">
        <v>52.53</v>
      </c>
      <c r="J131" s="86">
        <v>40.21</v>
      </c>
      <c r="K131" s="87">
        <v>0.44500000000000001</v>
      </c>
      <c r="L131" s="85">
        <v>0.61999999639000003</v>
      </c>
      <c r="M131" s="86">
        <v>1.15959001662885E-4</v>
      </c>
      <c r="N131" s="86">
        <v>78.164436946656707</v>
      </c>
      <c r="O131" s="86">
        <v>0.51326843939380296</v>
      </c>
      <c r="P131" s="86">
        <v>1.556</v>
      </c>
      <c r="Q131" s="88">
        <v>2.7054999999999998</v>
      </c>
      <c r="R131" s="85">
        <v>7.47607655502392E-3</v>
      </c>
      <c r="S131" s="86">
        <v>0.1</v>
      </c>
      <c r="T131" s="86">
        <v>4.45</v>
      </c>
      <c r="U131" s="88">
        <v>0.74956609087614701</v>
      </c>
      <c r="V131" s="89">
        <v>4.32</v>
      </c>
      <c r="W131" s="85">
        <v>48.804761216716201</v>
      </c>
      <c r="X131" s="88">
        <v>27.9</v>
      </c>
      <c r="Y131" s="85">
        <v>-48.34</v>
      </c>
      <c r="Z131" s="88">
        <v>100</v>
      </c>
      <c r="AA131" s="85">
        <v>0.03</v>
      </c>
      <c r="AB131" s="91">
        <v>0.2</v>
      </c>
      <c r="AC131" s="86">
        <v>0.01</v>
      </c>
      <c r="AD131" s="86">
        <v>0</v>
      </c>
      <c r="AE131" s="86">
        <v>0</v>
      </c>
      <c r="AF131" s="88">
        <v>2.9919899667999999E-9</v>
      </c>
      <c r="AG131" s="85">
        <v>0</v>
      </c>
      <c r="AH131" s="86">
        <v>0.43616700000000003</v>
      </c>
      <c r="AI131" s="88">
        <v>0.68623092759000004</v>
      </c>
      <c r="AJ131" s="149">
        <v>1.04</v>
      </c>
      <c r="AK131" s="150">
        <v>0</v>
      </c>
    </row>
    <row r="132" spans="1:37" x14ac:dyDescent="0.2">
      <c r="A132" s="148" t="s">
        <v>589</v>
      </c>
      <c r="B132" s="66" t="s">
        <v>590</v>
      </c>
      <c r="C132" s="67">
        <v>69</v>
      </c>
      <c r="D132" s="84" t="s">
        <v>334</v>
      </c>
      <c r="E132" s="85">
        <v>76.426032818289499</v>
      </c>
      <c r="F132" s="91">
        <v>75.940816172207803</v>
      </c>
      <c r="G132" s="86">
        <v>21.3268469740126</v>
      </c>
      <c r="H132" s="86">
        <v>21.185693040606999</v>
      </c>
      <c r="I132" s="86">
        <v>13.99</v>
      </c>
      <c r="J132" s="86">
        <v>18.239999999999998</v>
      </c>
      <c r="K132" s="87">
        <v>0.33610000000000001</v>
      </c>
      <c r="L132" s="85">
        <v>0.96999995089500002</v>
      </c>
      <c r="M132" s="86">
        <v>0</v>
      </c>
      <c r="N132" s="86">
        <v>76.195650767777906</v>
      </c>
      <c r="O132" s="86">
        <v>0.35642955907205398</v>
      </c>
      <c r="P132" s="86">
        <v>0.44400000000000001</v>
      </c>
      <c r="Q132" s="88">
        <v>1.8765000000000001</v>
      </c>
      <c r="R132" s="85">
        <v>0</v>
      </c>
      <c r="S132" s="86">
        <v>0.2</v>
      </c>
      <c r="T132" s="86">
        <v>2.4900000000000002</v>
      </c>
      <c r="U132" s="88">
        <v>0.403296952587402</v>
      </c>
      <c r="V132" s="89">
        <v>4.37</v>
      </c>
      <c r="W132" s="85">
        <v>47.285015555576301</v>
      </c>
      <c r="X132" s="88">
        <v>60.266666666699997</v>
      </c>
      <c r="Y132" s="85">
        <v>-99.64</v>
      </c>
      <c r="Z132" s="88"/>
      <c r="AA132" s="85">
        <v>7.0000000000000007E-2</v>
      </c>
      <c r="AB132" s="91">
        <v>0.12</v>
      </c>
      <c r="AC132" s="86">
        <v>0.03</v>
      </c>
      <c r="AD132" s="86">
        <v>0.03</v>
      </c>
      <c r="AE132" s="86">
        <v>0.02</v>
      </c>
      <c r="AF132" s="88">
        <v>6.4252808277600005E-8</v>
      </c>
      <c r="AG132" s="85">
        <v>0</v>
      </c>
      <c r="AH132" s="86">
        <v>0.100756</v>
      </c>
      <c r="AI132" s="88">
        <v>3.3334997807399999E-2</v>
      </c>
      <c r="AJ132" s="149">
        <v>1.03</v>
      </c>
      <c r="AK132" s="150">
        <v>0</v>
      </c>
    </row>
    <row r="133" spans="1:37" x14ac:dyDescent="0.2">
      <c r="A133" s="148" t="s">
        <v>591</v>
      </c>
      <c r="B133" s="66" t="s">
        <v>592</v>
      </c>
      <c r="C133" s="67">
        <v>69</v>
      </c>
      <c r="D133" s="84" t="s">
        <v>334</v>
      </c>
      <c r="E133" s="85">
        <v>77.094821304883595</v>
      </c>
      <c r="F133" s="91">
        <v>76.720609533404698</v>
      </c>
      <c r="G133" s="86">
        <v>16.523788534367199</v>
      </c>
      <c r="H133" s="86">
        <v>16.471614777766799</v>
      </c>
      <c r="I133" s="86">
        <v>29.07</v>
      </c>
      <c r="J133" s="86">
        <v>16.14</v>
      </c>
      <c r="K133" s="87">
        <v>0.97950000000000004</v>
      </c>
      <c r="L133" s="85">
        <v>0.46999999003199999</v>
      </c>
      <c r="M133" s="86">
        <v>0</v>
      </c>
      <c r="N133" s="86">
        <v>76.347978370961499</v>
      </c>
      <c r="O133" s="86">
        <v>1.4225867096946101</v>
      </c>
      <c r="P133" s="86">
        <v>0.52100000000000002</v>
      </c>
      <c r="Q133" s="88">
        <v>2.4087999999999998</v>
      </c>
      <c r="R133" s="85">
        <v>0</v>
      </c>
      <c r="S133" s="86">
        <v>0.6</v>
      </c>
      <c r="T133" s="86">
        <v>4.66</v>
      </c>
      <c r="U133" s="88">
        <v>0.165516745077226</v>
      </c>
      <c r="V133" s="89">
        <v>4.1100000000000003</v>
      </c>
      <c r="W133" s="85">
        <v>45.961152660558398</v>
      </c>
      <c r="X133" s="88">
        <v>46.1</v>
      </c>
      <c r="Y133" s="85">
        <v>-57.08</v>
      </c>
      <c r="Z133" s="88"/>
      <c r="AA133" s="85">
        <v>0.16</v>
      </c>
      <c r="AB133" s="91">
        <v>0.25</v>
      </c>
      <c r="AC133" s="86">
        <v>0.01</v>
      </c>
      <c r="AD133" s="86">
        <v>0.03</v>
      </c>
      <c r="AE133" s="86">
        <v>0</v>
      </c>
      <c r="AF133" s="88">
        <v>2.1015840711400001E-10</v>
      </c>
      <c r="AG133" s="85">
        <v>0</v>
      </c>
      <c r="AH133" s="86">
        <v>0.12395100000000001</v>
      </c>
      <c r="AI133" s="88">
        <v>5.5624032604399999E-2</v>
      </c>
      <c r="AJ133" s="149">
        <v>1.06</v>
      </c>
      <c r="AK133" s="150">
        <v>0</v>
      </c>
    </row>
    <row r="134" spans="1:37" x14ac:dyDescent="0.2">
      <c r="A134" s="148" t="s">
        <v>593</v>
      </c>
      <c r="B134" s="66" t="s">
        <v>594</v>
      </c>
      <c r="C134" s="67">
        <v>69</v>
      </c>
      <c r="D134" s="84" t="s">
        <v>334</v>
      </c>
      <c r="E134" s="85">
        <v>78.421834794215201</v>
      </c>
      <c r="F134" s="91">
        <v>78.202358510038096</v>
      </c>
      <c r="G134" s="86">
        <v>13.6254179681587</v>
      </c>
      <c r="H134" s="86">
        <v>13.5772570280572</v>
      </c>
      <c r="I134" s="86">
        <v>14.94</v>
      </c>
      <c r="J134" s="86">
        <v>8.4</v>
      </c>
      <c r="K134" s="87">
        <v>0.57330000000000003</v>
      </c>
      <c r="L134" s="85">
        <v>1.82999994026</v>
      </c>
      <c r="M134" s="86">
        <v>0</v>
      </c>
      <c r="N134" s="86">
        <v>77.725039898853794</v>
      </c>
      <c r="O134" s="86">
        <v>1.2988454706927199</v>
      </c>
      <c r="P134" s="86">
        <v>0.192</v>
      </c>
      <c r="Q134" s="88">
        <v>2.7138</v>
      </c>
      <c r="R134" s="85">
        <v>0</v>
      </c>
      <c r="S134" s="86">
        <v>0.3</v>
      </c>
      <c r="T134" s="86">
        <v>4.8</v>
      </c>
      <c r="U134" s="88">
        <v>0.227044431907311</v>
      </c>
      <c r="V134" s="89">
        <v>4.24</v>
      </c>
      <c r="W134" s="85">
        <v>53.6391940035424</v>
      </c>
      <c r="X134" s="88"/>
      <c r="Y134" s="85">
        <v>-93.4</v>
      </c>
      <c r="Z134" s="88">
        <v>-100</v>
      </c>
      <c r="AA134" s="85">
        <v>0.1</v>
      </c>
      <c r="AB134" s="91">
        <v>7.0000000000000007E-2</v>
      </c>
      <c r="AC134" s="86">
        <v>0</v>
      </c>
      <c r="AD134" s="86">
        <v>0.01</v>
      </c>
      <c r="AE134" s="86">
        <v>0</v>
      </c>
      <c r="AF134" s="88">
        <v>3.1500142543699997E-2</v>
      </c>
      <c r="AG134" s="85">
        <v>0</v>
      </c>
      <c r="AH134" s="86">
        <v>8.8830000000000006E-2</v>
      </c>
      <c r="AI134" s="88">
        <v>2.78120029166E-2</v>
      </c>
      <c r="AJ134" s="149">
        <v>1.04</v>
      </c>
      <c r="AK134" s="150">
        <v>0</v>
      </c>
    </row>
    <row r="135" spans="1:37" x14ac:dyDescent="0.2">
      <c r="A135" s="148" t="s">
        <v>595</v>
      </c>
      <c r="B135" s="66" t="s">
        <v>596</v>
      </c>
      <c r="C135" s="67">
        <v>69</v>
      </c>
      <c r="D135" s="84" t="s">
        <v>334</v>
      </c>
      <c r="E135" s="85">
        <v>80.034085414037506</v>
      </c>
      <c r="F135" s="91">
        <v>78.564520504322601</v>
      </c>
      <c r="G135" s="86">
        <v>20.803307110759899</v>
      </c>
      <c r="H135" s="86">
        <v>20.6564685623975</v>
      </c>
      <c r="I135" s="86">
        <v>5.54</v>
      </c>
      <c r="J135" s="86">
        <v>26.04</v>
      </c>
      <c r="K135" s="87">
        <v>0.7863</v>
      </c>
      <c r="L135" s="85">
        <v>0.229999995066</v>
      </c>
      <c r="M135" s="86">
        <v>4.7733675031446004E-3</v>
      </c>
      <c r="N135" s="86">
        <v>78.232825613925996</v>
      </c>
      <c r="O135" s="86">
        <v>2.2527124993918202</v>
      </c>
      <c r="P135" s="86">
        <v>0.48699999999999999</v>
      </c>
      <c r="Q135" s="88">
        <v>2.4832999999999998</v>
      </c>
      <c r="R135" s="85">
        <v>2.10010500525026E-2</v>
      </c>
      <c r="S135" s="86">
        <v>0.4</v>
      </c>
      <c r="T135" s="86">
        <v>3.57</v>
      </c>
      <c r="U135" s="88">
        <v>0.12855744394777499</v>
      </c>
      <c r="V135" s="89">
        <v>4.17</v>
      </c>
      <c r="W135" s="85">
        <v>43.847198381975304</v>
      </c>
      <c r="X135" s="88">
        <v>50.733333333300003</v>
      </c>
      <c r="Y135" s="85">
        <v>-19.760000000000005</v>
      </c>
      <c r="Z135" s="88"/>
      <c r="AA135" s="85">
        <v>0.06</v>
      </c>
      <c r="AB135" s="91">
        <v>0.06</v>
      </c>
      <c r="AC135" s="86">
        <v>0</v>
      </c>
      <c r="AD135" s="86">
        <v>0.01</v>
      </c>
      <c r="AE135" s="86">
        <v>0.01</v>
      </c>
      <c r="AF135" s="88">
        <v>0</v>
      </c>
      <c r="AG135" s="85">
        <v>0</v>
      </c>
      <c r="AH135" s="86">
        <v>0.30568000000000001</v>
      </c>
      <c r="AI135" s="88">
        <v>0.772370027919</v>
      </c>
      <c r="AJ135" s="149">
        <v>1.06</v>
      </c>
      <c r="AK135" s="150">
        <v>0</v>
      </c>
    </row>
    <row r="136" spans="1:37" x14ac:dyDescent="0.2">
      <c r="A136" s="148" t="s">
        <v>597</v>
      </c>
      <c r="B136" s="66" t="s">
        <v>598</v>
      </c>
      <c r="C136" s="67">
        <v>69</v>
      </c>
      <c r="D136" s="84" t="s">
        <v>334</v>
      </c>
      <c r="E136" s="85">
        <v>83.366875035937497</v>
      </c>
      <c r="F136" s="91">
        <v>82.858410205439498</v>
      </c>
      <c r="G136" s="86">
        <v>18.643162831960201</v>
      </c>
      <c r="H136" s="86">
        <v>18.4780555122023</v>
      </c>
      <c r="I136" s="86">
        <v>19.239999999999998</v>
      </c>
      <c r="J136" s="86">
        <v>39.03</v>
      </c>
      <c r="K136" s="87">
        <v>0.96740000000000004</v>
      </c>
      <c r="L136" s="85">
        <v>4.0000017598800001E-2</v>
      </c>
      <c r="M136" s="86">
        <v>5.9697253284767004E-4</v>
      </c>
      <c r="N136" s="86">
        <v>82.052956591467094</v>
      </c>
      <c r="O136" s="86">
        <v>1.3799261333657999</v>
      </c>
      <c r="P136" s="86">
        <v>1.3049999999999999</v>
      </c>
      <c r="Q136" s="88">
        <v>5.0106999999999999</v>
      </c>
      <c r="R136" s="85">
        <v>9.3023255813953504E-3</v>
      </c>
      <c r="S136" s="86">
        <v>0.1</v>
      </c>
      <c r="T136" s="86">
        <v>5.04</v>
      </c>
      <c r="U136" s="88">
        <v>0.42385759699028303</v>
      </c>
      <c r="V136" s="89">
        <v>4.22</v>
      </c>
      <c r="W136" s="85">
        <v>38.240392432891198</v>
      </c>
      <c r="X136" s="88">
        <v>16.600000000000001</v>
      </c>
      <c r="Y136" s="85">
        <v>-100</v>
      </c>
      <c r="Z136" s="88">
        <v>-100</v>
      </c>
      <c r="AA136" s="85">
        <v>0</v>
      </c>
      <c r="AB136" s="91">
        <v>0.19</v>
      </c>
      <c r="AC136" s="86">
        <v>0</v>
      </c>
      <c r="AD136" s="86">
        <v>0.1</v>
      </c>
      <c r="AE136" s="86">
        <v>0.05</v>
      </c>
      <c r="AF136" s="88">
        <v>3.0091358579800001E-9</v>
      </c>
      <c r="AG136" s="85">
        <v>0</v>
      </c>
      <c r="AH136" s="86">
        <v>0.33183000000000001</v>
      </c>
      <c r="AI136" s="88">
        <v>0.96044410875200004</v>
      </c>
      <c r="AJ136" s="149">
        <v>1.06</v>
      </c>
      <c r="AK136" s="150">
        <v>0</v>
      </c>
    </row>
    <row r="137" spans="1:37" x14ac:dyDescent="0.2">
      <c r="A137" s="148" t="s">
        <v>599</v>
      </c>
      <c r="B137" s="66" t="s">
        <v>600</v>
      </c>
      <c r="C137" s="67">
        <v>69</v>
      </c>
      <c r="D137" s="84" t="s">
        <v>334</v>
      </c>
      <c r="E137" s="85">
        <v>77.9064350078975</v>
      </c>
      <c r="F137" s="91">
        <v>77.439405474813398</v>
      </c>
      <c r="G137" s="86">
        <v>18.752769791938899</v>
      </c>
      <c r="H137" s="86">
        <v>18.726634319284599</v>
      </c>
      <c r="I137" s="86">
        <v>22.8</v>
      </c>
      <c r="J137" s="86">
        <v>13.41</v>
      </c>
      <c r="K137" s="87">
        <v>0.4924</v>
      </c>
      <c r="L137" s="85">
        <v>1.1799997930799999</v>
      </c>
      <c r="M137" s="86">
        <v>0</v>
      </c>
      <c r="N137" s="86">
        <v>76.768103369555305</v>
      </c>
      <c r="O137" s="86">
        <v>0.56427906701921804</v>
      </c>
      <c r="P137" s="86">
        <v>0.44900000000000001</v>
      </c>
      <c r="Q137" s="88">
        <v>3.3837000000000002</v>
      </c>
      <c r="R137" s="85">
        <v>0</v>
      </c>
      <c r="S137" s="86">
        <v>0.2</v>
      </c>
      <c r="T137" s="86">
        <v>3.9</v>
      </c>
      <c r="U137" s="88">
        <v>0.67497698942081497</v>
      </c>
      <c r="V137" s="89">
        <v>4.2</v>
      </c>
      <c r="W137" s="85">
        <v>43.4873187513681</v>
      </c>
      <c r="X137" s="88">
        <v>49</v>
      </c>
      <c r="Y137" s="85">
        <v>-30.060000000000002</v>
      </c>
      <c r="Z137" s="88"/>
      <c r="AA137" s="85">
        <v>0</v>
      </c>
      <c r="AB137" s="91">
        <v>0.11</v>
      </c>
      <c r="AC137" s="86">
        <v>0</v>
      </c>
      <c r="AD137" s="86">
        <v>0</v>
      </c>
      <c r="AE137" s="86">
        <v>0.02</v>
      </c>
      <c r="AF137" s="88">
        <v>7.7238820868600001E-9</v>
      </c>
      <c r="AG137" s="85">
        <v>0</v>
      </c>
      <c r="AH137" s="86">
        <v>8.3021999999999999E-2</v>
      </c>
      <c r="AI137" s="88">
        <v>1.5522581623200001E-7</v>
      </c>
      <c r="AJ137" s="149">
        <v>1.02</v>
      </c>
      <c r="AK137" s="150">
        <v>0</v>
      </c>
    </row>
    <row r="138" spans="1:37" x14ac:dyDescent="0.2">
      <c r="A138" s="148" t="s">
        <v>601</v>
      </c>
      <c r="B138" s="66" t="s">
        <v>602</v>
      </c>
      <c r="C138" s="67">
        <v>70</v>
      </c>
      <c r="D138" s="84" t="s">
        <v>334</v>
      </c>
      <c r="E138" s="85">
        <v>69.991826229109094</v>
      </c>
      <c r="F138" s="91">
        <v>69.132710735465494</v>
      </c>
      <c r="G138" s="86">
        <v>12.878036903706001</v>
      </c>
      <c r="H138" s="86">
        <v>12.568477069964</v>
      </c>
      <c r="I138" s="86">
        <v>157.29</v>
      </c>
      <c r="J138" s="86">
        <v>81.22</v>
      </c>
      <c r="K138" s="87">
        <v>0.6956</v>
      </c>
      <c r="L138" s="85">
        <v>1.6899999641700001</v>
      </c>
      <c r="M138" s="86">
        <v>0</v>
      </c>
      <c r="N138" s="86">
        <v>69.627119865914594</v>
      </c>
      <c r="O138" s="86">
        <v>0.57904411764705899</v>
      </c>
      <c r="P138" s="86">
        <v>2.2669999999999999</v>
      </c>
      <c r="Q138" s="88">
        <v>4.4249999999999998</v>
      </c>
      <c r="R138" s="85">
        <v>0</v>
      </c>
      <c r="S138" s="86">
        <v>0.2</v>
      </c>
      <c r="T138" s="86">
        <v>6.55</v>
      </c>
      <c r="U138" s="88">
        <v>1.15302342567955</v>
      </c>
      <c r="V138" s="89">
        <v>4.26</v>
      </c>
      <c r="W138" s="85">
        <v>41.313128460880201</v>
      </c>
      <c r="X138" s="88"/>
      <c r="Y138" s="85">
        <v>-99.08</v>
      </c>
      <c r="Z138" s="88"/>
      <c r="AA138" s="85">
        <v>0</v>
      </c>
      <c r="AB138" s="91">
        <v>0</v>
      </c>
      <c r="AC138" s="86">
        <v>0</v>
      </c>
      <c r="AD138" s="86">
        <v>0</v>
      </c>
      <c r="AE138" s="86">
        <v>0.04</v>
      </c>
      <c r="AF138" s="88">
        <v>2.03696445308E-7</v>
      </c>
      <c r="AG138" s="85">
        <v>0</v>
      </c>
      <c r="AH138" s="86">
        <v>0.32334400000000002</v>
      </c>
      <c r="AI138" s="88">
        <v>0.106671997761</v>
      </c>
      <c r="AJ138" s="149">
        <v>1.04</v>
      </c>
      <c r="AK138" s="150">
        <v>0</v>
      </c>
    </row>
    <row r="139" spans="1:37" x14ac:dyDescent="0.2">
      <c r="A139" s="148" t="s">
        <v>603</v>
      </c>
      <c r="B139" s="66" t="s">
        <v>604</v>
      </c>
      <c r="C139" s="67">
        <v>69</v>
      </c>
      <c r="D139" s="84" t="s">
        <v>334</v>
      </c>
      <c r="E139" s="85">
        <v>71.362807520999596</v>
      </c>
      <c r="F139" s="91">
        <v>70.906944070785897</v>
      </c>
      <c r="G139" s="86">
        <v>16.7668071622874</v>
      </c>
      <c r="H139" s="86">
        <v>16.657698861088701</v>
      </c>
      <c r="I139" s="86">
        <v>26.6</v>
      </c>
      <c r="J139" s="86">
        <v>16.11</v>
      </c>
      <c r="K139" s="87">
        <v>0.93</v>
      </c>
      <c r="L139" s="85">
        <v>2.1999997381299998</v>
      </c>
      <c r="M139" s="86">
        <v>0</v>
      </c>
      <c r="N139" s="86">
        <v>69.712766277078401</v>
      </c>
      <c r="O139" s="86">
        <v>0.611895413916966</v>
      </c>
      <c r="P139" s="86">
        <v>0.376</v>
      </c>
      <c r="Q139" s="88">
        <v>4.2347999999999999</v>
      </c>
      <c r="R139" s="85">
        <v>0</v>
      </c>
      <c r="S139" s="86">
        <v>0.3</v>
      </c>
      <c r="T139" s="86">
        <v>4.97</v>
      </c>
      <c r="U139" s="88">
        <v>0.51116491794457897</v>
      </c>
      <c r="V139" s="89">
        <v>4.2300000000000004</v>
      </c>
      <c r="W139" s="85">
        <v>43.391571233333302</v>
      </c>
      <c r="X139" s="88">
        <v>46.866666666699999</v>
      </c>
      <c r="Y139" s="85">
        <v>-100</v>
      </c>
      <c r="Z139" s="88"/>
      <c r="AA139" s="85">
        <v>0</v>
      </c>
      <c r="AB139" s="91">
        <v>0.03</v>
      </c>
      <c r="AC139" s="86">
        <v>0</v>
      </c>
      <c r="AD139" s="86">
        <v>0.02</v>
      </c>
      <c r="AE139" s="86">
        <v>0.01</v>
      </c>
      <c r="AF139" s="88">
        <v>4.1100089684800001E-2</v>
      </c>
      <c r="AG139" s="85">
        <v>0</v>
      </c>
      <c r="AH139" s="86">
        <v>7.2617000000000001E-2</v>
      </c>
      <c r="AI139" s="88">
        <v>5.7776580206399999E-9</v>
      </c>
      <c r="AJ139" s="149">
        <v>1.05</v>
      </c>
      <c r="AK139" s="150">
        <v>0</v>
      </c>
    </row>
    <row r="140" spans="1:37" x14ac:dyDescent="0.2">
      <c r="A140" s="148" t="s">
        <v>605</v>
      </c>
      <c r="B140" s="66" t="s">
        <v>606</v>
      </c>
      <c r="C140" s="67">
        <v>69</v>
      </c>
      <c r="D140" s="84" t="s">
        <v>334</v>
      </c>
      <c r="E140" s="85">
        <v>80.611876995286707</v>
      </c>
      <c r="F140" s="91">
        <v>80.366706654342593</v>
      </c>
      <c r="G140" s="86">
        <v>16.377247667931901</v>
      </c>
      <c r="H140" s="86">
        <v>16.345781955725101</v>
      </c>
      <c r="I140" s="86">
        <v>22.53</v>
      </c>
      <c r="J140" s="86">
        <v>9.18</v>
      </c>
      <c r="K140" s="87">
        <v>0.5171</v>
      </c>
      <c r="L140" s="85">
        <v>1.0700001316300001</v>
      </c>
      <c r="M140" s="86">
        <v>4.0125244749012901E-3</v>
      </c>
      <c r="N140" s="86">
        <v>80.157664771530804</v>
      </c>
      <c r="O140" s="86">
        <v>0.61636099607379102</v>
      </c>
      <c r="P140" s="86">
        <v>0.248</v>
      </c>
      <c r="Q140" s="88">
        <v>3.2921999999999998</v>
      </c>
      <c r="R140" s="85">
        <v>8.4631008801624892E-3</v>
      </c>
      <c r="S140" s="86">
        <v>0.2</v>
      </c>
      <c r="T140" s="86">
        <v>4.58</v>
      </c>
      <c r="U140" s="88">
        <v>0.21632677142126699</v>
      </c>
      <c r="V140" s="89">
        <v>4.32</v>
      </c>
      <c r="W140" s="85">
        <v>53.5385158298878</v>
      </c>
      <c r="X140" s="88">
        <v>56.433333333299998</v>
      </c>
      <c r="Y140" s="85">
        <v>100</v>
      </c>
      <c r="Z140" s="88">
        <v>100</v>
      </c>
      <c r="AA140" s="85">
        <v>7.0000000000000007E-2</v>
      </c>
      <c r="AB140" s="91">
        <v>0.06</v>
      </c>
      <c r="AC140" s="86">
        <v>0</v>
      </c>
      <c r="AD140" s="86">
        <v>0</v>
      </c>
      <c r="AE140" s="86">
        <v>0</v>
      </c>
      <c r="AF140" s="88">
        <v>0.62659993249699997</v>
      </c>
      <c r="AG140" s="85">
        <v>0</v>
      </c>
      <c r="AH140" s="86">
        <v>9.7605999999999998E-2</v>
      </c>
      <c r="AI140" s="88">
        <v>3.3335007236399997E-2</v>
      </c>
      <c r="AJ140" s="149">
        <v>1.04</v>
      </c>
      <c r="AK140" s="150">
        <v>0</v>
      </c>
    </row>
    <row r="141" spans="1:37" x14ac:dyDescent="0.2">
      <c r="A141" s="148" t="s">
        <v>607</v>
      </c>
      <c r="B141" s="66" t="s">
        <v>608</v>
      </c>
      <c r="C141" s="67">
        <v>70</v>
      </c>
      <c r="D141" s="84" t="s">
        <v>334</v>
      </c>
      <c r="E141" s="85">
        <v>74.370071675128997</v>
      </c>
      <c r="F141" s="91">
        <v>73.399976776835999</v>
      </c>
      <c r="G141" s="86">
        <v>13.9433988156186</v>
      </c>
      <c r="H141" s="86">
        <v>13.7101115767473</v>
      </c>
      <c r="I141" s="86">
        <v>22.03</v>
      </c>
      <c r="J141" s="86">
        <v>14.08</v>
      </c>
      <c r="K141" s="87">
        <v>1.0556000000000001</v>
      </c>
      <c r="L141" s="85">
        <v>2.1299999875200002</v>
      </c>
      <c r="M141" s="86">
        <v>7.7701897818746298E-4</v>
      </c>
      <c r="N141" s="86">
        <v>73.729723805348499</v>
      </c>
      <c r="O141" s="86">
        <v>1.26004779491636</v>
      </c>
      <c r="P141" s="86">
        <v>0.54100000000000004</v>
      </c>
      <c r="Q141" s="88">
        <v>2.3106</v>
      </c>
      <c r="R141" s="85">
        <v>1.49767859817283E-2</v>
      </c>
      <c r="S141" s="86">
        <v>0.2</v>
      </c>
      <c r="T141" s="86">
        <v>5.29</v>
      </c>
      <c r="U141" s="88">
        <v>0.215342066650481</v>
      </c>
      <c r="V141" s="89">
        <v>4.34</v>
      </c>
      <c r="W141" s="85">
        <v>46.398255637116598</v>
      </c>
      <c r="X141" s="88"/>
      <c r="Y141" s="85">
        <v>-75.08</v>
      </c>
      <c r="Z141" s="88">
        <v>-100</v>
      </c>
      <c r="AA141" s="85">
        <v>0</v>
      </c>
      <c r="AB141" s="91">
        <v>0</v>
      </c>
      <c r="AC141" s="86">
        <v>0</v>
      </c>
      <c r="AD141" s="86">
        <v>0</v>
      </c>
      <c r="AE141" s="86">
        <v>0.02</v>
      </c>
      <c r="AF141" s="88">
        <v>2.4859997112499999</v>
      </c>
      <c r="AG141" s="85">
        <v>0</v>
      </c>
      <c r="AH141" s="86">
        <v>9.0815999999999994E-2</v>
      </c>
      <c r="AI141" s="88">
        <v>8.3397371155500003E-10</v>
      </c>
      <c r="AJ141" s="149">
        <v>1.05</v>
      </c>
      <c r="AK141" s="150">
        <v>0</v>
      </c>
    </row>
    <row r="142" spans="1:37" x14ac:dyDescent="0.2">
      <c r="A142" s="148" t="s">
        <v>609</v>
      </c>
      <c r="B142" s="66" t="s">
        <v>610</v>
      </c>
      <c r="C142" s="67">
        <v>70</v>
      </c>
      <c r="D142" s="84" t="s">
        <v>334</v>
      </c>
      <c r="E142" s="85">
        <v>77.033802876750201</v>
      </c>
      <c r="F142" s="91">
        <v>76.950942273779901</v>
      </c>
      <c r="G142" s="86">
        <v>14.5250387745129</v>
      </c>
      <c r="H142" s="86">
        <v>14.5250387745129</v>
      </c>
      <c r="I142" s="86">
        <v>46.96</v>
      </c>
      <c r="J142" s="86">
        <v>22.84</v>
      </c>
      <c r="K142" s="87">
        <v>0.84989999999999999</v>
      </c>
      <c r="L142" s="85">
        <v>1.08000013588</v>
      </c>
      <c r="M142" s="86">
        <v>5.4791862234410398E-2</v>
      </c>
      <c r="N142" s="86">
        <v>83.650302400302394</v>
      </c>
      <c r="O142" s="86">
        <v>3.0029381265122699</v>
      </c>
      <c r="P142" s="86">
        <v>0.47699999999999998</v>
      </c>
      <c r="Q142" s="88">
        <v>1.5699000000000001</v>
      </c>
      <c r="R142" s="85">
        <v>2.51762336354481E-2</v>
      </c>
      <c r="S142" s="86">
        <v>0.1</v>
      </c>
      <c r="T142" s="86">
        <v>3.09</v>
      </c>
      <c r="U142" s="88">
        <v>0.28470053328234202</v>
      </c>
      <c r="V142" s="89">
        <v>4.2699999999999996</v>
      </c>
      <c r="W142" s="85">
        <v>47.633450988796902</v>
      </c>
      <c r="X142" s="88">
        <v>30.266666666700001</v>
      </c>
      <c r="Y142" s="85">
        <v>-9.0600000000000023</v>
      </c>
      <c r="Z142" s="88">
        <v>-100</v>
      </c>
      <c r="AA142" s="85">
        <v>0</v>
      </c>
      <c r="AB142" s="91">
        <v>0</v>
      </c>
      <c r="AC142" s="86">
        <v>0</v>
      </c>
      <c r="AD142" s="86">
        <v>0</v>
      </c>
      <c r="AE142" s="86">
        <v>0.01</v>
      </c>
      <c r="AF142" s="88">
        <v>31.233493798400001</v>
      </c>
      <c r="AG142" s="85">
        <v>0</v>
      </c>
      <c r="AH142" s="86">
        <v>0.13364699999999999</v>
      </c>
      <c r="AI142" s="88">
        <v>0.46631621136500001</v>
      </c>
      <c r="AJ142" s="149">
        <v>1.04</v>
      </c>
      <c r="AK142" s="150">
        <v>0</v>
      </c>
    </row>
    <row r="143" spans="1:37" x14ac:dyDescent="0.2">
      <c r="A143" s="148" t="s">
        <v>611</v>
      </c>
      <c r="B143" s="66" t="s">
        <v>612</v>
      </c>
      <c r="C143" s="67">
        <v>70</v>
      </c>
      <c r="D143" s="84" t="s">
        <v>334</v>
      </c>
      <c r="E143" s="85">
        <v>71.681993086806202</v>
      </c>
      <c r="F143" s="91">
        <v>71.245958763078704</v>
      </c>
      <c r="G143" s="86">
        <v>12.5229430453457</v>
      </c>
      <c r="H143" s="86">
        <v>12.4735630898808</v>
      </c>
      <c r="I143" s="86">
        <v>51.4</v>
      </c>
      <c r="J143" s="86">
        <v>53.35</v>
      </c>
      <c r="K143" s="87">
        <v>0.38300000000000001</v>
      </c>
      <c r="L143" s="85">
        <v>0.42000009986699999</v>
      </c>
      <c r="M143" s="86">
        <v>0</v>
      </c>
      <c r="N143" s="86">
        <v>70.858828981340494</v>
      </c>
      <c r="O143" s="86">
        <v>2.8532775796335001</v>
      </c>
      <c r="P143" s="86">
        <v>1.8260000000000001</v>
      </c>
      <c r="Q143" s="88">
        <v>3.2713000000000001</v>
      </c>
      <c r="R143" s="85">
        <v>0</v>
      </c>
      <c r="S143" s="86">
        <v>0</v>
      </c>
      <c r="T143" s="86">
        <v>6.27</v>
      </c>
      <c r="U143" s="88">
        <v>0.459326755550586</v>
      </c>
      <c r="V143" s="89">
        <v>4.1500000000000004</v>
      </c>
      <c r="W143" s="85">
        <v>37.242144056539701</v>
      </c>
      <c r="X143" s="88">
        <v>42.266666666699997</v>
      </c>
      <c r="Y143" s="85">
        <v>-100</v>
      </c>
      <c r="Z143" s="88"/>
      <c r="AA143" s="85">
        <v>0</v>
      </c>
      <c r="AB143" s="91">
        <v>0</v>
      </c>
      <c r="AC143" s="86">
        <v>0</v>
      </c>
      <c r="AD143" s="86">
        <v>0</v>
      </c>
      <c r="AE143" s="86">
        <v>0.08</v>
      </c>
      <c r="AF143" s="88">
        <v>0.120404100376</v>
      </c>
      <c r="AG143" s="85">
        <v>4.1545367029900001E-13</v>
      </c>
      <c r="AH143" s="86">
        <v>0.40059699999999998</v>
      </c>
      <c r="AI143" s="88">
        <v>6.0621070079199999</v>
      </c>
      <c r="AJ143" s="149">
        <v>1.0900000000000001</v>
      </c>
      <c r="AK143" s="150">
        <v>0</v>
      </c>
    </row>
    <row r="144" spans="1:37" x14ac:dyDescent="0.2">
      <c r="A144" s="148" t="s">
        <v>613</v>
      </c>
      <c r="B144" s="66" t="s">
        <v>614</v>
      </c>
      <c r="C144" s="67">
        <v>70</v>
      </c>
      <c r="D144" s="84" t="s">
        <v>334</v>
      </c>
      <c r="E144" s="85">
        <v>77.333161977754898</v>
      </c>
      <c r="F144" s="91">
        <v>76.933591924478904</v>
      </c>
      <c r="G144" s="86">
        <v>15.646322086176299</v>
      </c>
      <c r="H144" s="86">
        <v>15.571548742873199</v>
      </c>
      <c r="I144" s="86">
        <v>42.9</v>
      </c>
      <c r="J144" s="86">
        <v>20.05</v>
      </c>
      <c r="K144" s="87">
        <v>0.57120000000000004</v>
      </c>
      <c r="L144" s="85">
        <v>0.79999993279299997</v>
      </c>
      <c r="M144" s="86">
        <v>4.9820685783106403E-5</v>
      </c>
      <c r="N144" s="86">
        <v>77.145282590241194</v>
      </c>
      <c r="O144" s="86">
        <v>3.7863117186797401</v>
      </c>
      <c r="P144" s="86">
        <v>0.497</v>
      </c>
      <c r="Q144" s="88">
        <v>2.09</v>
      </c>
      <c r="R144" s="85">
        <v>1.6249593760156E-2</v>
      </c>
      <c r="S144" s="86">
        <v>0.1</v>
      </c>
      <c r="T144" s="86">
        <v>4.26</v>
      </c>
      <c r="U144" s="88">
        <v>0.122675016356669</v>
      </c>
      <c r="V144" s="89">
        <v>4.37</v>
      </c>
      <c r="W144" s="85">
        <v>42.986813201430301</v>
      </c>
      <c r="X144" s="88">
        <v>42.833333333299997</v>
      </c>
      <c r="Y144" s="85">
        <v>13.579999999999998</v>
      </c>
      <c r="Z144" s="88"/>
      <c r="AA144" s="85">
        <v>0</v>
      </c>
      <c r="AB144" s="91">
        <v>0.02</v>
      </c>
      <c r="AC144" s="86">
        <v>0</v>
      </c>
      <c r="AD144" s="86">
        <v>0</v>
      </c>
      <c r="AE144" s="86">
        <v>0.03</v>
      </c>
      <c r="AF144" s="88">
        <v>5.8482985854400003</v>
      </c>
      <c r="AG144" s="85">
        <v>3.0721299235400001E-12</v>
      </c>
      <c r="AH144" s="86">
        <v>0.11838</v>
      </c>
      <c r="AI144" s="88">
        <v>0.10108167379999999</v>
      </c>
      <c r="AJ144" s="149">
        <v>1.2</v>
      </c>
      <c r="AK144" s="150">
        <v>0</v>
      </c>
    </row>
    <row r="145" spans="1:37" x14ac:dyDescent="0.2">
      <c r="A145" s="148" t="s">
        <v>615</v>
      </c>
      <c r="B145" s="66" t="s">
        <v>616</v>
      </c>
      <c r="C145" s="67">
        <v>70</v>
      </c>
      <c r="D145" s="84" t="s">
        <v>334</v>
      </c>
      <c r="E145" s="85">
        <v>64.651926405767597</v>
      </c>
      <c r="F145" s="91">
        <v>64.248621446544206</v>
      </c>
      <c r="G145" s="86">
        <v>13.9479272623445</v>
      </c>
      <c r="H145" s="86">
        <v>13.844424219712</v>
      </c>
      <c r="I145" s="86">
        <v>97.44</v>
      </c>
      <c r="J145" s="86">
        <v>125.11</v>
      </c>
      <c r="K145" s="87">
        <v>0.51549999999999996</v>
      </c>
      <c r="L145" s="85">
        <v>0</v>
      </c>
      <c r="M145" s="86">
        <v>0</v>
      </c>
      <c r="N145" s="86">
        <v>64.674515105428199</v>
      </c>
      <c r="O145" s="86">
        <v>8.4092980856882402</v>
      </c>
      <c r="P145" s="86">
        <v>5.44</v>
      </c>
      <c r="Q145" s="88">
        <v>3.5491999999999999</v>
      </c>
      <c r="R145" s="85">
        <v>0</v>
      </c>
      <c r="S145" s="86">
        <v>0.4</v>
      </c>
      <c r="T145" s="86">
        <v>6.81</v>
      </c>
      <c r="U145" s="88">
        <v>0.449702874886236</v>
      </c>
      <c r="V145" s="89">
        <v>3.93</v>
      </c>
      <c r="W145" s="85">
        <v>26.4403295533271</v>
      </c>
      <c r="X145" s="88">
        <v>16.2</v>
      </c>
      <c r="Y145" s="85">
        <v>-58.82</v>
      </c>
      <c r="Z145" s="88"/>
      <c r="AA145" s="85">
        <v>0.35</v>
      </c>
      <c r="AB145" s="91">
        <v>0.26</v>
      </c>
      <c r="AC145" s="86">
        <v>0.02</v>
      </c>
      <c r="AD145" s="86">
        <v>0.02</v>
      </c>
      <c r="AE145" s="86">
        <v>0</v>
      </c>
      <c r="AF145" s="88">
        <v>2.2612440525999999E-9</v>
      </c>
      <c r="AG145" s="85">
        <v>0</v>
      </c>
      <c r="AH145" s="86">
        <v>0.47797000000000001</v>
      </c>
      <c r="AI145" s="88">
        <v>1.3140527366200001</v>
      </c>
      <c r="AJ145" s="149">
        <v>1.23</v>
      </c>
      <c r="AK145" s="150">
        <v>0</v>
      </c>
    </row>
    <row r="146" spans="1:37" x14ac:dyDescent="0.2">
      <c r="A146" s="148" t="s">
        <v>617</v>
      </c>
      <c r="B146" s="66" t="s">
        <v>618</v>
      </c>
      <c r="C146" s="67">
        <v>70</v>
      </c>
      <c r="D146" s="84" t="s">
        <v>334</v>
      </c>
      <c r="E146" s="85">
        <v>82.474972862139694</v>
      </c>
      <c r="F146" s="91">
        <v>81.976842359184701</v>
      </c>
      <c r="G146" s="86">
        <v>14.0562055240622</v>
      </c>
      <c r="H146" s="86">
        <v>13.9717766252563</v>
      </c>
      <c r="I146" s="86">
        <v>22.01</v>
      </c>
      <c r="J146" s="86">
        <v>11.38</v>
      </c>
      <c r="K146" s="87">
        <v>1.34E-2</v>
      </c>
      <c r="L146" s="85">
        <v>0</v>
      </c>
      <c r="M146" s="86">
        <v>0</v>
      </c>
      <c r="N146" s="86">
        <v>81.043326421477701</v>
      </c>
      <c r="O146" s="86">
        <v>3.2587398164380699</v>
      </c>
      <c r="P146" s="86">
        <v>0.52700000000000002</v>
      </c>
      <c r="Q146" s="88">
        <v>4.0204000000000004</v>
      </c>
      <c r="R146" s="85">
        <v>0</v>
      </c>
      <c r="S146" s="86">
        <v>0</v>
      </c>
      <c r="T146" s="86">
        <v>6.54</v>
      </c>
      <c r="U146" s="88">
        <v>0.383548426004101</v>
      </c>
      <c r="V146" s="89">
        <v>4.34</v>
      </c>
      <c r="W146" s="85">
        <v>46.1865383471523</v>
      </c>
      <c r="X146" s="88">
        <v>39.6</v>
      </c>
      <c r="Y146" s="85">
        <v>-37.26</v>
      </c>
      <c r="Z146" s="88"/>
      <c r="AA146" s="85">
        <v>0</v>
      </c>
      <c r="AB146" s="91">
        <v>0</v>
      </c>
      <c r="AC146" s="86">
        <v>0.01</v>
      </c>
      <c r="AD146" s="86">
        <v>0.02</v>
      </c>
      <c r="AE146" s="86">
        <v>0</v>
      </c>
      <c r="AF146" s="88">
        <v>0.61140512224800003</v>
      </c>
      <c r="AG146" s="85">
        <v>0</v>
      </c>
      <c r="AH146" s="86">
        <v>6.7031999999999994E-2</v>
      </c>
      <c r="AI146" s="88">
        <v>0.27563997023499998</v>
      </c>
      <c r="AJ146" s="149">
        <v>1.06</v>
      </c>
      <c r="AK146" s="150">
        <v>0</v>
      </c>
    </row>
    <row r="147" spans="1:37" x14ac:dyDescent="0.2">
      <c r="A147" s="148" t="s">
        <v>619</v>
      </c>
      <c r="B147" s="66" t="s">
        <v>620</v>
      </c>
      <c r="C147" s="67">
        <v>70</v>
      </c>
      <c r="D147" s="84" t="s">
        <v>334</v>
      </c>
      <c r="E147" s="85">
        <v>80.744897632586898</v>
      </c>
      <c r="F147" s="91">
        <v>79.978875718812304</v>
      </c>
      <c r="G147" s="86">
        <v>13.8886814394384</v>
      </c>
      <c r="H147" s="86">
        <v>13.794795745270999</v>
      </c>
      <c r="I147" s="86">
        <v>0</v>
      </c>
      <c r="J147" s="86">
        <v>6.62</v>
      </c>
      <c r="K147" s="87">
        <v>0.37930000000000003</v>
      </c>
      <c r="L147" s="85">
        <v>0</v>
      </c>
      <c r="M147" s="86">
        <v>0</v>
      </c>
      <c r="N147" s="86">
        <v>82.884748887548497</v>
      </c>
      <c r="O147" s="86">
        <v>4.5253047654229803</v>
      </c>
      <c r="P147" s="86">
        <v>0.35899999999999999</v>
      </c>
      <c r="Q147" s="88">
        <v>1.9321999999999999</v>
      </c>
      <c r="R147" s="85">
        <v>0</v>
      </c>
      <c r="S147" s="86">
        <v>0</v>
      </c>
      <c r="T147" s="86">
        <v>3.64</v>
      </c>
      <c r="U147" s="88">
        <v>0.45449211040104098</v>
      </c>
      <c r="V147" s="89">
        <v>4.3099999999999996</v>
      </c>
      <c r="W147" s="85">
        <v>42.756442385073903</v>
      </c>
      <c r="X147" s="88"/>
      <c r="Y147" s="85">
        <v>49.419999999999987</v>
      </c>
      <c r="Z147" s="88"/>
      <c r="AA147" s="85">
        <v>0</v>
      </c>
      <c r="AB147" s="91">
        <v>0</v>
      </c>
      <c r="AC147" s="86">
        <v>0</v>
      </c>
      <c r="AD147" s="86">
        <v>0</v>
      </c>
      <c r="AE147" s="86">
        <v>0</v>
      </c>
      <c r="AF147" s="88">
        <v>42.389697200000001</v>
      </c>
      <c r="AG147" s="85">
        <v>2.5999996138900001E-5</v>
      </c>
      <c r="AH147" s="86">
        <v>4.1806999999999997E-2</v>
      </c>
      <c r="AI147" s="88">
        <v>1.4948651722400002E-8</v>
      </c>
      <c r="AJ147" s="149">
        <v>1.05</v>
      </c>
      <c r="AK147" s="150">
        <v>0</v>
      </c>
    </row>
    <row r="148" spans="1:37" x14ac:dyDescent="0.2">
      <c r="A148" s="148" t="s">
        <v>621</v>
      </c>
      <c r="B148" s="66" t="s">
        <v>622</v>
      </c>
      <c r="C148" s="67">
        <v>70</v>
      </c>
      <c r="D148" s="84" t="s">
        <v>334</v>
      </c>
      <c r="E148" s="85">
        <v>81.735231928688606</v>
      </c>
      <c r="F148" s="91">
        <v>81.1816211758306</v>
      </c>
      <c r="G148" s="86">
        <v>16.6592091525632</v>
      </c>
      <c r="H148" s="86">
        <v>16.369682134428299</v>
      </c>
      <c r="I148" s="86">
        <v>6.19</v>
      </c>
      <c r="J148" s="86">
        <v>5.43</v>
      </c>
      <c r="K148" s="87">
        <v>0.31190000000000001</v>
      </c>
      <c r="L148" s="85">
        <v>0</v>
      </c>
      <c r="M148" s="86">
        <v>0</v>
      </c>
      <c r="N148" s="86">
        <v>84.998161885999195</v>
      </c>
      <c r="O148" s="86">
        <v>4.29245800856296</v>
      </c>
      <c r="P148" s="86">
        <v>0.70699999999999996</v>
      </c>
      <c r="Q148" s="88">
        <v>3.0707</v>
      </c>
      <c r="R148" s="85">
        <v>0</v>
      </c>
      <c r="S148" s="86">
        <v>0</v>
      </c>
      <c r="T148" s="86">
        <v>3.41</v>
      </c>
      <c r="U148" s="88">
        <v>0.48517709402609299</v>
      </c>
      <c r="V148" s="89">
        <v>4.42</v>
      </c>
      <c r="W148" s="85">
        <v>44.719020946162203</v>
      </c>
      <c r="X148" s="88"/>
      <c r="Y148" s="85">
        <v>70.680000000000007</v>
      </c>
      <c r="Z148" s="88"/>
      <c r="AA148" s="85">
        <v>0</v>
      </c>
      <c r="AB148" s="91">
        <v>0</v>
      </c>
      <c r="AC148" s="86">
        <v>0</v>
      </c>
      <c r="AD148" s="86">
        <v>0</v>
      </c>
      <c r="AE148" s="86">
        <v>0</v>
      </c>
      <c r="AF148" s="88">
        <v>41.817596502699999</v>
      </c>
      <c r="AG148" s="85">
        <v>2.8994623439599999E-12</v>
      </c>
      <c r="AH148" s="86">
        <v>3.9331999999999999E-2</v>
      </c>
      <c r="AI148" s="88">
        <v>0.110256022807</v>
      </c>
      <c r="AJ148" s="149">
        <v>1.04</v>
      </c>
      <c r="AK148" s="150">
        <v>0</v>
      </c>
    </row>
    <row r="149" spans="1:37" x14ac:dyDescent="0.2">
      <c r="A149" s="148" t="s">
        <v>623</v>
      </c>
      <c r="B149" s="66" t="s">
        <v>624</v>
      </c>
      <c r="C149" s="67">
        <v>70</v>
      </c>
      <c r="D149" s="84" t="s">
        <v>334</v>
      </c>
      <c r="E149" s="85">
        <v>76.783597182509197</v>
      </c>
      <c r="F149" s="91">
        <v>76.216960736453004</v>
      </c>
      <c r="G149" s="86">
        <v>13.1668875095892</v>
      </c>
      <c r="H149" s="86">
        <v>13.0797126717344</v>
      </c>
      <c r="I149" s="86">
        <v>17.38</v>
      </c>
      <c r="J149" s="86">
        <v>25.23</v>
      </c>
      <c r="K149" s="87">
        <v>0.86209999999999998</v>
      </c>
      <c r="L149" s="85">
        <v>7.9907053301300005E-11</v>
      </c>
      <c r="M149" s="86">
        <v>0.40697826627489397</v>
      </c>
      <c r="N149" s="86">
        <v>76.871563767462803</v>
      </c>
      <c r="O149" s="86">
        <v>2.4898949070331402</v>
      </c>
      <c r="P149" s="86">
        <v>1.8740000000000001</v>
      </c>
      <c r="Q149" s="88">
        <v>5.7148000000000003</v>
      </c>
      <c r="R149" s="85">
        <v>1.28965695125097E-2</v>
      </c>
      <c r="S149" s="86">
        <v>0</v>
      </c>
      <c r="T149" s="86">
        <v>6.65</v>
      </c>
      <c r="U149" s="88">
        <v>1.3581839737778101</v>
      </c>
      <c r="V149" s="89">
        <v>4.0199999999999996</v>
      </c>
      <c r="W149" s="85">
        <v>31.053972672177501</v>
      </c>
      <c r="X149" s="88">
        <v>17.0333333333</v>
      </c>
      <c r="Y149" s="85">
        <v>58.639999999999986</v>
      </c>
      <c r="Z149" s="88">
        <v>100</v>
      </c>
      <c r="AA149" s="85">
        <v>0.04</v>
      </c>
      <c r="AB149" s="91">
        <v>0.06</v>
      </c>
      <c r="AC149" s="86">
        <v>0</v>
      </c>
      <c r="AD149" s="86">
        <v>0.01</v>
      </c>
      <c r="AE149" s="86">
        <v>0.01</v>
      </c>
      <c r="AF149" s="88">
        <v>11.8589009162</v>
      </c>
      <c r="AG149" s="85">
        <v>2.5999995230500001E-5</v>
      </c>
      <c r="AH149" s="86">
        <v>0.196297</v>
      </c>
      <c r="AI149" s="88">
        <v>0.44102393983900001</v>
      </c>
      <c r="AJ149" s="149">
        <v>1.04</v>
      </c>
      <c r="AK149" s="150">
        <v>0</v>
      </c>
    </row>
    <row r="150" spans="1:37" x14ac:dyDescent="0.2">
      <c r="A150" s="148" t="s">
        <v>625</v>
      </c>
      <c r="B150" s="66" t="s">
        <v>626</v>
      </c>
      <c r="C150" s="67">
        <v>70</v>
      </c>
      <c r="D150" s="84" t="s">
        <v>334</v>
      </c>
      <c r="E150" s="85">
        <v>74.787165059510102</v>
      </c>
      <c r="F150" s="91">
        <v>74.278871294998595</v>
      </c>
      <c r="G150" s="86">
        <v>9.9734348526366396</v>
      </c>
      <c r="H150" s="86">
        <v>9.8688476582927205</v>
      </c>
      <c r="I150" s="86">
        <v>67.12</v>
      </c>
      <c r="J150" s="86">
        <v>57.94</v>
      </c>
      <c r="K150" s="87">
        <v>1.1155999999999999</v>
      </c>
      <c r="L150" s="85">
        <v>0</v>
      </c>
      <c r="M150" s="86">
        <v>0.46707731815838799</v>
      </c>
      <c r="N150" s="86">
        <v>72.432711887654406</v>
      </c>
      <c r="O150" s="86">
        <v>7.3510247600995102</v>
      </c>
      <c r="P150" s="86">
        <v>2.8149999999999999</v>
      </c>
      <c r="Q150" s="88">
        <v>6.5890000000000004</v>
      </c>
      <c r="R150" s="85">
        <v>0.15719151165837</v>
      </c>
      <c r="S150" s="86">
        <v>0</v>
      </c>
      <c r="T150" s="86">
        <v>9.77</v>
      </c>
      <c r="U150" s="88">
        <v>2.0331750580458898</v>
      </c>
      <c r="V150" s="89">
        <v>3.97</v>
      </c>
      <c r="W150" s="85">
        <v>31.003438783690498</v>
      </c>
      <c r="X150" s="88">
        <v>17.733333333299999</v>
      </c>
      <c r="Y150" s="85">
        <v>11.459999999999994</v>
      </c>
      <c r="Z150" s="88"/>
      <c r="AA150" s="85">
        <v>0</v>
      </c>
      <c r="AB150" s="91">
        <v>0.02</v>
      </c>
      <c r="AC150" s="86">
        <v>0</v>
      </c>
      <c r="AD150" s="86">
        <v>0</v>
      </c>
      <c r="AE150" s="86">
        <v>0.08</v>
      </c>
      <c r="AF150" s="88">
        <v>4.2783012214099996</v>
      </c>
      <c r="AG150" s="85">
        <v>2.9506142667600001E-12</v>
      </c>
      <c r="AH150" s="86">
        <v>0.384378</v>
      </c>
      <c r="AI150" s="88">
        <v>0.385895992021</v>
      </c>
      <c r="AJ150" s="149">
        <v>1.04</v>
      </c>
      <c r="AK150" s="150">
        <v>0</v>
      </c>
    </row>
    <row r="151" spans="1:37" x14ac:dyDescent="0.2">
      <c r="A151" s="148" t="s">
        <v>627</v>
      </c>
      <c r="B151" s="66" t="s">
        <v>628</v>
      </c>
      <c r="C151" s="67">
        <v>70</v>
      </c>
      <c r="D151" s="84" t="s">
        <v>334</v>
      </c>
      <c r="E151" s="85">
        <v>73.032039915879693</v>
      </c>
      <c r="F151" s="91">
        <v>70.885736670652804</v>
      </c>
      <c r="G151" s="86">
        <v>10.4067873489753</v>
      </c>
      <c r="H151" s="86">
        <v>10.2346294998144</v>
      </c>
      <c r="I151" s="86">
        <v>21.69</v>
      </c>
      <c r="J151" s="86">
        <v>8.65</v>
      </c>
      <c r="K151" s="87">
        <v>1.9817</v>
      </c>
      <c r="L151" s="85">
        <v>0.270000016181</v>
      </c>
      <c r="M151" s="86">
        <v>0</v>
      </c>
      <c r="N151" s="86">
        <v>67.420374168166404</v>
      </c>
      <c r="O151" s="86">
        <v>1.83678604378093</v>
      </c>
      <c r="P151" s="86">
        <v>0.36899999999999999</v>
      </c>
      <c r="Q151" s="88">
        <v>1.9358</v>
      </c>
      <c r="R151" s="85">
        <v>0</v>
      </c>
      <c r="S151" s="86">
        <v>0.7</v>
      </c>
      <c r="T151" s="86">
        <v>5.4</v>
      </c>
      <c r="U151" s="88">
        <v>0.27627726691682802</v>
      </c>
      <c r="V151" s="89">
        <v>3.89</v>
      </c>
      <c r="W151" s="85">
        <v>42.646916465707001</v>
      </c>
      <c r="X151" s="88">
        <v>47.9</v>
      </c>
      <c r="Y151" s="85">
        <v>-100</v>
      </c>
      <c r="Z151" s="88"/>
      <c r="AA151" s="85">
        <v>0</v>
      </c>
      <c r="AB151" s="91">
        <v>0</v>
      </c>
      <c r="AC151" s="86">
        <v>0</v>
      </c>
      <c r="AD151" s="86">
        <v>0</v>
      </c>
      <c r="AE151" s="86">
        <v>0</v>
      </c>
      <c r="AF151" s="88">
        <v>5.5317857095900002E-12</v>
      </c>
      <c r="AG151" s="85">
        <v>0</v>
      </c>
      <c r="AH151" s="86">
        <v>5.5872999999999999E-2</v>
      </c>
      <c r="AI151" s="88">
        <v>1.1628623954E-9</v>
      </c>
      <c r="AJ151" s="149">
        <v>1.06</v>
      </c>
      <c r="AK151" s="150">
        <v>0</v>
      </c>
    </row>
    <row r="152" spans="1:37" x14ac:dyDescent="0.2">
      <c r="A152" s="148" t="s">
        <v>629</v>
      </c>
      <c r="B152" s="66" t="s">
        <v>630</v>
      </c>
      <c r="C152" s="67">
        <v>70</v>
      </c>
      <c r="D152" s="84" t="s">
        <v>334</v>
      </c>
      <c r="E152" s="85">
        <v>78.388316873292695</v>
      </c>
      <c r="F152" s="91">
        <v>76.145676135169694</v>
      </c>
      <c r="G152" s="86">
        <v>13.5628187739976</v>
      </c>
      <c r="H152" s="86">
        <v>13.075703451832901</v>
      </c>
      <c r="I152" s="86">
        <v>19.03</v>
      </c>
      <c r="J152" s="86">
        <v>7.82</v>
      </c>
      <c r="K152" s="87">
        <v>1.9527000000000001</v>
      </c>
      <c r="L152" s="85">
        <v>0.59000001029600002</v>
      </c>
      <c r="M152" s="86">
        <v>0</v>
      </c>
      <c r="N152" s="86">
        <v>73.161967137102593</v>
      </c>
      <c r="O152" s="86">
        <v>2.66055673346556</v>
      </c>
      <c r="P152" s="86">
        <v>0.315</v>
      </c>
      <c r="Q152" s="88">
        <v>2.7273999999999998</v>
      </c>
      <c r="R152" s="85">
        <v>0</v>
      </c>
      <c r="S152" s="86">
        <v>0.3</v>
      </c>
      <c r="T152" s="86">
        <v>5.42</v>
      </c>
      <c r="U152" s="88">
        <v>0.38969225773176203</v>
      </c>
      <c r="V152" s="89">
        <v>3.88</v>
      </c>
      <c r="W152" s="85">
        <v>48.89346786206</v>
      </c>
      <c r="X152" s="88">
        <v>44.433333333299998</v>
      </c>
      <c r="Y152" s="85">
        <v>-80.760000000000005</v>
      </c>
      <c r="Z152" s="88"/>
      <c r="AA152" s="85">
        <v>0</v>
      </c>
      <c r="AB152" s="91">
        <v>0</v>
      </c>
      <c r="AC152" s="86">
        <v>0</v>
      </c>
      <c r="AD152" s="86">
        <v>0.04</v>
      </c>
      <c r="AE152" s="86">
        <v>0</v>
      </c>
      <c r="AF152" s="88">
        <v>7.6644016320299993E-12</v>
      </c>
      <c r="AG152" s="85">
        <v>1.60635431818E-12</v>
      </c>
      <c r="AH152" s="86">
        <v>5.8316E-2</v>
      </c>
      <c r="AI152" s="88">
        <v>5.4015035477799997E-2</v>
      </c>
      <c r="AJ152" s="149">
        <v>1.08</v>
      </c>
      <c r="AK152" s="150">
        <v>0</v>
      </c>
    </row>
    <row r="153" spans="1:37" x14ac:dyDescent="0.2">
      <c r="A153" s="148" t="s">
        <v>631</v>
      </c>
      <c r="B153" s="66" t="s">
        <v>632</v>
      </c>
      <c r="C153" s="67">
        <v>70</v>
      </c>
      <c r="D153" s="84" t="s">
        <v>334</v>
      </c>
      <c r="E153" s="85">
        <v>71.440086859248495</v>
      </c>
      <c r="F153" s="91">
        <v>70.8248338487859</v>
      </c>
      <c r="G153" s="86">
        <v>11.130486280186901</v>
      </c>
      <c r="H153" s="86">
        <v>11.1058103573074</v>
      </c>
      <c r="I153" s="86">
        <v>11.66</v>
      </c>
      <c r="J153" s="86">
        <v>10.97</v>
      </c>
      <c r="K153" s="87">
        <v>1.5535000000000001</v>
      </c>
      <c r="L153" s="85">
        <v>0.79999988093899999</v>
      </c>
      <c r="M153" s="86">
        <v>0</v>
      </c>
      <c r="N153" s="86">
        <v>69.219684295960107</v>
      </c>
      <c r="O153" s="86">
        <v>1.76345393736698</v>
      </c>
      <c r="P153" s="86">
        <v>0.436</v>
      </c>
      <c r="Q153" s="88">
        <v>1.9741</v>
      </c>
      <c r="R153" s="85">
        <v>0</v>
      </c>
      <c r="S153" s="86">
        <v>1</v>
      </c>
      <c r="T153" s="86">
        <v>5.23</v>
      </c>
      <c r="U153" s="88">
        <v>0.21879318286503899</v>
      </c>
      <c r="V153" s="89">
        <v>3.97</v>
      </c>
      <c r="W153" s="85">
        <v>46.059210742960303</v>
      </c>
      <c r="X153" s="88">
        <v>33.266666666699997</v>
      </c>
      <c r="Y153" s="85">
        <v>-47.42</v>
      </c>
      <c r="Z153" s="88">
        <v>-100</v>
      </c>
      <c r="AA153" s="85">
        <v>0</v>
      </c>
      <c r="AB153" s="91">
        <v>0</v>
      </c>
      <c r="AC153" s="86">
        <v>0</v>
      </c>
      <c r="AD153" s="86">
        <v>0</v>
      </c>
      <c r="AE153" s="86">
        <v>0</v>
      </c>
      <c r="AF153" s="88">
        <v>3.8129921855099999E-7</v>
      </c>
      <c r="AG153" s="85">
        <v>1.9411034273400001E-12</v>
      </c>
      <c r="AH153" s="86">
        <v>4.6816000000000003E-2</v>
      </c>
      <c r="AI153" s="88">
        <v>6.66726920335E-3</v>
      </c>
      <c r="AJ153" s="149">
        <v>1.1000000000000001</v>
      </c>
      <c r="AK153" s="150">
        <v>0</v>
      </c>
    </row>
    <row r="154" spans="1:37" x14ac:dyDescent="0.2">
      <c r="A154" s="148" t="s">
        <v>633</v>
      </c>
      <c r="B154" s="66" t="s">
        <v>634</v>
      </c>
      <c r="C154" s="67">
        <v>70</v>
      </c>
      <c r="D154" s="84" t="s">
        <v>334</v>
      </c>
      <c r="E154" s="85">
        <v>63.382820784729603</v>
      </c>
      <c r="F154" s="91">
        <v>63.143631436314401</v>
      </c>
      <c r="G154" s="86">
        <v>8.8688582537999299</v>
      </c>
      <c r="H154" s="86">
        <v>8.8170142570990908</v>
      </c>
      <c r="I154" s="86">
        <v>230.72</v>
      </c>
      <c r="J154" s="86">
        <v>207.92</v>
      </c>
      <c r="K154" s="87">
        <v>0.70699999999999996</v>
      </c>
      <c r="L154" s="85">
        <v>7.0000272954400006E-2</v>
      </c>
      <c r="M154" s="86">
        <v>0</v>
      </c>
      <c r="N154" s="86">
        <v>61.218183970640503</v>
      </c>
      <c r="O154" s="86">
        <v>2.1891964047343602</v>
      </c>
      <c r="P154" s="86">
        <v>8.6969999999999992</v>
      </c>
      <c r="Q154" s="88">
        <v>5.3284000000000002</v>
      </c>
      <c r="R154" s="85">
        <v>0</v>
      </c>
      <c r="S154" s="86">
        <v>0.7</v>
      </c>
      <c r="T154" s="86">
        <v>10.06</v>
      </c>
      <c r="U154" s="88">
        <v>2.5945563803464098</v>
      </c>
      <c r="V154" s="89">
        <v>3.79</v>
      </c>
      <c r="W154" s="85">
        <v>30.354965462892</v>
      </c>
      <c r="X154" s="88">
        <v>18.5333333333</v>
      </c>
      <c r="Y154" s="85">
        <v>-73.099999999999994</v>
      </c>
      <c r="Z154" s="88"/>
      <c r="AA154" s="85">
        <v>0.04</v>
      </c>
      <c r="AB154" s="91">
        <v>0</v>
      </c>
      <c r="AC154" s="86">
        <v>0</v>
      </c>
      <c r="AD154" s="86">
        <v>0</v>
      </c>
      <c r="AE154" s="86">
        <v>0</v>
      </c>
      <c r="AF154" s="88">
        <v>2.9626987701399998</v>
      </c>
      <c r="AG154" s="85">
        <v>4.26949767286E-12</v>
      </c>
      <c r="AH154" s="86">
        <v>1.233749</v>
      </c>
      <c r="AI154" s="88">
        <v>2.3766595185099999</v>
      </c>
      <c r="AJ154" s="149">
        <v>1.1000000000000001</v>
      </c>
      <c r="AK154" s="150">
        <v>0</v>
      </c>
    </row>
    <row r="155" spans="1:37" x14ac:dyDescent="0.2">
      <c r="A155" s="148" t="s">
        <v>635</v>
      </c>
      <c r="B155" s="66" t="s">
        <v>636</v>
      </c>
      <c r="C155" s="67">
        <v>70</v>
      </c>
      <c r="D155" s="84" t="s">
        <v>334</v>
      </c>
      <c r="E155" s="85">
        <v>75.413439751090706</v>
      </c>
      <c r="F155" s="91">
        <v>75.196996854814202</v>
      </c>
      <c r="G155" s="86">
        <v>11.6597337301453</v>
      </c>
      <c r="H155" s="86">
        <v>11.6518425828852</v>
      </c>
      <c r="I155" s="86">
        <v>0</v>
      </c>
      <c r="J155" s="86">
        <v>14.02</v>
      </c>
      <c r="K155" s="87">
        <v>1.3027</v>
      </c>
      <c r="L155" s="85">
        <v>0</v>
      </c>
      <c r="M155" s="86">
        <v>0</v>
      </c>
      <c r="N155" s="86">
        <v>73.901539992311299</v>
      </c>
      <c r="O155" s="86">
        <v>18.806198584274</v>
      </c>
      <c r="P155" s="86">
        <v>0.503</v>
      </c>
      <c r="Q155" s="88">
        <v>4.4717000000000002</v>
      </c>
      <c r="R155" s="85">
        <v>0</v>
      </c>
      <c r="S155" s="86">
        <v>0</v>
      </c>
      <c r="T155" s="86">
        <v>6.03</v>
      </c>
      <c r="U155" s="88">
        <v>0.680893277869841</v>
      </c>
      <c r="V155" s="89">
        <v>3.92</v>
      </c>
      <c r="W155" s="85">
        <v>38.092158573038198</v>
      </c>
      <c r="X155" s="88">
        <v>25.333333333300001</v>
      </c>
      <c r="Y155" s="85">
        <v>100</v>
      </c>
      <c r="Z155" s="88"/>
      <c r="AA155" s="85">
        <v>0</v>
      </c>
      <c r="AB155" s="91">
        <v>0</v>
      </c>
      <c r="AC155" s="86">
        <v>0</v>
      </c>
      <c r="AD155" s="86">
        <v>0</v>
      </c>
      <c r="AE155" s="86">
        <v>0.03</v>
      </c>
      <c r="AF155" s="88">
        <v>1.4313000199299999</v>
      </c>
      <c r="AG155" s="85">
        <v>0</v>
      </c>
      <c r="AH155" s="86">
        <v>8.7289000000000005E-2</v>
      </c>
      <c r="AI155" s="88">
        <v>0.11025598468</v>
      </c>
      <c r="AJ155" s="149">
        <v>1.05</v>
      </c>
      <c r="AK155" s="150">
        <v>0</v>
      </c>
    </row>
    <row r="156" spans="1:37" x14ac:dyDescent="0.2">
      <c r="A156" s="148" t="s">
        <v>637</v>
      </c>
      <c r="B156" s="66" t="s">
        <v>638</v>
      </c>
      <c r="C156" s="67">
        <v>70</v>
      </c>
      <c r="D156" s="84" t="s">
        <v>334</v>
      </c>
      <c r="E156" s="85">
        <v>82.920541687061501</v>
      </c>
      <c r="F156" s="91">
        <v>82.765540871267703</v>
      </c>
      <c r="G156" s="86">
        <v>14.8392886278349</v>
      </c>
      <c r="H156" s="86">
        <v>14.8229727524882</v>
      </c>
      <c r="I156" s="86">
        <v>10.68</v>
      </c>
      <c r="J156" s="86">
        <v>7.83</v>
      </c>
      <c r="K156" s="87">
        <v>1.7402</v>
      </c>
      <c r="L156" s="85">
        <v>1.27306096826E-7</v>
      </c>
      <c r="M156" s="86">
        <v>0</v>
      </c>
      <c r="N156" s="86">
        <v>81.960861248712504</v>
      </c>
      <c r="O156" s="86">
        <v>31.058633384214801</v>
      </c>
      <c r="P156" s="86">
        <v>0.23400000000000001</v>
      </c>
      <c r="Q156" s="88">
        <v>4.5141</v>
      </c>
      <c r="R156" s="85">
        <v>0</v>
      </c>
      <c r="S156" s="86">
        <v>0.5</v>
      </c>
      <c r="T156" s="86">
        <v>5.67</v>
      </c>
      <c r="U156" s="88">
        <v>0.536792298906836</v>
      </c>
      <c r="V156" s="89">
        <v>4.0599999999999996</v>
      </c>
      <c r="W156" s="85">
        <v>38.714451373861401</v>
      </c>
      <c r="X156" s="88">
        <v>38.733333333300003</v>
      </c>
      <c r="Y156" s="85">
        <v>100</v>
      </c>
      <c r="Z156" s="88"/>
      <c r="AA156" s="85">
        <v>0</v>
      </c>
      <c r="AB156" s="91">
        <v>0</v>
      </c>
      <c r="AC156" s="86">
        <v>0</v>
      </c>
      <c r="AD156" s="86">
        <v>0</v>
      </c>
      <c r="AE156" s="86">
        <v>0</v>
      </c>
      <c r="AF156" s="88">
        <v>5.3321002420100005E-7</v>
      </c>
      <c r="AG156" s="85">
        <v>0</v>
      </c>
      <c r="AH156" s="86">
        <v>3.2800000000000003E-2</v>
      </c>
      <c r="AI156" s="88">
        <v>3.6410097203000003E-8</v>
      </c>
      <c r="AJ156" s="149">
        <v>1.04</v>
      </c>
      <c r="AK156" s="150">
        <v>0</v>
      </c>
    </row>
    <row r="157" spans="1:37" x14ac:dyDescent="0.2">
      <c r="A157" s="148" t="s">
        <v>639</v>
      </c>
      <c r="B157" s="66" t="s">
        <v>640</v>
      </c>
      <c r="C157" s="67">
        <v>70</v>
      </c>
      <c r="D157" s="84" t="s">
        <v>334</v>
      </c>
      <c r="E157" s="85">
        <v>72.4540426716366</v>
      </c>
      <c r="F157" s="91">
        <v>71.052631578947398</v>
      </c>
      <c r="G157" s="86">
        <v>9.4843339666711106</v>
      </c>
      <c r="H157" s="86">
        <v>9.3881231014994402</v>
      </c>
      <c r="I157" s="86">
        <v>28.39</v>
      </c>
      <c r="J157" s="86">
        <v>20.16</v>
      </c>
      <c r="K157" s="87">
        <v>1.3581000000000001</v>
      </c>
      <c r="L157" s="85">
        <v>1.0000023664099999E-2</v>
      </c>
      <c r="M157" s="86">
        <v>0</v>
      </c>
      <c r="N157" s="86">
        <v>68.801310606339499</v>
      </c>
      <c r="O157" s="86">
        <v>1.9406083581550699</v>
      </c>
      <c r="P157" s="86">
        <v>1.2110000000000001</v>
      </c>
      <c r="Q157" s="88">
        <v>3.7246999999999999</v>
      </c>
      <c r="R157" s="85">
        <v>0</v>
      </c>
      <c r="S157" s="86">
        <v>0.1</v>
      </c>
      <c r="T157" s="86">
        <v>5.94</v>
      </c>
      <c r="U157" s="88">
        <v>0.52825210877273698</v>
      </c>
      <c r="V157" s="89">
        <v>4</v>
      </c>
      <c r="W157" s="85">
        <v>34.3281864243352</v>
      </c>
      <c r="X157" s="88">
        <v>31.933333333299998</v>
      </c>
      <c r="Y157" s="85">
        <v>-29.099999999999994</v>
      </c>
      <c r="Z157" s="88"/>
      <c r="AA157" s="85">
        <v>0</v>
      </c>
      <c r="AB157" s="91">
        <v>0</v>
      </c>
      <c r="AC157" s="86">
        <v>0</v>
      </c>
      <c r="AD157" s="86">
        <v>0</v>
      </c>
      <c r="AE157" s="86">
        <v>0</v>
      </c>
      <c r="AF157" s="88">
        <v>7.4084509008900002E-7</v>
      </c>
      <c r="AG157" s="85">
        <v>2.01031456462E-12</v>
      </c>
      <c r="AH157" s="86">
        <v>0.232881</v>
      </c>
      <c r="AI157" s="88">
        <v>0.22051207631399999</v>
      </c>
      <c r="AJ157" s="149">
        <v>1.08</v>
      </c>
      <c r="AK157" s="150">
        <v>0</v>
      </c>
    </row>
    <row r="158" spans="1:37" x14ac:dyDescent="0.2">
      <c r="A158" s="148" t="s">
        <v>641</v>
      </c>
      <c r="B158" s="66" t="s">
        <v>642</v>
      </c>
      <c r="C158" s="67">
        <v>70</v>
      </c>
      <c r="D158" s="84" t="s">
        <v>334</v>
      </c>
      <c r="E158" s="85">
        <v>67.082307421737596</v>
      </c>
      <c r="F158" s="91">
        <v>65.775589166373507</v>
      </c>
      <c r="G158" s="86">
        <v>9.4442490327119195</v>
      </c>
      <c r="H158" s="86">
        <v>9.26310235666549</v>
      </c>
      <c r="I158" s="86">
        <v>79.62</v>
      </c>
      <c r="J158" s="86">
        <v>37.58</v>
      </c>
      <c r="K158" s="87">
        <v>0.72299999999999998</v>
      </c>
      <c r="L158" s="85">
        <v>0.27000002814000001</v>
      </c>
      <c r="M158" s="86">
        <v>0</v>
      </c>
      <c r="N158" s="86">
        <v>64.7135416666667</v>
      </c>
      <c r="O158" s="86">
        <v>1.52491746580726</v>
      </c>
      <c r="P158" s="86">
        <v>1.659</v>
      </c>
      <c r="Q158" s="88">
        <v>4.4748999999999999</v>
      </c>
      <c r="R158" s="85">
        <v>0</v>
      </c>
      <c r="S158" s="86">
        <v>1.3</v>
      </c>
      <c r="T158" s="86">
        <v>6.25</v>
      </c>
      <c r="U158" s="88">
        <v>0.39219134716848397</v>
      </c>
      <c r="V158" s="89">
        <v>4.03</v>
      </c>
      <c r="W158" s="85">
        <v>33.718738641010397</v>
      </c>
      <c r="X158" s="88">
        <v>26.5333333333</v>
      </c>
      <c r="Y158" s="85">
        <v>-71.28</v>
      </c>
      <c r="Z158" s="88"/>
      <c r="AA158" s="85">
        <v>0</v>
      </c>
      <c r="AB158" s="91">
        <v>0</v>
      </c>
      <c r="AC158" s="86">
        <v>0</v>
      </c>
      <c r="AD158" s="86">
        <v>0</v>
      </c>
      <c r="AE158" s="86">
        <v>0</v>
      </c>
      <c r="AF158" s="88">
        <v>9.0030494395299996E-4</v>
      </c>
      <c r="AG158" s="85">
        <v>0</v>
      </c>
      <c r="AH158" s="86">
        <v>0.15066299999999999</v>
      </c>
      <c r="AI158" s="88">
        <v>5.4015019460200001E-2</v>
      </c>
      <c r="AJ158" s="149">
        <v>1.06</v>
      </c>
      <c r="AK158" s="150">
        <v>0</v>
      </c>
    </row>
    <row r="159" spans="1:37" x14ac:dyDescent="0.2">
      <c r="A159" s="148" t="s">
        <v>643</v>
      </c>
      <c r="B159" s="66" t="s">
        <v>644</v>
      </c>
      <c r="C159" s="67">
        <v>70</v>
      </c>
      <c r="D159" s="84" t="s">
        <v>334</v>
      </c>
      <c r="E159" s="85">
        <v>61.915299447151597</v>
      </c>
      <c r="F159" s="91">
        <v>61.229081913958296</v>
      </c>
      <c r="G159" s="86">
        <v>11.366176404846</v>
      </c>
      <c r="H159" s="86">
        <v>11.234297465242101</v>
      </c>
      <c r="I159" s="86">
        <v>70.02</v>
      </c>
      <c r="J159" s="86">
        <v>45.5</v>
      </c>
      <c r="K159" s="87">
        <v>0.62919999999999998</v>
      </c>
      <c r="L159" s="85">
        <v>0.43999990944799999</v>
      </c>
      <c r="M159" s="86">
        <v>3.1065088130459201E-3</v>
      </c>
      <c r="N159" s="86">
        <v>60.794205641714498</v>
      </c>
      <c r="O159" s="86">
        <v>3.5942842114491098</v>
      </c>
      <c r="P159" s="86">
        <v>1.357</v>
      </c>
      <c r="Q159" s="88">
        <v>3.2949000000000002</v>
      </c>
      <c r="R159" s="85">
        <v>2.8269883151149599E-2</v>
      </c>
      <c r="S159" s="86">
        <v>0.9</v>
      </c>
      <c r="T159" s="86">
        <v>5.83</v>
      </c>
      <c r="U159" s="88">
        <v>0.291325793136334</v>
      </c>
      <c r="V159" s="89">
        <v>4.1500000000000004</v>
      </c>
      <c r="W159" s="85">
        <v>32.739373662358098</v>
      </c>
      <c r="X159" s="88">
        <v>24.633333333300001</v>
      </c>
      <c r="Y159" s="85">
        <v>-62.98</v>
      </c>
      <c r="Z159" s="88">
        <v>100</v>
      </c>
      <c r="AA159" s="85">
        <v>0</v>
      </c>
      <c r="AB159" s="91">
        <v>0.02</v>
      </c>
      <c r="AC159" s="86">
        <v>0</v>
      </c>
      <c r="AD159" s="86">
        <v>0</v>
      </c>
      <c r="AE159" s="86">
        <v>0</v>
      </c>
      <c r="AF159" s="88">
        <v>1.8428997524699999</v>
      </c>
      <c r="AG159" s="85">
        <v>0</v>
      </c>
      <c r="AH159" s="86">
        <v>0.42486499999999999</v>
      </c>
      <c r="AI159" s="88">
        <v>0.27563995729700003</v>
      </c>
      <c r="AJ159" s="149">
        <v>1.07</v>
      </c>
      <c r="AK159" s="150">
        <v>0</v>
      </c>
    </row>
    <row r="160" spans="1:37" x14ac:dyDescent="0.2">
      <c r="A160" s="148" t="s">
        <v>645</v>
      </c>
      <c r="B160" s="66" t="s">
        <v>646</v>
      </c>
      <c r="C160" s="67">
        <v>70</v>
      </c>
      <c r="D160" s="84" t="s">
        <v>334</v>
      </c>
      <c r="E160" s="85">
        <v>66.643730429406304</v>
      </c>
      <c r="F160" s="91">
        <v>66.162069446937494</v>
      </c>
      <c r="G160" s="86">
        <v>11.8101677337003</v>
      </c>
      <c r="H160" s="86">
        <v>11.7483396158679</v>
      </c>
      <c r="I160" s="86">
        <v>191.05</v>
      </c>
      <c r="J160" s="86">
        <v>94.67</v>
      </c>
      <c r="K160" s="87">
        <v>0.74239999999999995</v>
      </c>
      <c r="L160" s="85">
        <v>2.0000018597699998E-2</v>
      </c>
      <c r="M160" s="86">
        <v>1.6378503583028301E-3</v>
      </c>
      <c r="N160" s="86">
        <v>65.501065663209602</v>
      </c>
      <c r="O160" s="86">
        <v>2.66412940057088</v>
      </c>
      <c r="P160" s="86">
        <v>2.9769999999999999</v>
      </c>
      <c r="Q160" s="88">
        <v>4.1661999999999999</v>
      </c>
      <c r="R160" s="85">
        <v>5.69232958588302E-2</v>
      </c>
      <c r="S160" s="86">
        <v>1</v>
      </c>
      <c r="T160" s="86">
        <v>7.48</v>
      </c>
      <c r="U160" s="88">
        <v>0.72099563214264295</v>
      </c>
      <c r="V160" s="89">
        <v>4.1399999999999997</v>
      </c>
      <c r="W160" s="85">
        <v>30.413610307631799</v>
      </c>
      <c r="X160" s="88">
        <v>15.166666666699999</v>
      </c>
      <c r="Y160" s="85">
        <v>-56.2</v>
      </c>
      <c r="Z160" s="88"/>
      <c r="AA160" s="85">
        <v>0</v>
      </c>
      <c r="AB160" s="91">
        <v>0.09</v>
      </c>
      <c r="AC160" s="86">
        <v>0</v>
      </c>
      <c r="AD160" s="86">
        <v>0</v>
      </c>
      <c r="AE160" s="86">
        <v>0</v>
      </c>
      <c r="AF160" s="88">
        <v>1.7261999932600001</v>
      </c>
      <c r="AG160" s="85">
        <v>1.6355410487900001E-12</v>
      </c>
      <c r="AH160" s="86">
        <v>0.65686999999999995</v>
      </c>
      <c r="AI160" s="88">
        <v>0.43212024988800002</v>
      </c>
      <c r="AJ160" s="149">
        <v>1.08</v>
      </c>
      <c r="AK160" s="150">
        <v>0</v>
      </c>
    </row>
    <row r="161" spans="1:37" x14ac:dyDescent="0.2">
      <c r="A161" s="148" t="s">
        <v>647</v>
      </c>
      <c r="B161" s="66" t="s">
        <v>648</v>
      </c>
      <c r="C161" s="67">
        <v>70</v>
      </c>
      <c r="D161" s="84" t="s">
        <v>334</v>
      </c>
      <c r="E161" s="85">
        <v>74.657931434409804</v>
      </c>
      <c r="F161" s="91">
        <v>74.126361715934706</v>
      </c>
      <c r="G161" s="86">
        <v>11.379043726787</v>
      </c>
      <c r="H161" s="86">
        <v>11.324506054372</v>
      </c>
      <c r="I161" s="86">
        <v>81.150000000000006</v>
      </c>
      <c r="J161" s="86">
        <v>39.79</v>
      </c>
      <c r="K161" s="87">
        <v>1.0047999999999999</v>
      </c>
      <c r="L161" s="85">
        <v>0.76999999551800002</v>
      </c>
      <c r="M161" s="86">
        <v>4.45924056518419E-3</v>
      </c>
      <c r="N161" s="86">
        <v>72.3289766407119</v>
      </c>
      <c r="O161" s="86">
        <v>3.5141959086927401</v>
      </c>
      <c r="P161" s="86">
        <v>1.4930000000000001</v>
      </c>
      <c r="Q161" s="88">
        <v>3.3367</v>
      </c>
      <c r="R161" s="85">
        <v>1.12296462661426E-2</v>
      </c>
      <c r="S161" s="86">
        <v>0.2</v>
      </c>
      <c r="T161" s="86">
        <v>6.42</v>
      </c>
      <c r="U161" s="88">
        <v>0.225744542781007</v>
      </c>
      <c r="V161" s="89">
        <v>4.08</v>
      </c>
      <c r="W161" s="85">
        <v>41.013360132604497</v>
      </c>
      <c r="X161" s="88">
        <v>26.233333333299999</v>
      </c>
      <c r="Y161" s="85">
        <v>-34.180000000000007</v>
      </c>
      <c r="Z161" s="88"/>
      <c r="AA161" s="85">
        <v>0</v>
      </c>
      <c r="AB161" s="91">
        <v>0</v>
      </c>
      <c r="AC161" s="86">
        <v>0.03</v>
      </c>
      <c r="AD161" s="86">
        <v>0.01</v>
      </c>
      <c r="AE161" s="86">
        <v>0.01</v>
      </c>
      <c r="AF161" s="88">
        <v>1.00532459821E-7</v>
      </c>
      <c r="AG161" s="85">
        <v>7.79999869194E-5</v>
      </c>
      <c r="AH161" s="86">
        <v>0.40417700000000001</v>
      </c>
      <c r="AI161" s="88">
        <v>2.1011427071600002</v>
      </c>
      <c r="AJ161" s="149">
        <v>1.1100000000000001</v>
      </c>
      <c r="AK161" s="150">
        <v>0</v>
      </c>
    </row>
    <row r="162" spans="1:37" x14ac:dyDescent="0.2">
      <c r="A162" s="148" t="s">
        <v>649</v>
      </c>
      <c r="B162" s="66" t="s">
        <v>650</v>
      </c>
      <c r="C162" s="67">
        <v>70</v>
      </c>
      <c r="D162" s="84" t="s">
        <v>334</v>
      </c>
      <c r="E162" s="85">
        <v>50.6653493470005</v>
      </c>
      <c r="F162" s="91">
        <v>49.665009725524101</v>
      </c>
      <c r="G162" s="86">
        <v>9.6375312606131693</v>
      </c>
      <c r="H162" s="86">
        <v>9.2917348482509503</v>
      </c>
      <c r="I162" s="86">
        <v>148.16</v>
      </c>
      <c r="J162" s="86">
        <v>160.36000000000001</v>
      </c>
      <c r="K162" s="87">
        <v>0.51459999999999995</v>
      </c>
      <c r="L162" s="85">
        <v>0.75000000299299996</v>
      </c>
      <c r="M162" s="86">
        <v>2.5627742110096801E-3</v>
      </c>
      <c r="N162" s="86">
        <v>47.9961083388256</v>
      </c>
      <c r="O162" s="86">
        <v>5.3271950016442</v>
      </c>
      <c r="P162" s="86">
        <v>9.5069999999999997</v>
      </c>
      <c r="Q162" s="88">
        <v>3.7050000000000001</v>
      </c>
      <c r="R162" s="85">
        <v>6.1601642710472297E-2</v>
      </c>
      <c r="S162" s="86">
        <v>1.1000000000000001</v>
      </c>
      <c r="T162" s="86">
        <v>7.09</v>
      </c>
      <c r="U162" s="88">
        <v>1.7058260520547099</v>
      </c>
      <c r="V162" s="89">
        <v>3.74</v>
      </c>
      <c r="W162" s="85">
        <v>24.215113224137902</v>
      </c>
      <c r="X162" s="88">
        <v>33.133333333300001</v>
      </c>
      <c r="Y162" s="85">
        <v>-76.039999999999992</v>
      </c>
      <c r="Z162" s="88">
        <v>-100</v>
      </c>
      <c r="AA162" s="85">
        <v>0.63</v>
      </c>
      <c r="AB162" s="91">
        <v>0.46</v>
      </c>
      <c r="AC162" s="86">
        <v>0.12</v>
      </c>
      <c r="AD162" s="86">
        <v>0.16</v>
      </c>
      <c r="AE162" s="86">
        <v>0</v>
      </c>
      <c r="AF162" s="88">
        <v>1.6521495485899999E-7</v>
      </c>
      <c r="AG162" s="85">
        <v>5.1999996525100003E-5</v>
      </c>
      <c r="AH162" s="86">
        <v>0.72199899999999995</v>
      </c>
      <c r="AI162" s="88">
        <v>1.08030014701</v>
      </c>
      <c r="AJ162" s="149">
        <v>1.27</v>
      </c>
      <c r="AK162" s="150">
        <v>0</v>
      </c>
    </row>
    <row r="163" spans="1:37" x14ac:dyDescent="0.2">
      <c r="A163" s="148" t="s">
        <v>651</v>
      </c>
      <c r="B163" s="66" t="s">
        <v>652</v>
      </c>
      <c r="C163" s="67">
        <v>70</v>
      </c>
      <c r="D163" s="84" t="s">
        <v>334</v>
      </c>
      <c r="E163" s="85">
        <v>77.043632748884306</v>
      </c>
      <c r="F163" s="91">
        <v>77.003447473615196</v>
      </c>
      <c r="G163" s="86">
        <v>12.8550580571477</v>
      </c>
      <c r="H163" s="86">
        <v>12.836022926757</v>
      </c>
      <c r="I163" s="86">
        <v>165.43</v>
      </c>
      <c r="J163" s="86">
        <v>71.760000000000005</v>
      </c>
      <c r="K163" s="87">
        <v>0.51700000000000002</v>
      </c>
      <c r="L163" s="85">
        <v>4.9999998879600001E-2</v>
      </c>
      <c r="M163" s="86">
        <v>3.10333513147978E-2</v>
      </c>
      <c r="N163" s="86">
        <v>76.687781651220106</v>
      </c>
      <c r="O163" s="86">
        <v>56.618819776714503</v>
      </c>
      <c r="P163" s="86">
        <v>2.0670000000000002</v>
      </c>
      <c r="Q163" s="88">
        <v>6.3920000000000003</v>
      </c>
      <c r="R163" s="85">
        <v>0.15919342000530601</v>
      </c>
      <c r="S163" s="86">
        <v>0.9</v>
      </c>
      <c r="T163" s="86">
        <v>8.24</v>
      </c>
      <c r="U163" s="88">
        <v>2.0346439373109702</v>
      </c>
      <c r="V163" s="89">
        <v>3.99</v>
      </c>
      <c r="W163" s="85">
        <v>28.0381714497362</v>
      </c>
      <c r="X163" s="88">
        <v>33.799999999999997</v>
      </c>
      <c r="Y163" s="85">
        <v>-62.1</v>
      </c>
      <c r="Z163" s="88">
        <v>80</v>
      </c>
      <c r="AA163" s="85">
        <v>0</v>
      </c>
      <c r="AB163" s="91">
        <v>0.02</v>
      </c>
      <c r="AC163" s="86">
        <v>0</v>
      </c>
      <c r="AD163" s="86">
        <v>0</v>
      </c>
      <c r="AE163" s="86">
        <v>0</v>
      </c>
      <c r="AF163" s="88">
        <v>0</v>
      </c>
      <c r="AG163" s="85">
        <v>0</v>
      </c>
      <c r="AH163" s="86">
        <v>0.23771100000000001</v>
      </c>
      <c r="AI163" s="88">
        <v>0.54014999069299996</v>
      </c>
      <c r="AJ163" s="149">
        <v>1.05</v>
      </c>
      <c r="AK163" s="150">
        <v>0</v>
      </c>
    </row>
    <row r="164" spans="1:37" x14ac:dyDescent="0.2">
      <c r="A164" s="148" t="s">
        <v>653</v>
      </c>
      <c r="B164" s="66" t="s">
        <v>654</v>
      </c>
      <c r="C164" s="67">
        <v>70</v>
      </c>
      <c r="D164" s="84" t="s">
        <v>334</v>
      </c>
      <c r="E164" s="85">
        <v>86.672060038556907</v>
      </c>
      <c r="F164" s="91">
        <v>86.477554392729303</v>
      </c>
      <c r="G164" s="86">
        <v>14.0379716331589</v>
      </c>
      <c r="H164" s="86">
        <v>13.938136876893401</v>
      </c>
      <c r="I164" s="86">
        <v>0</v>
      </c>
      <c r="J164" s="86">
        <v>15.37</v>
      </c>
      <c r="K164" s="87">
        <v>0.40160000000000001</v>
      </c>
      <c r="L164" s="85">
        <v>4.34719237496E-10</v>
      </c>
      <c r="M164" s="86">
        <v>4.0778022687044304E-3</v>
      </c>
      <c r="N164" s="86">
        <v>85.121955429735394</v>
      </c>
      <c r="O164" s="86">
        <v>42.191982949422098</v>
      </c>
      <c r="P164" s="86">
        <v>0.49399999999999999</v>
      </c>
      <c r="Q164" s="88">
        <v>4.3414999999999999</v>
      </c>
      <c r="R164" s="85">
        <v>1.1966016513102799E-2</v>
      </c>
      <c r="S164" s="86">
        <v>0.6</v>
      </c>
      <c r="T164" s="86">
        <v>6.59</v>
      </c>
      <c r="U164" s="88">
        <v>0.77371936105756001</v>
      </c>
      <c r="V164" s="89">
        <v>4.3099999999999996</v>
      </c>
      <c r="W164" s="85">
        <v>40.167434033384303</v>
      </c>
      <c r="X164" s="88">
        <v>36.733333333300003</v>
      </c>
      <c r="Y164" s="85">
        <v>-100</v>
      </c>
      <c r="Z164" s="88"/>
      <c r="AA164" s="85">
        <v>0</v>
      </c>
      <c r="AB164" s="91">
        <v>0.02</v>
      </c>
      <c r="AC164" s="86">
        <v>0</v>
      </c>
      <c r="AD164" s="86">
        <v>0.02</v>
      </c>
      <c r="AE164" s="86">
        <v>0</v>
      </c>
      <c r="AF164" s="88">
        <v>3.05662272646E-9</v>
      </c>
      <c r="AG164" s="85">
        <v>0</v>
      </c>
      <c r="AH164" s="86">
        <v>0.124668</v>
      </c>
      <c r="AI164" s="88">
        <v>1.14871453499E-8</v>
      </c>
      <c r="AJ164" s="149">
        <v>1.03</v>
      </c>
      <c r="AK164" s="150">
        <v>0</v>
      </c>
    </row>
    <row r="165" spans="1:37" x14ac:dyDescent="0.2">
      <c r="A165" s="148" t="s">
        <v>655</v>
      </c>
      <c r="B165" s="66" t="s">
        <v>656</v>
      </c>
      <c r="C165" s="67">
        <v>70</v>
      </c>
      <c r="D165" s="84" t="s">
        <v>334</v>
      </c>
      <c r="E165" s="85">
        <v>86.612052105243706</v>
      </c>
      <c r="F165" s="91">
        <v>86.529638240033506</v>
      </c>
      <c r="G165" s="86">
        <v>13.4420704331033</v>
      </c>
      <c r="H165" s="86">
        <v>13.4334600292754</v>
      </c>
      <c r="I165" s="86">
        <v>91.96</v>
      </c>
      <c r="J165" s="86">
        <v>21.02</v>
      </c>
      <c r="K165" s="87">
        <v>0.54669999999999996</v>
      </c>
      <c r="L165" s="85">
        <v>2.9999994062200001E-2</v>
      </c>
      <c r="M165" s="86">
        <v>0</v>
      </c>
      <c r="N165" s="86">
        <v>85.624653312788894</v>
      </c>
      <c r="O165" s="86">
        <v>47.848605577689199</v>
      </c>
      <c r="P165" s="86">
        <v>0.47199999999999998</v>
      </c>
      <c r="Q165" s="88">
        <v>2.7334999999999998</v>
      </c>
      <c r="R165" s="85">
        <v>0</v>
      </c>
      <c r="S165" s="86">
        <v>0.5</v>
      </c>
      <c r="T165" s="86">
        <v>6.48</v>
      </c>
      <c r="U165" s="88">
        <v>0.60026815257635602</v>
      </c>
      <c r="V165" s="89">
        <v>4.1900000000000004</v>
      </c>
      <c r="W165" s="85">
        <v>38.5056357699765</v>
      </c>
      <c r="X165" s="88">
        <v>29.566666666700002</v>
      </c>
      <c r="Y165" s="85">
        <v>-94.3</v>
      </c>
      <c r="Z165" s="88">
        <v>-100</v>
      </c>
      <c r="AA165" s="85">
        <v>0</v>
      </c>
      <c r="AB165" s="91">
        <v>0.03</v>
      </c>
      <c r="AC165" s="86">
        <v>0</v>
      </c>
      <c r="AD165" s="86">
        <v>0</v>
      </c>
      <c r="AE165" s="86">
        <v>0</v>
      </c>
      <c r="AF165" s="88">
        <v>1.4107680721399999E-7</v>
      </c>
      <c r="AG165" s="85">
        <v>0</v>
      </c>
      <c r="AH165" s="86">
        <v>0.11938500000000001</v>
      </c>
      <c r="AI165" s="88">
        <v>7.6872281797899996E-8</v>
      </c>
      <c r="AJ165" s="149">
        <v>1.05</v>
      </c>
      <c r="AK165" s="150">
        <v>0</v>
      </c>
    </row>
    <row r="166" spans="1:37" x14ac:dyDescent="0.2">
      <c r="A166" s="148" t="s">
        <v>657</v>
      </c>
      <c r="B166" s="66" t="s">
        <v>658</v>
      </c>
      <c r="C166" s="67">
        <v>70</v>
      </c>
      <c r="D166" s="84" t="s">
        <v>334</v>
      </c>
      <c r="E166" s="85">
        <v>78.474503891304906</v>
      </c>
      <c r="F166" s="91">
        <v>78.046591077451296</v>
      </c>
      <c r="G166" s="86">
        <v>14.451426230794</v>
      </c>
      <c r="H166" s="86">
        <v>14.347716200552499</v>
      </c>
      <c r="I166" s="86">
        <v>62.89</v>
      </c>
      <c r="J166" s="86">
        <v>30.95</v>
      </c>
      <c r="K166" s="87">
        <v>0.56159999999999999</v>
      </c>
      <c r="L166" s="85">
        <v>1.00000071169E-2</v>
      </c>
      <c r="M166" s="86">
        <v>4.03730836759724E-4</v>
      </c>
      <c r="N166" s="86">
        <v>76.743961012684906</v>
      </c>
      <c r="O166" s="86">
        <v>27.492413172979699</v>
      </c>
      <c r="P166" s="86">
        <v>0.76800000000000002</v>
      </c>
      <c r="Q166" s="88">
        <v>3.8540000000000001</v>
      </c>
      <c r="R166" s="85">
        <v>2.2388895108026399E-2</v>
      </c>
      <c r="S166" s="86">
        <v>0.8</v>
      </c>
      <c r="T166" s="86">
        <v>6.58</v>
      </c>
      <c r="U166" s="88">
        <v>0.24750965200491501</v>
      </c>
      <c r="V166" s="89">
        <v>4.3</v>
      </c>
      <c r="W166" s="85">
        <v>35.837397162783702</v>
      </c>
      <c r="X166" s="88">
        <v>22.866666666699999</v>
      </c>
      <c r="Y166" s="85">
        <v>-70.599999999999994</v>
      </c>
      <c r="Z166" s="88">
        <v>-100</v>
      </c>
      <c r="AA166" s="85">
        <v>0</v>
      </c>
      <c r="AB166" s="91">
        <v>0</v>
      </c>
      <c r="AC166" s="86">
        <v>0</v>
      </c>
      <c r="AD166" s="86">
        <v>0.01</v>
      </c>
      <c r="AE166" s="86">
        <v>0</v>
      </c>
      <c r="AF166" s="88">
        <v>0</v>
      </c>
      <c r="AG166" s="85">
        <v>6.8144959584999999E-13</v>
      </c>
      <c r="AH166" s="86">
        <v>0.24770800000000001</v>
      </c>
      <c r="AI166" s="88">
        <v>0.162044992374</v>
      </c>
      <c r="AJ166" s="149">
        <v>1.07</v>
      </c>
      <c r="AK166" s="150">
        <v>0</v>
      </c>
    </row>
    <row r="167" spans="1:37" x14ac:dyDescent="0.2">
      <c r="A167" s="148" t="s">
        <v>659</v>
      </c>
      <c r="B167" s="66" t="s">
        <v>660</v>
      </c>
      <c r="C167" s="67">
        <v>70</v>
      </c>
      <c r="D167" s="84" t="s">
        <v>334</v>
      </c>
      <c r="E167" s="85">
        <v>87.879107388969601</v>
      </c>
      <c r="F167" s="91">
        <v>87.645636734724604</v>
      </c>
      <c r="G167" s="86">
        <v>15.9121547835125</v>
      </c>
      <c r="H167" s="86">
        <v>15.8247915709563</v>
      </c>
      <c r="I167" s="86">
        <v>35.17</v>
      </c>
      <c r="J167" s="86">
        <v>17.86</v>
      </c>
      <c r="K167" s="87">
        <v>0.82850000000000001</v>
      </c>
      <c r="L167" s="85">
        <v>2.0000003768099999E-2</v>
      </c>
      <c r="M167" s="86">
        <v>0</v>
      </c>
      <c r="N167" s="86">
        <v>86.358724809393905</v>
      </c>
      <c r="O167" s="86">
        <v>40.571024419297203</v>
      </c>
      <c r="P167" s="86">
        <v>0.34699999999999998</v>
      </c>
      <c r="Q167" s="88">
        <v>4.7028999999999996</v>
      </c>
      <c r="R167" s="85">
        <v>0</v>
      </c>
      <c r="S167" s="86">
        <v>0.4</v>
      </c>
      <c r="T167" s="86">
        <v>6.32</v>
      </c>
      <c r="U167" s="88">
        <v>0.432297275924657</v>
      </c>
      <c r="V167" s="89">
        <v>4.1900000000000004</v>
      </c>
      <c r="W167" s="85">
        <v>39.133067456439598</v>
      </c>
      <c r="X167" s="88">
        <v>33.4666666667</v>
      </c>
      <c r="Y167" s="85">
        <v>-56.6</v>
      </c>
      <c r="Z167" s="88"/>
      <c r="AA167" s="85">
        <v>0</v>
      </c>
      <c r="AB167" s="91">
        <v>0.04</v>
      </c>
      <c r="AC167" s="86">
        <v>0</v>
      </c>
      <c r="AD167" s="86">
        <v>0.02</v>
      </c>
      <c r="AE167" s="86">
        <v>0</v>
      </c>
      <c r="AF167" s="88">
        <v>1.6437460532300001E-7</v>
      </c>
      <c r="AG167" s="85">
        <v>0</v>
      </c>
      <c r="AH167" s="86">
        <v>0.16839499999999999</v>
      </c>
      <c r="AI167" s="88">
        <v>0.15509606560899999</v>
      </c>
      <c r="AJ167" s="149">
        <v>1.07</v>
      </c>
      <c r="AK167" s="150">
        <v>0</v>
      </c>
    </row>
    <row r="168" spans="1:37" x14ac:dyDescent="0.2">
      <c r="A168" s="148" t="s">
        <v>661</v>
      </c>
      <c r="B168" s="66" t="s">
        <v>662</v>
      </c>
      <c r="C168" s="67">
        <v>70</v>
      </c>
      <c r="D168" s="84" t="s">
        <v>334</v>
      </c>
      <c r="E168" s="85">
        <v>69.498126969163195</v>
      </c>
      <c r="F168" s="91">
        <v>68.2496464809348</v>
      </c>
      <c r="G168" s="86">
        <v>11.1705822521025</v>
      </c>
      <c r="H168" s="86">
        <v>10.7593837604505</v>
      </c>
      <c r="I168" s="86">
        <v>147.18</v>
      </c>
      <c r="J168" s="86">
        <v>119.9</v>
      </c>
      <c r="K168" s="87">
        <v>0.79249999999999998</v>
      </c>
      <c r="L168" s="85">
        <v>0.26000000094100001</v>
      </c>
      <c r="M168" s="86">
        <v>6.5721872268750701E-3</v>
      </c>
      <c r="N168" s="86">
        <v>67.408879714192594</v>
      </c>
      <c r="O168" s="86">
        <v>4.5721197459933496</v>
      </c>
      <c r="P168" s="86">
        <v>4.4139999999999997</v>
      </c>
      <c r="Q168" s="88">
        <v>3.7694999999999999</v>
      </c>
      <c r="R168" s="85">
        <v>1.94798870166553E-2</v>
      </c>
      <c r="S168" s="86">
        <v>0.7</v>
      </c>
      <c r="T168" s="86">
        <v>8.07</v>
      </c>
      <c r="U168" s="88">
        <v>1.0636582400952601</v>
      </c>
      <c r="V168" s="89">
        <v>4.0199999999999996</v>
      </c>
      <c r="W168" s="85">
        <v>27.0696250933172</v>
      </c>
      <c r="X168" s="88">
        <v>25.0333333333</v>
      </c>
      <c r="Y168" s="85">
        <v>-67.38</v>
      </c>
      <c r="Z168" s="88"/>
      <c r="AA168" s="85">
        <v>0</v>
      </c>
      <c r="AB168" s="91">
        <v>0.19</v>
      </c>
      <c r="AC168" s="86">
        <v>0</v>
      </c>
      <c r="AD168" s="86">
        <v>0.03</v>
      </c>
      <c r="AE168" s="86">
        <v>0</v>
      </c>
      <c r="AF168" s="88">
        <v>6.3964246044700002E-8</v>
      </c>
      <c r="AG168" s="85">
        <v>5.1999998731500003E-5</v>
      </c>
      <c r="AH168" s="86">
        <v>1.340052</v>
      </c>
      <c r="AI168" s="88">
        <v>1.78249494223</v>
      </c>
      <c r="AJ168" s="149">
        <v>1.1599999999999999</v>
      </c>
      <c r="AK168" s="150">
        <v>0</v>
      </c>
    </row>
    <row r="169" spans="1:37" x14ac:dyDescent="0.2">
      <c r="A169" s="148" t="s">
        <v>663</v>
      </c>
      <c r="B169" s="66" t="s">
        <v>664</v>
      </c>
      <c r="C169" s="67">
        <v>70</v>
      </c>
      <c r="D169" s="84" t="s">
        <v>334</v>
      </c>
      <c r="E169" s="85">
        <v>58.684235353312999</v>
      </c>
      <c r="F169" s="91">
        <v>58.290355042611402</v>
      </c>
      <c r="G169" s="86">
        <v>11.9461303814585</v>
      </c>
      <c r="H169" s="86">
        <v>11.8730148746816</v>
      </c>
      <c r="I169" s="86">
        <v>61.3</v>
      </c>
      <c r="J169" s="86">
        <v>58.93</v>
      </c>
      <c r="K169" s="87">
        <v>0.79490000000000005</v>
      </c>
      <c r="L169" s="85">
        <v>1.0599999791200001</v>
      </c>
      <c r="M169" s="86">
        <v>5.9299220972060403E-4</v>
      </c>
      <c r="N169" s="86">
        <v>57.020043734655403</v>
      </c>
      <c r="O169" s="86">
        <v>2.9840669727248201</v>
      </c>
      <c r="P169" s="86">
        <v>2.8660000000000001</v>
      </c>
      <c r="Q169" s="88">
        <v>3.2669999999999999</v>
      </c>
      <c r="R169" s="85">
        <v>1.1773016246762399E-2</v>
      </c>
      <c r="S169" s="86">
        <v>0.6</v>
      </c>
      <c r="T169" s="86">
        <v>5.94</v>
      </c>
      <c r="U169" s="88">
        <v>0.55662127739865996</v>
      </c>
      <c r="V169" s="89">
        <v>3.88</v>
      </c>
      <c r="W169" s="85">
        <v>38.569152491305204</v>
      </c>
      <c r="X169" s="88">
        <v>31.733333333299999</v>
      </c>
      <c r="Y169" s="85">
        <v>28.659999999999997</v>
      </c>
      <c r="Z169" s="88">
        <v>100</v>
      </c>
      <c r="AA169" s="85">
        <v>0.09</v>
      </c>
      <c r="AB169" s="91">
        <v>0.3</v>
      </c>
      <c r="AC169" s="86">
        <v>0</v>
      </c>
      <c r="AD169" s="86">
        <v>0</v>
      </c>
      <c r="AE169" s="86">
        <v>0</v>
      </c>
      <c r="AF169" s="88">
        <v>3.5921604811800002E-7</v>
      </c>
      <c r="AG169" s="85">
        <v>1.41648944959E-12</v>
      </c>
      <c r="AH169" s="86">
        <v>0.526281</v>
      </c>
      <c r="AI169" s="88">
        <v>1.4760978309699999</v>
      </c>
      <c r="AJ169" s="149">
        <v>1.37</v>
      </c>
      <c r="AK169" s="150">
        <v>0</v>
      </c>
    </row>
    <row r="170" spans="1:37" x14ac:dyDescent="0.2">
      <c r="A170" s="148" t="s">
        <v>665</v>
      </c>
      <c r="B170" s="66" t="s">
        <v>666</v>
      </c>
      <c r="C170" s="67">
        <v>70</v>
      </c>
      <c r="D170" s="84" t="s">
        <v>334</v>
      </c>
      <c r="E170" s="85">
        <v>67.505378779300202</v>
      </c>
      <c r="F170" s="91">
        <v>67.306080851545701</v>
      </c>
      <c r="G170" s="86">
        <v>11.663458271996401</v>
      </c>
      <c r="H170" s="86">
        <v>11.6023100441626</v>
      </c>
      <c r="I170" s="86">
        <v>129.12</v>
      </c>
      <c r="J170" s="86">
        <v>121.02</v>
      </c>
      <c r="K170" s="87">
        <v>1.321</v>
      </c>
      <c r="L170" s="85">
        <v>0.15000006787699999</v>
      </c>
      <c r="M170" s="86">
        <v>0</v>
      </c>
      <c r="N170" s="86">
        <v>67.169837490464403</v>
      </c>
      <c r="O170" s="86">
        <v>26.4511873350923</v>
      </c>
      <c r="P170" s="86">
        <v>3.0510000000000002</v>
      </c>
      <c r="Q170" s="88">
        <v>6.1147999999999998</v>
      </c>
      <c r="R170" s="85">
        <v>0</v>
      </c>
      <c r="S170" s="86">
        <v>0.6</v>
      </c>
      <c r="T170" s="86">
        <v>8.42</v>
      </c>
      <c r="U170" s="88">
        <v>0.59902615785301805</v>
      </c>
      <c r="V170" s="89">
        <v>3.98</v>
      </c>
      <c r="W170" s="85">
        <v>27.762499588725301</v>
      </c>
      <c r="X170" s="88">
        <v>15.9333333333</v>
      </c>
      <c r="Y170" s="85">
        <v>-12.420000000000002</v>
      </c>
      <c r="Z170" s="88"/>
      <c r="AA170" s="85">
        <v>0</v>
      </c>
      <c r="AB170" s="91">
        <v>0.08</v>
      </c>
      <c r="AC170" s="86">
        <v>0</v>
      </c>
      <c r="AD170" s="86">
        <v>0.02</v>
      </c>
      <c r="AE170" s="86">
        <v>0</v>
      </c>
      <c r="AF170" s="88">
        <v>0</v>
      </c>
      <c r="AG170" s="85">
        <v>2.6280669883299998E-12</v>
      </c>
      <c r="AH170" s="86">
        <v>0.73751900000000004</v>
      </c>
      <c r="AI170" s="88">
        <v>0.404324183314</v>
      </c>
      <c r="AJ170" s="149">
        <v>1.1499999999999999</v>
      </c>
      <c r="AK170" s="150">
        <v>0</v>
      </c>
    </row>
    <row r="171" spans="1:37" x14ac:dyDescent="0.2">
      <c r="A171" s="148" t="s">
        <v>667</v>
      </c>
      <c r="B171" s="66" t="s">
        <v>668</v>
      </c>
      <c r="C171" s="67">
        <v>70</v>
      </c>
      <c r="D171" s="84" t="s">
        <v>334</v>
      </c>
      <c r="E171" s="85">
        <v>90.731622545328193</v>
      </c>
      <c r="F171" s="91">
        <v>90.660951167236306</v>
      </c>
      <c r="G171" s="86">
        <v>16.617042229044799</v>
      </c>
      <c r="H171" s="86">
        <v>16.603139662862802</v>
      </c>
      <c r="I171" s="86">
        <v>42.69</v>
      </c>
      <c r="J171" s="86">
        <v>13.84</v>
      </c>
      <c r="K171" s="87">
        <v>0.65649999999999997</v>
      </c>
      <c r="L171" s="85">
        <v>3.00000004031E-2</v>
      </c>
      <c r="M171" s="86">
        <v>1.3011343912640499E-2</v>
      </c>
      <c r="N171" s="86">
        <v>90.252544026764596</v>
      </c>
      <c r="O171" s="86">
        <v>61.937997773400703</v>
      </c>
      <c r="P171" s="86">
        <v>0.36599999999999999</v>
      </c>
      <c r="Q171" s="88">
        <v>5.1490999999999998</v>
      </c>
      <c r="R171" s="85">
        <v>4.5475216007275998E-2</v>
      </c>
      <c r="S171" s="86">
        <v>0.2</v>
      </c>
      <c r="T171" s="86">
        <v>6.47</v>
      </c>
      <c r="U171" s="88">
        <v>0.48543126918843799</v>
      </c>
      <c r="V171" s="89">
        <v>4.25</v>
      </c>
      <c r="W171" s="85">
        <v>40.593752101103803</v>
      </c>
      <c r="X171" s="88">
        <v>29.4666666667</v>
      </c>
      <c r="Y171" s="85">
        <v>-94.8</v>
      </c>
      <c r="Z171" s="88">
        <v>100</v>
      </c>
      <c r="AA171" s="85">
        <v>0</v>
      </c>
      <c r="AB171" s="91">
        <v>0.06</v>
      </c>
      <c r="AC171" s="86">
        <v>0</v>
      </c>
      <c r="AD171" s="86">
        <v>0</v>
      </c>
      <c r="AE171" s="86">
        <v>0</v>
      </c>
      <c r="AF171" s="88">
        <v>0</v>
      </c>
      <c r="AG171" s="85">
        <v>0</v>
      </c>
      <c r="AH171" s="86">
        <v>8.3334000000000005E-2</v>
      </c>
      <c r="AI171" s="88">
        <v>0.30324298708500003</v>
      </c>
      <c r="AJ171" s="149">
        <v>1.04</v>
      </c>
      <c r="AK171" s="150">
        <v>0</v>
      </c>
    </row>
    <row r="172" spans="1:37" x14ac:dyDescent="0.2">
      <c r="A172" s="148" t="s">
        <v>669</v>
      </c>
      <c r="B172" s="66" t="s">
        <v>670</v>
      </c>
      <c r="C172" s="67">
        <v>70</v>
      </c>
      <c r="D172" s="84" t="s">
        <v>334</v>
      </c>
      <c r="E172" s="85">
        <v>90.534005037783402</v>
      </c>
      <c r="F172" s="91">
        <v>90.481947942905094</v>
      </c>
      <c r="G172" s="86">
        <v>17.615449202351002</v>
      </c>
      <c r="H172" s="86">
        <v>17.5776658270361</v>
      </c>
      <c r="I172" s="86">
        <v>20.420000000000002</v>
      </c>
      <c r="J172" s="86">
        <v>15.25</v>
      </c>
      <c r="K172" s="87">
        <v>0.74629999999999996</v>
      </c>
      <c r="L172" s="85">
        <v>2.9999998750099999E-2</v>
      </c>
      <c r="M172" s="86">
        <v>2.4575448629248701E-2</v>
      </c>
      <c r="N172" s="86">
        <v>90.1880607606914</v>
      </c>
      <c r="O172" s="86">
        <v>53.990876293270503</v>
      </c>
      <c r="P172" s="86">
        <v>0.315</v>
      </c>
      <c r="Q172" s="88">
        <v>2.9386999999999999</v>
      </c>
      <c r="R172" s="85">
        <v>4.9024414158250797E-2</v>
      </c>
      <c r="S172" s="86">
        <v>0.3</v>
      </c>
      <c r="T172" s="86">
        <v>5.6</v>
      </c>
      <c r="U172" s="88">
        <v>0.85558354324097396</v>
      </c>
      <c r="V172" s="89">
        <v>4.2</v>
      </c>
      <c r="W172" s="85">
        <v>40.315191945191799</v>
      </c>
      <c r="X172" s="88">
        <v>23.8</v>
      </c>
      <c r="Y172" s="85">
        <v>-79.819999999999993</v>
      </c>
      <c r="Z172" s="88">
        <v>100</v>
      </c>
      <c r="AA172" s="85">
        <v>0.02</v>
      </c>
      <c r="AB172" s="91">
        <v>0.06</v>
      </c>
      <c r="AC172" s="86">
        <v>0</v>
      </c>
      <c r="AD172" s="86">
        <v>0.01</v>
      </c>
      <c r="AE172" s="86">
        <v>0</v>
      </c>
      <c r="AF172" s="88">
        <v>0</v>
      </c>
      <c r="AG172" s="85">
        <v>0</v>
      </c>
      <c r="AH172" s="86">
        <v>0.12542500000000001</v>
      </c>
      <c r="AI172" s="88">
        <v>0.40432400893800002</v>
      </c>
      <c r="AJ172" s="149">
        <v>1.05</v>
      </c>
      <c r="AK172" s="150">
        <v>0</v>
      </c>
    </row>
    <row r="173" spans="1:37" x14ac:dyDescent="0.2">
      <c r="A173" s="148" t="s">
        <v>671</v>
      </c>
      <c r="B173" s="66" t="s">
        <v>672</v>
      </c>
      <c r="C173" s="67">
        <v>70</v>
      </c>
      <c r="D173" s="84" t="s">
        <v>334</v>
      </c>
      <c r="E173" s="85">
        <v>75.032176688632603</v>
      </c>
      <c r="F173" s="91">
        <v>74.711696869851707</v>
      </c>
      <c r="G173" s="86">
        <v>12.3822333196046</v>
      </c>
      <c r="H173" s="86">
        <v>12.276050247117</v>
      </c>
      <c r="I173" s="86">
        <v>34.9</v>
      </c>
      <c r="J173" s="86">
        <v>68.5</v>
      </c>
      <c r="K173" s="87">
        <v>1.0296000000000001</v>
      </c>
      <c r="L173" s="85">
        <v>0.19999998094999999</v>
      </c>
      <c r="M173" s="86">
        <v>7.8482423948095595E-4</v>
      </c>
      <c r="N173" s="86">
        <v>74.343305009118097</v>
      </c>
      <c r="O173" s="86">
        <v>65.943015907605101</v>
      </c>
      <c r="P173" s="86">
        <v>1.3520000000000001</v>
      </c>
      <c r="Q173" s="88">
        <v>5.9562999999999997</v>
      </c>
      <c r="R173" s="85">
        <v>8.9782725803555403E-3</v>
      </c>
      <c r="S173" s="86">
        <v>0.5</v>
      </c>
      <c r="T173" s="86">
        <v>7.87</v>
      </c>
      <c r="U173" s="88">
        <v>0.94470757825370699</v>
      </c>
      <c r="V173" s="89">
        <v>4.12</v>
      </c>
      <c r="W173" s="85">
        <v>33.913362627225403</v>
      </c>
      <c r="X173" s="88">
        <v>16.333333333300001</v>
      </c>
      <c r="Y173" s="85">
        <v>-27.060000000000002</v>
      </c>
      <c r="Z173" s="88">
        <v>-100</v>
      </c>
      <c r="AA173" s="85">
        <v>0</v>
      </c>
      <c r="AB173" s="91">
        <v>0.25</v>
      </c>
      <c r="AC173" s="86">
        <v>0</v>
      </c>
      <c r="AD173" s="86">
        <v>0.06</v>
      </c>
      <c r="AE173" s="86">
        <v>0</v>
      </c>
      <c r="AF173" s="88">
        <v>1.9988122274999999E-9</v>
      </c>
      <c r="AG173" s="85">
        <v>6.5563325746499997E-12</v>
      </c>
      <c r="AH173" s="86">
        <v>0.73721099999999995</v>
      </c>
      <c r="AI173" s="88">
        <v>1.21297264764</v>
      </c>
      <c r="AJ173" s="149">
        <v>1.08</v>
      </c>
      <c r="AK173" s="150">
        <v>0</v>
      </c>
    </row>
    <row r="174" spans="1:37" x14ac:dyDescent="0.2">
      <c r="A174" s="148" t="s">
        <v>673</v>
      </c>
      <c r="B174" s="66" t="s">
        <v>674</v>
      </c>
      <c r="C174" s="67">
        <v>69</v>
      </c>
      <c r="D174" s="84" t="s">
        <v>334</v>
      </c>
      <c r="E174" s="85">
        <v>62.927884170598603</v>
      </c>
      <c r="F174" s="91">
        <v>62.5786381718938</v>
      </c>
      <c r="G174" s="86">
        <v>17.514339901933599</v>
      </c>
      <c r="H174" s="86">
        <v>17.4137292996577</v>
      </c>
      <c r="I174" s="86">
        <v>34.92</v>
      </c>
      <c r="J174" s="86">
        <v>64.81</v>
      </c>
      <c r="K174" s="87">
        <v>2.5828000000000002</v>
      </c>
      <c r="L174" s="85">
        <v>3.08999959933</v>
      </c>
      <c r="M174" s="86">
        <v>8.9273514246881493E-3</v>
      </c>
      <c r="N174" s="86">
        <v>62.720693963180402</v>
      </c>
      <c r="O174" s="86">
        <v>10.230596875583499</v>
      </c>
      <c r="P174" s="86">
        <v>1.6759999999999999</v>
      </c>
      <c r="Q174" s="88">
        <v>1.3363</v>
      </c>
      <c r="R174" s="85">
        <v>0.145932141554177</v>
      </c>
      <c r="S174" s="86">
        <v>0.8</v>
      </c>
      <c r="T174" s="86">
        <v>2.54</v>
      </c>
      <c r="U174" s="88">
        <v>0.297206032010362</v>
      </c>
      <c r="V174" s="89">
        <v>3.57</v>
      </c>
      <c r="W174" s="85">
        <v>43.286446049632197</v>
      </c>
      <c r="X174" s="88">
        <v>37.633333333300001</v>
      </c>
      <c r="Y174" s="85">
        <v>-100</v>
      </c>
      <c r="Z174" s="88">
        <v>-100</v>
      </c>
      <c r="AA174" s="85">
        <v>0.27</v>
      </c>
      <c r="AB174" s="91">
        <v>0.19</v>
      </c>
      <c r="AC174" s="86">
        <v>0.01</v>
      </c>
      <c r="AD174" s="86">
        <v>0</v>
      </c>
      <c r="AE174" s="86">
        <v>0</v>
      </c>
      <c r="AF174" s="88">
        <v>0.29000120583799999</v>
      </c>
      <c r="AG174" s="85">
        <v>0</v>
      </c>
      <c r="AH174" s="86">
        <v>0.38777200000000001</v>
      </c>
      <c r="AI174" s="88">
        <v>1.6003639753800001</v>
      </c>
      <c r="AJ174" s="149">
        <v>1.06</v>
      </c>
      <c r="AK174" s="150">
        <v>0</v>
      </c>
    </row>
    <row r="175" spans="1:37" x14ac:dyDescent="0.2">
      <c r="A175" s="148" t="s">
        <v>675</v>
      </c>
      <c r="B175" s="66" t="s">
        <v>676</v>
      </c>
      <c r="C175" s="67">
        <v>69</v>
      </c>
      <c r="D175" s="84" t="s">
        <v>334</v>
      </c>
      <c r="E175" s="85">
        <v>72.177049453756993</v>
      </c>
      <c r="F175" s="91">
        <v>71.671461929780705</v>
      </c>
      <c r="G175" s="86">
        <v>17.432866316403999</v>
      </c>
      <c r="H175" s="86">
        <v>17.323409223584399</v>
      </c>
      <c r="I175" s="86">
        <v>101.35</v>
      </c>
      <c r="J175" s="86">
        <v>226.03</v>
      </c>
      <c r="K175" s="87">
        <v>0.64870000000000005</v>
      </c>
      <c r="L175" s="85">
        <v>0</v>
      </c>
      <c r="M175" s="86">
        <v>2.3868611033509501E-4</v>
      </c>
      <c r="N175" s="86">
        <v>70.922772608818505</v>
      </c>
      <c r="O175" s="86">
        <v>33.708092096404997</v>
      </c>
      <c r="P175" s="86">
        <v>5.7569999999999997</v>
      </c>
      <c r="Q175" s="88">
        <v>5.2007000000000003</v>
      </c>
      <c r="R175" s="85">
        <v>1.21212121212121E-2</v>
      </c>
      <c r="S175" s="86">
        <v>0.1</v>
      </c>
      <c r="T175" s="86">
        <v>6.03</v>
      </c>
      <c r="U175" s="88">
        <v>1.71691268451339</v>
      </c>
      <c r="V175" s="89">
        <v>3.81</v>
      </c>
      <c r="W175" s="85">
        <v>34.230455207258998</v>
      </c>
      <c r="X175" s="88">
        <v>16.233333333299999</v>
      </c>
      <c r="Y175" s="85">
        <v>12.799999999999997</v>
      </c>
      <c r="Z175" s="88"/>
      <c r="AA175" s="85">
        <v>0.52</v>
      </c>
      <c r="AB175" s="91">
        <v>0.71</v>
      </c>
      <c r="AC175" s="86">
        <v>0.2</v>
      </c>
      <c r="AD175" s="86">
        <v>0.2</v>
      </c>
      <c r="AE175" s="86">
        <v>0.05</v>
      </c>
      <c r="AF175" s="88">
        <v>0.23669999846799999</v>
      </c>
      <c r="AG175" s="85">
        <v>7.7999999964100005E-5</v>
      </c>
      <c r="AH175" s="86">
        <v>1.509876</v>
      </c>
      <c r="AI175" s="88">
        <v>10.0344439954</v>
      </c>
      <c r="AJ175" s="149">
        <v>1.08</v>
      </c>
      <c r="AK175" s="150">
        <v>0</v>
      </c>
    </row>
    <row r="176" spans="1:37" x14ac:dyDescent="0.2">
      <c r="A176" s="148" t="s">
        <v>677</v>
      </c>
      <c r="B176" s="66" t="s">
        <v>678</v>
      </c>
      <c r="C176" s="67">
        <v>70</v>
      </c>
      <c r="D176" s="84" t="s">
        <v>334</v>
      </c>
      <c r="E176" s="85">
        <v>79.988537743572905</v>
      </c>
      <c r="F176" s="91">
        <v>79.621745537907302</v>
      </c>
      <c r="G176" s="86">
        <v>13.3109546422139</v>
      </c>
      <c r="H176" s="86">
        <v>13.059603733420699</v>
      </c>
      <c r="I176" s="86">
        <v>0</v>
      </c>
      <c r="J176" s="86">
        <v>34.99</v>
      </c>
      <c r="K176" s="87">
        <v>0.84599999999999997</v>
      </c>
      <c r="L176" s="85">
        <v>1.00000011993E-2</v>
      </c>
      <c r="M176" s="86">
        <v>8.8539263860388795E-3</v>
      </c>
      <c r="N176" s="86">
        <v>79.103554103554103</v>
      </c>
      <c r="O176" s="86">
        <v>68.961819783249695</v>
      </c>
      <c r="P176" s="86">
        <v>0.67100000000000004</v>
      </c>
      <c r="Q176" s="88">
        <v>3.7480000000000002</v>
      </c>
      <c r="R176" s="85">
        <v>1.15915150110119E-2</v>
      </c>
      <c r="S176" s="86">
        <v>0.4</v>
      </c>
      <c r="T176" s="86">
        <v>6.91</v>
      </c>
      <c r="U176" s="88">
        <v>1.25921074177174</v>
      </c>
      <c r="V176" s="89">
        <v>4.03</v>
      </c>
      <c r="W176" s="85">
        <v>36.883462803872298</v>
      </c>
      <c r="X176" s="88">
        <v>22.766666666700001</v>
      </c>
      <c r="Y176" s="85">
        <v>-27.019999999999996</v>
      </c>
      <c r="Z176" s="88"/>
      <c r="AA176" s="85">
        <v>7.0000000000000007E-2</v>
      </c>
      <c r="AB176" s="91">
        <v>0.17</v>
      </c>
      <c r="AC176" s="86">
        <v>0</v>
      </c>
      <c r="AD176" s="86">
        <v>7.0000000000000007E-2</v>
      </c>
      <c r="AE176" s="86">
        <v>0</v>
      </c>
      <c r="AF176" s="88">
        <v>1.5884162026E-7</v>
      </c>
      <c r="AG176" s="85">
        <v>2.0799996820199999E-4</v>
      </c>
      <c r="AH176" s="86">
        <v>0.29915199999999997</v>
      </c>
      <c r="AI176" s="88">
        <v>0.20216226939000001</v>
      </c>
      <c r="AJ176" s="149">
        <v>1.04</v>
      </c>
      <c r="AK176" s="150">
        <v>0</v>
      </c>
    </row>
    <row r="177" spans="1:37" x14ac:dyDescent="0.2">
      <c r="A177" s="148" t="s">
        <v>679</v>
      </c>
      <c r="B177" s="66" t="s">
        <v>680</v>
      </c>
      <c r="C177" s="67">
        <v>69</v>
      </c>
      <c r="D177" s="84" t="s">
        <v>334</v>
      </c>
      <c r="E177" s="85">
        <v>80.5095342294467</v>
      </c>
      <c r="F177" s="91">
        <v>80.383074256159603</v>
      </c>
      <c r="G177" s="86">
        <v>16.169825797834601</v>
      </c>
      <c r="H177" s="86">
        <v>16.148512319190701</v>
      </c>
      <c r="I177" s="86">
        <v>48.54</v>
      </c>
      <c r="J177" s="86">
        <v>52.67</v>
      </c>
      <c r="K177" s="87">
        <v>0.63149999999999995</v>
      </c>
      <c r="L177" s="85">
        <v>0</v>
      </c>
      <c r="M177" s="86">
        <v>0</v>
      </c>
      <c r="N177" s="86">
        <v>79.207483138697597</v>
      </c>
      <c r="O177" s="86">
        <v>2.1765175718849799</v>
      </c>
      <c r="P177" s="86">
        <v>1.353</v>
      </c>
      <c r="Q177" s="88">
        <v>6.2992999999999997</v>
      </c>
      <c r="R177" s="85">
        <v>0</v>
      </c>
      <c r="S177" s="86">
        <v>0.4</v>
      </c>
      <c r="T177" s="86">
        <v>6.7</v>
      </c>
      <c r="U177" s="88">
        <v>0.295546903862002</v>
      </c>
      <c r="V177" s="89">
        <v>4.1399999999999997</v>
      </c>
      <c r="W177" s="85">
        <v>35.684676131070397</v>
      </c>
      <c r="X177" s="88">
        <v>31.1</v>
      </c>
      <c r="Y177" s="85">
        <v>68</v>
      </c>
      <c r="Z177" s="88"/>
      <c r="AA177" s="85">
        <v>0.08</v>
      </c>
      <c r="AB177" s="91">
        <v>0.13</v>
      </c>
      <c r="AC177" s="86">
        <v>0.02</v>
      </c>
      <c r="AD177" s="86">
        <v>0.03</v>
      </c>
      <c r="AE177" s="86">
        <v>0</v>
      </c>
      <c r="AF177" s="88">
        <v>0.105099969897</v>
      </c>
      <c r="AG177" s="85">
        <v>0</v>
      </c>
      <c r="AH177" s="86">
        <v>0.25747799999999998</v>
      </c>
      <c r="AI177" s="88">
        <v>0.404325033123</v>
      </c>
      <c r="AJ177" s="149">
        <v>1.19</v>
      </c>
      <c r="AK177" s="150">
        <v>0</v>
      </c>
    </row>
    <row r="178" spans="1:37" x14ac:dyDescent="0.2">
      <c r="A178" s="148" t="s">
        <v>681</v>
      </c>
      <c r="B178" s="66" t="s">
        <v>682</v>
      </c>
      <c r="C178" s="67">
        <v>70</v>
      </c>
      <c r="D178" s="84" t="s">
        <v>334</v>
      </c>
      <c r="E178" s="85">
        <v>75.7520717448064</v>
      </c>
      <c r="F178" s="91">
        <v>75.646660071679904</v>
      </c>
      <c r="G178" s="86">
        <v>13.340252663671899</v>
      </c>
      <c r="H178" s="86">
        <v>13.340252663671899</v>
      </c>
      <c r="I178" s="86">
        <v>60.27</v>
      </c>
      <c r="J178" s="86">
        <v>26.39</v>
      </c>
      <c r="K178" s="87">
        <v>1.4957</v>
      </c>
      <c r="L178" s="85">
        <v>0.23999997833299999</v>
      </c>
      <c r="M178" s="86">
        <v>0</v>
      </c>
      <c r="N178" s="86">
        <v>75.928012672905098</v>
      </c>
      <c r="O178" s="86">
        <v>66.799524508775605</v>
      </c>
      <c r="P178" s="86">
        <v>0.378</v>
      </c>
      <c r="Q178" s="88">
        <v>5.1353999999999997</v>
      </c>
      <c r="R178" s="85">
        <v>0</v>
      </c>
      <c r="S178" s="86">
        <v>0.2</v>
      </c>
      <c r="T178" s="86">
        <v>6.08</v>
      </c>
      <c r="U178" s="88">
        <v>1.31845677310543</v>
      </c>
      <c r="V178" s="89">
        <v>3.96</v>
      </c>
      <c r="W178" s="85">
        <v>43.653691322694797</v>
      </c>
      <c r="X178" s="88">
        <v>45.4666666667</v>
      </c>
      <c r="Y178" s="85">
        <v>-8.6599999999999966</v>
      </c>
      <c r="Z178" s="88"/>
      <c r="AA178" s="85">
        <v>0.39</v>
      </c>
      <c r="AB178" s="91">
        <v>0.48</v>
      </c>
      <c r="AC178" s="86">
        <v>0.04</v>
      </c>
      <c r="AD178" s="86">
        <v>0.04</v>
      </c>
      <c r="AE178" s="86">
        <v>0.02</v>
      </c>
      <c r="AF178" s="88">
        <v>6.1903998575600001</v>
      </c>
      <c r="AG178" s="85">
        <v>0</v>
      </c>
      <c r="AH178" s="86">
        <v>0.111803</v>
      </c>
      <c r="AI178" s="88">
        <v>5.14935636799E-8</v>
      </c>
      <c r="AJ178" s="149">
        <v>1.06</v>
      </c>
      <c r="AK178" s="150">
        <v>0</v>
      </c>
    </row>
    <row r="179" spans="1:37" x14ac:dyDescent="0.2">
      <c r="A179" s="148" t="s">
        <v>683</v>
      </c>
      <c r="B179" s="66" t="s">
        <v>684</v>
      </c>
      <c r="C179" s="67">
        <v>69</v>
      </c>
      <c r="D179" s="84" t="s">
        <v>334</v>
      </c>
      <c r="E179" s="85">
        <v>82.656066892598105</v>
      </c>
      <c r="F179" s="91">
        <v>82.429079698898803</v>
      </c>
      <c r="G179" s="86">
        <v>18.469367286394501</v>
      </c>
      <c r="H179" s="86">
        <v>18.4651442688373</v>
      </c>
      <c r="I179" s="86">
        <v>16.41</v>
      </c>
      <c r="J179" s="86">
        <v>21</v>
      </c>
      <c r="K179" s="87">
        <v>0.66869999999999996</v>
      </c>
      <c r="L179" s="85">
        <v>0.15000000349299999</v>
      </c>
      <c r="M179" s="86">
        <v>8.30798926148326E-4</v>
      </c>
      <c r="N179" s="86">
        <v>81.755560971991102</v>
      </c>
      <c r="O179" s="86">
        <v>1.5522038365792901</v>
      </c>
      <c r="P179" s="86">
        <v>0.42799999999999999</v>
      </c>
      <c r="Q179" s="88">
        <v>2.8622999999999998</v>
      </c>
      <c r="R179" s="85">
        <v>1.38045278851463E-2</v>
      </c>
      <c r="S179" s="86">
        <v>0.2</v>
      </c>
      <c r="T179" s="86">
        <v>4.24</v>
      </c>
      <c r="U179" s="88">
        <v>4.32859299612538E-2</v>
      </c>
      <c r="V179" s="89">
        <v>4.26</v>
      </c>
      <c r="W179" s="85">
        <v>43.155809657447698</v>
      </c>
      <c r="X179" s="88"/>
      <c r="Y179" s="85">
        <v>100</v>
      </c>
      <c r="Z179" s="88">
        <v>100</v>
      </c>
      <c r="AA179" s="85">
        <v>0</v>
      </c>
      <c r="AB179" s="91">
        <v>0.01</v>
      </c>
      <c r="AC179" s="86">
        <v>0</v>
      </c>
      <c r="AD179" s="86">
        <v>0</v>
      </c>
      <c r="AE179" s="86">
        <v>0.01</v>
      </c>
      <c r="AF179" s="88">
        <v>5.1831422177100003E-8</v>
      </c>
      <c r="AG179" s="85">
        <v>2.2914757577099999E-13</v>
      </c>
      <c r="AH179" s="86">
        <v>0.14115800000000001</v>
      </c>
      <c r="AI179" s="88">
        <v>0.35837306722899998</v>
      </c>
      <c r="AJ179" s="149">
        <v>1.17</v>
      </c>
      <c r="AK179" s="150">
        <v>0</v>
      </c>
    </row>
    <row r="180" spans="1:37" x14ac:dyDescent="0.2">
      <c r="A180" s="148" t="s">
        <v>685</v>
      </c>
      <c r="B180" s="66" t="s">
        <v>686</v>
      </c>
      <c r="C180" s="67">
        <v>70</v>
      </c>
      <c r="D180" s="84" t="s">
        <v>334</v>
      </c>
      <c r="E180" s="85">
        <v>59.037402818426798</v>
      </c>
      <c r="F180" s="91">
        <v>58.729258261239501</v>
      </c>
      <c r="G180" s="86">
        <v>9.9315377573780594</v>
      </c>
      <c r="H180" s="86">
        <v>9.9147767563595099</v>
      </c>
      <c r="I180" s="86">
        <v>120.27</v>
      </c>
      <c r="J180" s="86">
        <v>274.58</v>
      </c>
      <c r="K180" s="87">
        <v>0.65900000000000003</v>
      </c>
      <c r="L180" s="85">
        <v>1.14894847317E-8</v>
      </c>
      <c r="M180" s="86">
        <v>0</v>
      </c>
      <c r="N180" s="86">
        <v>60.395500231525602</v>
      </c>
      <c r="O180" s="86">
        <v>14.899918300653599</v>
      </c>
      <c r="P180" s="86">
        <v>8.0519999999999996</v>
      </c>
      <c r="Q180" s="88">
        <v>1.8623000000000001</v>
      </c>
      <c r="R180" s="85">
        <v>0</v>
      </c>
      <c r="S180" s="86">
        <v>0.4</v>
      </c>
      <c r="T180" s="86">
        <v>6.99</v>
      </c>
      <c r="U180" s="88">
        <v>0.88575443844199997</v>
      </c>
      <c r="V180" s="89">
        <v>3.75</v>
      </c>
      <c r="W180" s="85">
        <v>27.964881299971999</v>
      </c>
      <c r="X180" s="88">
        <v>45.133333333300001</v>
      </c>
      <c r="Y180" s="85">
        <v>-70.7</v>
      </c>
      <c r="Z180" s="88"/>
      <c r="AA180" s="85">
        <v>0.46</v>
      </c>
      <c r="AB180" s="91">
        <v>0.59</v>
      </c>
      <c r="AC180" s="86">
        <v>0</v>
      </c>
      <c r="AD180" s="86">
        <v>0</v>
      </c>
      <c r="AE180" s="86">
        <v>0</v>
      </c>
      <c r="AF180" s="88">
        <v>3.21999989601E-2</v>
      </c>
      <c r="AG180" s="85">
        <v>3.6656160535899998E-12</v>
      </c>
      <c r="AH180" s="86">
        <v>1.4456659999999999</v>
      </c>
      <c r="AI180" s="88">
        <v>5.4583723430999997</v>
      </c>
      <c r="AJ180" s="149">
        <v>1.19</v>
      </c>
      <c r="AK180" s="150">
        <v>0</v>
      </c>
    </row>
    <row r="181" spans="1:37" x14ac:dyDescent="0.2">
      <c r="A181" s="148" t="s">
        <v>663</v>
      </c>
      <c r="B181" s="66" t="s">
        <v>687</v>
      </c>
      <c r="C181" s="67">
        <v>69</v>
      </c>
      <c r="D181" s="84" t="s">
        <v>334</v>
      </c>
      <c r="E181" s="85">
        <v>78.521716716071694</v>
      </c>
      <c r="F181" s="91">
        <v>78.144735146281704</v>
      </c>
      <c r="G181" s="86">
        <v>19.4951024616574</v>
      </c>
      <c r="H181" s="86">
        <v>19.4564376852687</v>
      </c>
      <c r="I181" s="86">
        <v>73.38</v>
      </c>
      <c r="J181" s="86">
        <v>59.36</v>
      </c>
      <c r="K181" s="87">
        <v>2.3628</v>
      </c>
      <c r="L181" s="85">
        <v>0</v>
      </c>
      <c r="M181" s="86">
        <v>0</v>
      </c>
      <c r="N181" s="86">
        <v>77.250993441669607</v>
      </c>
      <c r="O181" s="86">
        <v>2.50227940431567</v>
      </c>
      <c r="P181" s="86">
        <v>2.6150000000000002</v>
      </c>
      <c r="Q181" s="88">
        <v>3.419</v>
      </c>
      <c r="R181" s="85">
        <v>0</v>
      </c>
      <c r="S181" s="86">
        <v>0.1</v>
      </c>
      <c r="T181" s="86">
        <v>4.79</v>
      </c>
      <c r="U181" s="88">
        <v>0.359260213945096</v>
      </c>
      <c r="V181" s="89">
        <v>3.82</v>
      </c>
      <c r="W181" s="85">
        <v>34.598677350149501</v>
      </c>
      <c r="X181" s="88">
        <v>15.9666666667</v>
      </c>
      <c r="Y181" s="85">
        <v>-100</v>
      </c>
      <c r="Z181" s="88">
        <v>-100</v>
      </c>
      <c r="AA181" s="85">
        <v>0.69</v>
      </c>
      <c r="AB181" s="91">
        <v>0.87</v>
      </c>
      <c r="AC181" s="86">
        <v>0.2</v>
      </c>
      <c r="AD181" s="86">
        <v>0.22</v>
      </c>
      <c r="AE181" s="86">
        <v>0.1</v>
      </c>
      <c r="AF181" s="88">
        <v>0</v>
      </c>
      <c r="AG181" s="85">
        <v>0</v>
      </c>
      <c r="AH181" s="86">
        <v>0.25693300000000002</v>
      </c>
      <c r="AI181" s="88">
        <v>4.6588490090499999</v>
      </c>
      <c r="AJ181" s="149">
        <v>1.1000000000000001</v>
      </c>
      <c r="AK181" s="150">
        <v>0</v>
      </c>
    </row>
    <row r="182" spans="1:37" x14ac:dyDescent="0.2">
      <c r="A182" s="148" t="s">
        <v>688</v>
      </c>
      <c r="B182" s="66" t="s">
        <v>689</v>
      </c>
      <c r="C182" s="67">
        <v>70</v>
      </c>
      <c r="D182" s="84" t="s">
        <v>334</v>
      </c>
      <c r="E182" s="85">
        <v>71.875384048174993</v>
      </c>
      <c r="F182" s="91">
        <v>71.618327803039605</v>
      </c>
      <c r="G182" s="86">
        <v>15.875015361927</v>
      </c>
      <c r="H182" s="86">
        <v>15.875015361927</v>
      </c>
      <c r="I182" s="86">
        <v>50.71</v>
      </c>
      <c r="J182" s="86">
        <v>91.74</v>
      </c>
      <c r="K182" s="87">
        <v>0.8306</v>
      </c>
      <c r="L182" s="85">
        <v>1.98511469759E-9</v>
      </c>
      <c r="M182" s="86">
        <v>6.6069024504953602E-3</v>
      </c>
      <c r="N182" s="86">
        <v>73.588824675254799</v>
      </c>
      <c r="O182" s="86">
        <v>9.1767420002563291</v>
      </c>
      <c r="P182" s="86">
        <v>3.266</v>
      </c>
      <c r="Q182" s="88">
        <v>3.1179000000000001</v>
      </c>
      <c r="R182" s="85">
        <v>4.1631973355537102E-2</v>
      </c>
      <c r="S182" s="86">
        <v>0.1</v>
      </c>
      <c r="T182" s="86">
        <v>5.32</v>
      </c>
      <c r="U182" s="88">
        <v>0.66363524640530902</v>
      </c>
      <c r="V182" s="89">
        <v>4.25</v>
      </c>
      <c r="W182" s="85">
        <v>34.980514819332697</v>
      </c>
      <c r="X182" s="88">
        <v>15.266666666700001</v>
      </c>
      <c r="Y182" s="85">
        <v>-70.72</v>
      </c>
      <c r="Z182" s="88"/>
      <c r="AA182" s="85">
        <v>0.48</v>
      </c>
      <c r="AB182" s="91">
        <v>0.54</v>
      </c>
      <c r="AC182" s="86">
        <v>7.0000000000000007E-2</v>
      </c>
      <c r="AD182" s="86">
        <v>7.0000000000000007E-2</v>
      </c>
      <c r="AE182" s="86">
        <v>7.0000000000000007E-2</v>
      </c>
      <c r="AF182" s="88">
        <v>0.81439998359499999</v>
      </c>
      <c r="AG182" s="85">
        <v>2.5999997533300001E-5</v>
      </c>
      <c r="AH182" s="86">
        <v>0.60208200000000001</v>
      </c>
      <c r="AI182" s="88">
        <v>8.6009519003299992</v>
      </c>
      <c r="AJ182" s="149">
        <v>1.1200000000000001</v>
      </c>
      <c r="AK182" s="150">
        <v>0</v>
      </c>
    </row>
    <row r="183" spans="1:37" x14ac:dyDescent="0.2">
      <c r="A183" s="148" t="s">
        <v>690</v>
      </c>
      <c r="B183" s="66" t="s">
        <v>691</v>
      </c>
      <c r="C183" s="67">
        <v>70</v>
      </c>
      <c r="D183" s="84" t="s">
        <v>334</v>
      </c>
      <c r="E183" s="85">
        <v>50.796980280798302</v>
      </c>
      <c r="F183" s="91">
        <v>49.722466829591703</v>
      </c>
      <c r="G183" s="86">
        <v>9.9357864429251297</v>
      </c>
      <c r="H183" s="86">
        <v>9.7359229833084306</v>
      </c>
      <c r="I183" s="86">
        <v>170.96</v>
      </c>
      <c r="J183" s="86">
        <v>336.95</v>
      </c>
      <c r="K183" s="87">
        <v>0.84650000000000003</v>
      </c>
      <c r="L183" s="85">
        <v>3.9999993031999997E-2</v>
      </c>
      <c r="M183" s="86">
        <v>1.78159558981139E-3</v>
      </c>
      <c r="N183" s="86">
        <v>50.5123374071798</v>
      </c>
      <c r="O183" s="86">
        <v>55.510752688171998</v>
      </c>
      <c r="P183" s="86">
        <v>9.1929999999999996</v>
      </c>
      <c r="Q183" s="88">
        <v>5.4527999999999999</v>
      </c>
      <c r="R183" s="85">
        <v>1.3259082471492999E-2</v>
      </c>
      <c r="S183" s="86">
        <v>0.3</v>
      </c>
      <c r="T183" s="86">
        <v>8.34</v>
      </c>
      <c r="U183" s="88">
        <v>2.95045958701481</v>
      </c>
      <c r="V183" s="89">
        <v>3.43</v>
      </c>
      <c r="W183" s="85">
        <v>31.314238834375399</v>
      </c>
      <c r="X183" s="88">
        <v>9.1333333333300004</v>
      </c>
      <c r="Y183" s="85">
        <v>-29.379999999999995</v>
      </c>
      <c r="Z183" s="88"/>
      <c r="AA183" s="85">
        <v>1.39</v>
      </c>
      <c r="AB183" s="91">
        <v>2.35</v>
      </c>
      <c r="AC183" s="86">
        <v>0.12</v>
      </c>
      <c r="AD183" s="86">
        <v>0.3</v>
      </c>
      <c r="AE183" s="86">
        <v>0.12</v>
      </c>
      <c r="AF183" s="88">
        <v>4.7568188069099997E-7</v>
      </c>
      <c r="AG183" s="85">
        <v>2.2021680757500002E-12</v>
      </c>
      <c r="AH183" s="86">
        <v>2.3468369999999998</v>
      </c>
      <c r="AI183" s="88">
        <v>19.710514796399998</v>
      </c>
      <c r="AJ183" s="149">
        <v>1.0900000000000001</v>
      </c>
      <c r="AK183" s="150">
        <v>0</v>
      </c>
    </row>
    <row r="184" spans="1:37" x14ac:dyDescent="0.2">
      <c r="A184" s="148" t="s">
        <v>692</v>
      </c>
      <c r="B184" s="66" t="s">
        <v>693</v>
      </c>
      <c r="C184" s="67">
        <v>70</v>
      </c>
      <c r="D184" s="84" t="s">
        <v>334</v>
      </c>
      <c r="E184" s="85">
        <v>56.492731298738804</v>
      </c>
      <c r="F184" s="91">
        <v>55.714835852507903</v>
      </c>
      <c r="G184" s="86">
        <v>13.4918648310388</v>
      </c>
      <c r="H184" s="86">
        <v>13.0769230769231</v>
      </c>
      <c r="I184" s="86">
        <v>92.83</v>
      </c>
      <c r="J184" s="86">
        <v>221.87</v>
      </c>
      <c r="K184" s="87">
        <v>0.68459999999999999</v>
      </c>
      <c r="L184" s="85">
        <v>0.30999998169100001</v>
      </c>
      <c r="M184" s="86">
        <v>3.2758644838931299E-3</v>
      </c>
      <c r="N184" s="86">
        <v>55.780686509889797</v>
      </c>
      <c r="O184" s="86">
        <v>38.963585434173702</v>
      </c>
      <c r="P184" s="86">
        <v>6.9089999999999998</v>
      </c>
      <c r="Q184" s="88">
        <v>4.3964999999999996</v>
      </c>
      <c r="R184" s="85">
        <v>1.28584287000129E-2</v>
      </c>
      <c r="S184" s="86">
        <v>0.5</v>
      </c>
      <c r="T184" s="86">
        <v>5.24</v>
      </c>
      <c r="U184" s="88">
        <v>1.64917685568499</v>
      </c>
      <c r="V184" s="89">
        <v>3.75</v>
      </c>
      <c r="W184" s="85">
        <v>28.687740614318901</v>
      </c>
      <c r="X184" s="88">
        <v>20.9</v>
      </c>
      <c r="Y184" s="85">
        <v>-15.352732560000007</v>
      </c>
      <c r="Z184" s="88"/>
      <c r="AA184" s="85">
        <v>2.4500000000000002</v>
      </c>
      <c r="AB184" s="91">
        <v>2.61</v>
      </c>
      <c r="AC184" s="86">
        <v>0.44</v>
      </c>
      <c r="AD184" s="86">
        <v>0.56000000000000005</v>
      </c>
      <c r="AE184" s="86">
        <v>0.13</v>
      </c>
      <c r="AF184" s="88">
        <v>2.2100451504100001E-2</v>
      </c>
      <c r="AG184" s="85">
        <v>7.8000008746000003E-5</v>
      </c>
      <c r="AH184" s="86">
        <v>1.5475179999999999</v>
      </c>
      <c r="AI184" s="88">
        <v>9.5021995515899995</v>
      </c>
      <c r="AJ184" s="149">
        <v>1.07</v>
      </c>
      <c r="AK184" s="150">
        <v>0</v>
      </c>
    </row>
    <row r="185" spans="1:37" x14ac:dyDescent="0.2">
      <c r="A185" s="148" t="s">
        <v>694</v>
      </c>
      <c r="B185" s="66" t="s">
        <v>695</v>
      </c>
      <c r="C185" s="67">
        <v>67</v>
      </c>
      <c r="D185" s="84" t="s">
        <v>334</v>
      </c>
      <c r="E185" s="85">
        <v>95.369338044936597</v>
      </c>
      <c r="F185" s="91">
        <v>94.758026417732793</v>
      </c>
      <c r="G185" s="86">
        <v>18.225023148585599</v>
      </c>
      <c r="H185" s="86">
        <v>18.169277575161999</v>
      </c>
      <c r="I185" s="86">
        <v>0</v>
      </c>
      <c r="J185" s="86">
        <v>0.76</v>
      </c>
      <c r="K185" s="87">
        <v>0</v>
      </c>
      <c r="L185" s="85">
        <v>8.9999998641599993E-2</v>
      </c>
      <c r="M185" s="86">
        <v>0</v>
      </c>
      <c r="N185" s="86">
        <v>94.973650666818898</v>
      </c>
      <c r="O185" s="86">
        <v>22.662976629766298</v>
      </c>
      <c r="P185" s="86">
        <v>7.3999999999999996E-2</v>
      </c>
      <c r="Q185" s="88">
        <v>1.0603</v>
      </c>
      <c r="R185" s="85">
        <v>0</v>
      </c>
      <c r="S185" s="86">
        <v>0.1</v>
      </c>
      <c r="T185" s="86">
        <v>2.88</v>
      </c>
      <c r="U185" s="88">
        <v>7.8421738883954706E-2</v>
      </c>
      <c r="V185" s="89">
        <v>4.72</v>
      </c>
      <c r="W185" s="85">
        <v>63.310129424255898</v>
      </c>
      <c r="X185" s="88">
        <v>73.266666666700004</v>
      </c>
      <c r="Y185" s="85">
        <v>100</v>
      </c>
      <c r="Z185" s="88"/>
      <c r="AA185" s="85">
        <v>0</v>
      </c>
      <c r="AB185" s="91">
        <v>0</v>
      </c>
      <c r="AC185" s="86">
        <v>0</v>
      </c>
      <c r="AD185" s="86">
        <v>0</v>
      </c>
      <c r="AE185" s="86">
        <v>0</v>
      </c>
      <c r="AF185" s="88">
        <v>3.7776000377100001</v>
      </c>
      <c r="AG185" s="85">
        <v>0</v>
      </c>
      <c r="AH185" s="86">
        <v>5.6090000000000003E-3</v>
      </c>
      <c r="AI185" s="88">
        <v>2.71542052766E-10</v>
      </c>
      <c r="AJ185" s="149">
        <v>1</v>
      </c>
      <c r="AK185" s="150">
        <v>0</v>
      </c>
    </row>
    <row r="186" spans="1:37" x14ac:dyDescent="0.2">
      <c r="A186" s="148" t="s">
        <v>696</v>
      </c>
      <c r="B186" s="66" t="s">
        <v>697</v>
      </c>
      <c r="C186" s="67">
        <v>67</v>
      </c>
      <c r="D186" s="84" t="s">
        <v>334</v>
      </c>
      <c r="E186" s="85">
        <v>93.342686047568904</v>
      </c>
      <c r="F186" s="91">
        <v>92.842575633581404</v>
      </c>
      <c r="G186" s="86">
        <v>21.076081732330501</v>
      </c>
      <c r="H186" s="86">
        <v>21.034514113505601</v>
      </c>
      <c r="I186" s="86">
        <v>1.31</v>
      </c>
      <c r="J186" s="86">
        <v>1.92</v>
      </c>
      <c r="K186" s="87">
        <v>0</v>
      </c>
      <c r="L186" s="85">
        <v>1.9999999980099999E-2</v>
      </c>
      <c r="M186" s="86">
        <v>0</v>
      </c>
      <c r="N186" s="86">
        <v>93.453638690202794</v>
      </c>
      <c r="O186" s="86">
        <v>7.4285224398816903</v>
      </c>
      <c r="P186" s="86">
        <v>0.16300000000000001</v>
      </c>
      <c r="Q186" s="88">
        <v>0.9093</v>
      </c>
      <c r="R186" s="85">
        <v>0</v>
      </c>
      <c r="S186" s="86">
        <v>0.1</v>
      </c>
      <c r="T186" s="86">
        <v>2.48</v>
      </c>
      <c r="U186" s="88">
        <v>9.3527142356104598E-2</v>
      </c>
      <c r="V186" s="89">
        <v>4.78</v>
      </c>
      <c r="W186" s="85">
        <v>69.936422474763006</v>
      </c>
      <c r="X186" s="88">
        <v>74.033333333300007</v>
      </c>
      <c r="Y186" s="85">
        <v>100</v>
      </c>
      <c r="Z186" s="88"/>
      <c r="AA186" s="85">
        <v>0.14000000000000001</v>
      </c>
      <c r="AB186" s="91">
        <v>0.06</v>
      </c>
      <c r="AC186" s="86">
        <v>0</v>
      </c>
      <c r="AD186" s="86">
        <v>0</v>
      </c>
      <c r="AE186" s="86">
        <v>0</v>
      </c>
      <c r="AF186" s="88">
        <v>1.9376000146700001</v>
      </c>
      <c r="AG186" s="85">
        <v>0</v>
      </c>
      <c r="AH186" s="86">
        <v>9.6419999999999995E-3</v>
      </c>
      <c r="AI186" s="88">
        <v>0</v>
      </c>
      <c r="AJ186" s="149">
        <v>1</v>
      </c>
      <c r="AK186" s="150">
        <v>0</v>
      </c>
    </row>
    <row r="187" spans="1:37" x14ac:dyDescent="0.2">
      <c r="A187" s="148" t="s">
        <v>698</v>
      </c>
      <c r="B187" s="66" t="s">
        <v>699</v>
      </c>
      <c r="C187" s="67">
        <v>69</v>
      </c>
      <c r="D187" s="84" t="s">
        <v>334</v>
      </c>
      <c r="E187" s="85">
        <v>89.647278437505904</v>
      </c>
      <c r="F187" s="91">
        <v>84.0370316648483</v>
      </c>
      <c r="G187" s="86">
        <v>43.917082368967101</v>
      </c>
      <c r="H187" s="86">
        <v>40.4403186034925</v>
      </c>
      <c r="I187" s="86">
        <v>4.96</v>
      </c>
      <c r="J187" s="86">
        <v>3.8</v>
      </c>
      <c r="K187" s="87">
        <v>0.16120000000000001</v>
      </c>
      <c r="L187" s="85">
        <v>2.1299999862100001</v>
      </c>
      <c r="M187" s="86">
        <v>6.0534030779287398E-4</v>
      </c>
      <c r="N187" s="86">
        <v>73.884419911817204</v>
      </c>
      <c r="O187" s="86">
        <v>100</v>
      </c>
      <c r="P187" s="86">
        <v>0.32</v>
      </c>
      <c r="Q187" s="88">
        <v>0.63060000000000005</v>
      </c>
      <c r="R187" s="85">
        <v>9.1049804242920897E-3</v>
      </c>
      <c r="S187" s="86">
        <v>0</v>
      </c>
      <c r="T187" s="86">
        <v>1.35</v>
      </c>
      <c r="U187" s="88">
        <v>0.13558937231580301</v>
      </c>
      <c r="V187" s="89">
        <v>4.55</v>
      </c>
      <c r="W187" s="85">
        <v>57.106537554175198</v>
      </c>
      <c r="X187" s="88">
        <v>64.233333333299996</v>
      </c>
      <c r="Y187" s="85">
        <v>-18.459999999999994</v>
      </c>
      <c r="Z187" s="88"/>
      <c r="AA187" s="85">
        <v>0.08</v>
      </c>
      <c r="AB187" s="91">
        <v>0.01</v>
      </c>
      <c r="AC187" s="86">
        <v>0.06</v>
      </c>
      <c r="AD187" s="86">
        <v>0.02</v>
      </c>
      <c r="AE187" s="86">
        <v>0</v>
      </c>
      <c r="AF187" s="88">
        <v>88.9541004501</v>
      </c>
      <c r="AG187" s="85">
        <v>0</v>
      </c>
      <c r="AH187" s="86">
        <v>3.4744999999999998E-2</v>
      </c>
      <c r="AI187" s="88">
        <v>0.69541694686699995</v>
      </c>
      <c r="AJ187" s="149">
        <v>1.07</v>
      </c>
      <c r="AK187" s="150">
        <v>0</v>
      </c>
    </row>
    <row r="188" spans="1:37" x14ac:dyDescent="0.2">
      <c r="A188" s="148" t="s">
        <v>700</v>
      </c>
      <c r="B188" s="66" t="s">
        <v>701</v>
      </c>
      <c r="C188" s="67">
        <v>69</v>
      </c>
      <c r="D188" s="84" t="s">
        <v>334</v>
      </c>
      <c r="E188" s="85">
        <v>93.023481177786095</v>
      </c>
      <c r="F188" s="91">
        <v>86.965337308982498</v>
      </c>
      <c r="G188" s="86">
        <v>33.6362281028699</v>
      </c>
      <c r="H188" s="86">
        <v>31.294819232202801</v>
      </c>
      <c r="I188" s="86">
        <v>5.35</v>
      </c>
      <c r="J188" s="86">
        <v>7.77</v>
      </c>
      <c r="K188" s="87">
        <v>1.4742999999999999</v>
      </c>
      <c r="L188" s="85">
        <v>1.42999981004</v>
      </c>
      <c r="M188" s="86">
        <v>8.05705610598183E-4</v>
      </c>
      <c r="N188" s="86">
        <v>84.546404925078406</v>
      </c>
      <c r="O188" s="86">
        <v>100</v>
      </c>
      <c r="P188" s="86">
        <v>0.57299999999999995</v>
      </c>
      <c r="Q188" s="88">
        <v>0.71230000000000004</v>
      </c>
      <c r="R188" s="85">
        <v>1.2356357345854401E-2</v>
      </c>
      <c r="S188" s="86">
        <v>0</v>
      </c>
      <c r="T188" s="86">
        <v>2.5299999999999998</v>
      </c>
      <c r="U188" s="88">
        <v>8.6470368989936597E-2</v>
      </c>
      <c r="V188" s="89">
        <v>4.37</v>
      </c>
      <c r="W188" s="85">
        <v>56.856458429484697</v>
      </c>
      <c r="X188" s="88">
        <v>62.9666666667</v>
      </c>
      <c r="Y188" s="85">
        <v>-39.119999999999997</v>
      </c>
      <c r="Z188" s="88"/>
      <c r="AA188" s="85">
        <v>0.03</v>
      </c>
      <c r="AB188" s="91">
        <v>1.64</v>
      </c>
      <c r="AC188" s="86">
        <v>0</v>
      </c>
      <c r="AD188" s="86">
        <v>0.09</v>
      </c>
      <c r="AE188" s="86">
        <v>0</v>
      </c>
      <c r="AF188" s="88">
        <v>6.0377988785400003</v>
      </c>
      <c r="AG188" s="85">
        <v>8.0768058502300002E-14</v>
      </c>
      <c r="AH188" s="86">
        <v>6.9320000000000007E-2</v>
      </c>
      <c r="AI188" s="88">
        <v>1.39083396405</v>
      </c>
      <c r="AJ188" s="149">
        <v>1.05</v>
      </c>
      <c r="AK188" s="150">
        <v>0</v>
      </c>
    </row>
    <row r="189" spans="1:37" x14ac:dyDescent="0.2">
      <c r="A189" s="148" t="s">
        <v>702</v>
      </c>
      <c r="B189" s="66" t="s">
        <v>703</v>
      </c>
      <c r="C189" s="67">
        <v>69</v>
      </c>
      <c r="D189" s="84" t="s">
        <v>334</v>
      </c>
      <c r="E189" s="85">
        <v>94.279536253220499</v>
      </c>
      <c r="F189" s="91">
        <v>92.343577475156394</v>
      </c>
      <c r="G189" s="86">
        <v>23.698932646301099</v>
      </c>
      <c r="H189" s="86">
        <v>23.235185866764802</v>
      </c>
      <c r="I189" s="86">
        <v>9.42</v>
      </c>
      <c r="J189" s="86">
        <v>8.25</v>
      </c>
      <c r="K189" s="87">
        <v>0.73609999999999998</v>
      </c>
      <c r="L189" s="85">
        <v>0.43999999967100001</v>
      </c>
      <c r="M189" s="86">
        <v>1.23415028703903E-3</v>
      </c>
      <c r="N189" s="86">
        <v>91.232008943127298</v>
      </c>
      <c r="O189" s="86">
        <v>100</v>
      </c>
      <c r="P189" s="86">
        <v>0.42799999999999999</v>
      </c>
      <c r="Q189" s="88">
        <v>1.3392999999999999</v>
      </c>
      <c r="R189" s="85">
        <v>3.6201279111862002E-2</v>
      </c>
      <c r="S189" s="86">
        <v>0</v>
      </c>
      <c r="T189" s="86">
        <v>2.23</v>
      </c>
      <c r="U189" s="88">
        <v>0.20150901729849099</v>
      </c>
      <c r="V189" s="89">
        <v>4.49</v>
      </c>
      <c r="W189" s="85">
        <v>52.474575587174002</v>
      </c>
      <c r="X189" s="88">
        <v>58.733333333300003</v>
      </c>
      <c r="Y189" s="85">
        <v>-69.460000000000008</v>
      </c>
      <c r="Z189" s="88">
        <v>-64.7</v>
      </c>
      <c r="AA189" s="85">
        <v>0</v>
      </c>
      <c r="AB189" s="91">
        <v>0.27</v>
      </c>
      <c r="AC189" s="86">
        <v>0</v>
      </c>
      <c r="AD189" s="86">
        <v>0</v>
      </c>
      <c r="AE189" s="86">
        <v>0</v>
      </c>
      <c r="AF189" s="88">
        <v>0.39919999107699999</v>
      </c>
      <c r="AG189" s="85">
        <v>0</v>
      </c>
      <c r="AH189" s="86">
        <v>6.1952E-2</v>
      </c>
      <c r="AI189" s="88">
        <v>2.7816679887800002</v>
      </c>
      <c r="AJ189" s="149">
        <v>1</v>
      </c>
      <c r="AK189" s="150">
        <v>0</v>
      </c>
    </row>
    <row r="190" spans="1:37" x14ac:dyDescent="0.2">
      <c r="A190" s="148" t="s">
        <v>704</v>
      </c>
      <c r="B190" s="66" t="s">
        <v>705</v>
      </c>
      <c r="C190" s="67">
        <v>69</v>
      </c>
      <c r="D190" s="84" t="s">
        <v>334</v>
      </c>
      <c r="E190" s="85">
        <v>96.763357645268499</v>
      </c>
      <c r="F190" s="91">
        <v>96.600040829204005</v>
      </c>
      <c r="G190" s="86">
        <v>14.1114389819918</v>
      </c>
      <c r="H190" s="86">
        <v>14.108345860475501</v>
      </c>
      <c r="I190" s="86">
        <v>0.78</v>
      </c>
      <c r="J190" s="86">
        <v>0.4</v>
      </c>
      <c r="K190" s="87">
        <v>0</v>
      </c>
      <c r="L190" s="85">
        <v>4.7059661254700003E-9</v>
      </c>
      <c r="M190" s="86"/>
      <c r="N190" s="86">
        <v>95.363892464692796</v>
      </c>
      <c r="O190" s="86">
        <v>85.256592004536401</v>
      </c>
      <c r="P190" s="86">
        <v>0.64500000000000002</v>
      </c>
      <c r="Q190" s="88">
        <v>0.4743</v>
      </c>
      <c r="R190" s="85">
        <v>3.1481189988981598E-2</v>
      </c>
      <c r="S190" s="86">
        <v>0</v>
      </c>
      <c r="T190" s="86">
        <v>2.76</v>
      </c>
      <c r="U190" s="88">
        <v>2.4744972130975101E-3</v>
      </c>
      <c r="V190" s="89">
        <v>4.83</v>
      </c>
      <c r="W190" s="85">
        <v>51.5572302264912</v>
      </c>
      <c r="X190" s="88">
        <v>56.4666666667</v>
      </c>
      <c r="Y190" s="85">
        <v>-65.319999999999993</v>
      </c>
      <c r="Z190" s="88">
        <v>-100</v>
      </c>
      <c r="AA190" s="85">
        <v>0.01</v>
      </c>
      <c r="AB190" s="91">
        <v>0</v>
      </c>
      <c r="AC190" s="86">
        <v>0</v>
      </c>
      <c r="AD190" s="86">
        <v>0</v>
      </c>
      <c r="AE190" s="86">
        <v>0</v>
      </c>
      <c r="AF190" s="88">
        <v>83.294695244099998</v>
      </c>
      <c r="AG190" s="85">
        <v>0</v>
      </c>
      <c r="AH190" s="86">
        <v>4.5459999999999997E-3</v>
      </c>
      <c r="AI190" s="88">
        <v>5.9912500077899999E-9</v>
      </c>
      <c r="AJ190" s="149">
        <v>1</v>
      </c>
      <c r="AK190" s="150">
        <v>0</v>
      </c>
    </row>
    <row r="191" spans="1:37" x14ac:dyDescent="0.2">
      <c r="A191" s="148" t="s">
        <v>706</v>
      </c>
      <c r="B191" s="66" t="s">
        <v>707</v>
      </c>
      <c r="C191" s="67">
        <v>69</v>
      </c>
      <c r="D191" s="84" t="s">
        <v>334</v>
      </c>
      <c r="E191" s="85">
        <v>96.626672792033801</v>
      </c>
      <c r="F191" s="91">
        <v>96.5204732442769</v>
      </c>
      <c r="G191" s="86">
        <v>18.390420562141699</v>
      </c>
      <c r="H191" s="86">
        <v>18.385050922086499</v>
      </c>
      <c r="I191" s="86">
        <v>0.97</v>
      </c>
      <c r="J191" s="86">
        <v>0.28000000000000003</v>
      </c>
      <c r="K191" s="87">
        <v>0</v>
      </c>
      <c r="L191" s="85">
        <v>0</v>
      </c>
      <c r="M191" s="86">
        <v>0</v>
      </c>
      <c r="N191" s="86">
        <v>97.285835453774396</v>
      </c>
      <c r="O191" s="86">
        <v>52.825470911818599</v>
      </c>
      <c r="P191" s="86">
        <v>6.9000000000000006E-2</v>
      </c>
      <c r="Q191" s="88">
        <v>0.97450000000000003</v>
      </c>
      <c r="R191" s="85">
        <v>0</v>
      </c>
      <c r="S191" s="86">
        <v>0</v>
      </c>
      <c r="T191" s="86">
        <v>2.14</v>
      </c>
      <c r="U191" s="88">
        <v>1.7898800183761001E-3</v>
      </c>
      <c r="V191" s="89">
        <v>4.88</v>
      </c>
      <c r="W191" s="85">
        <v>58.230657462831303</v>
      </c>
      <c r="X191" s="88">
        <v>65.2</v>
      </c>
      <c r="Y191" s="85">
        <v>-51.2</v>
      </c>
      <c r="Z191" s="88"/>
      <c r="AA191" s="85">
        <v>0</v>
      </c>
      <c r="AB191" s="91">
        <v>0.03</v>
      </c>
      <c r="AC191" s="86">
        <v>0</v>
      </c>
      <c r="AD191" s="86">
        <v>0</v>
      </c>
      <c r="AE191" s="86">
        <v>0</v>
      </c>
      <c r="AF191" s="88">
        <v>58.060100568199999</v>
      </c>
      <c r="AG191" s="85">
        <v>0</v>
      </c>
      <c r="AH191" s="86">
        <v>3.2959999999999999E-3</v>
      </c>
      <c r="AI191" s="88">
        <v>0</v>
      </c>
      <c r="AJ191" s="149">
        <v>1</v>
      </c>
      <c r="AK191" s="150">
        <v>0</v>
      </c>
    </row>
    <row r="192" spans="1:37" x14ac:dyDescent="0.2">
      <c r="A192" s="148" t="s">
        <v>708</v>
      </c>
      <c r="B192" s="66" t="s">
        <v>709</v>
      </c>
      <c r="C192" s="67">
        <v>69</v>
      </c>
      <c r="D192" s="84" t="s">
        <v>334</v>
      </c>
      <c r="E192" s="85">
        <v>92.707856838651693</v>
      </c>
      <c r="F192" s="91">
        <v>92.539079136236694</v>
      </c>
      <c r="G192" s="86">
        <v>16.622237645314399</v>
      </c>
      <c r="H192" s="86">
        <v>16.616716879347599</v>
      </c>
      <c r="I192" s="86">
        <v>0.47</v>
      </c>
      <c r="J192" s="86">
        <v>3.36</v>
      </c>
      <c r="K192" s="87">
        <v>1.7500000000000002E-2</v>
      </c>
      <c r="L192" s="85">
        <v>4.0000000048099997E-2</v>
      </c>
      <c r="M192" s="86">
        <v>0</v>
      </c>
      <c r="N192" s="86">
        <v>93.805444967225597</v>
      </c>
      <c r="O192" s="86">
        <v>6.2542899826381904</v>
      </c>
      <c r="P192" s="86">
        <v>0.41399999999999998</v>
      </c>
      <c r="Q192" s="88">
        <v>1.8314999999999999</v>
      </c>
      <c r="R192" s="85">
        <v>0</v>
      </c>
      <c r="S192" s="86">
        <v>0.1</v>
      </c>
      <c r="T192" s="86">
        <v>3.92</v>
      </c>
      <c r="U192" s="88">
        <v>6.6249191602126306E-2</v>
      </c>
      <c r="V192" s="89">
        <v>4.84</v>
      </c>
      <c r="W192" s="85">
        <v>62.361532697984302</v>
      </c>
      <c r="X192" s="88">
        <v>70.466666666699993</v>
      </c>
      <c r="Y192" s="85">
        <v>-9.2399999999999949</v>
      </c>
      <c r="Z192" s="88"/>
      <c r="AA192" s="85">
        <v>0.06</v>
      </c>
      <c r="AB192" s="91">
        <v>0.03</v>
      </c>
      <c r="AC192" s="86">
        <v>0.03</v>
      </c>
      <c r="AD192" s="86">
        <v>0.03</v>
      </c>
      <c r="AE192" s="86">
        <v>0</v>
      </c>
      <c r="AF192" s="88">
        <v>0.39719998884300001</v>
      </c>
      <c r="AG192" s="85">
        <v>0</v>
      </c>
      <c r="AH192" s="86">
        <v>3.0061999999999998E-2</v>
      </c>
      <c r="AI192" s="88">
        <v>0</v>
      </c>
      <c r="AJ192" s="149">
        <v>1</v>
      </c>
      <c r="AK192" s="150">
        <v>0</v>
      </c>
    </row>
    <row r="193" spans="1:37" x14ac:dyDescent="0.2">
      <c r="A193" s="148" t="s">
        <v>710</v>
      </c>
      <c r="B193" s="66" t="s">
        <v>711</v>
      </c>
      <c r="C193" s="67">
        <v>67</v>
      </c>
      <c r="D193" s="84" t="s">
        <v>334</v>
      </c>
      <c r="E193" s="85">
        <v>92.628355518237697</v>
      </c>
      <c r="F193" s="91">
        <v>92.578964265428596</v>
      </c>
      <c r="G193" s="86">
        <v>18.765589114167899</v>
      </c>
      <c r="H193" s="86">
        <v>18.757563035586401</v>
      </c>
      <c r="I193" s="86">
        <v>0</v>
      </c>
      <c r="J193" s="86">
        <v>13</v>
      </c>
      <c r="K193" s="87">
        <v>0</v>
      </c>
      <c r="L193" s="85">
        <v>0.32000001911600001</v>
      </c>
      <c r="M193" s="86">
        <v>0</v>
      </c>
      <c r="N193" s="86">
        <v>93.433959895816997</v>
      </c>
      <c r="O193" s="86">
        <v>1.1642391130076599</v>
      </c>
      <c r="P193" s="86">
        <v>0.52900000000000003</v>
      </c>
      <c r="Q193" s="88">
        <v>1.8865000000000001</v>
      </c>
      <c r="R193" s="85">
        <v>0</v>
      </c>
      <c r="S193" s="86">
        <v>0</v>
      </c>
      <c r="T193" s="86">
        <v>3.67</v>
      </c>
      <c r="U193" s="88">
        <v>0.18336502605388599</v>
      </c>
      <c r="V193" s="89">
        <v>4.72</v>
      </c>
      <c r="W193" s="85">
        <v>57.269639086144402</v>
      </c>
      <c r="X193" s="88">
        <v>50.633333333300001</v>
      </c>
      <c r="Y193" s="85">
        <v>38.44</v>
      </c>
      <c r="Z193" s="88"/>
      <c r="AA193" s="85">
        <v>0.02</v>
      </c>
      <c r="AB193" s="91">
        <v>0.03</v>
      </c>
      <c r="AC193" s="86">
        <v>0.01</v>
      </c>
      <c r="AD193" s="86">
        <v>0.02</v>
      </c>
      <c r="AE193" s="86">
        <v>0</v>
      </c>
      <c r="AF193" s="88">
        <v>2.0689999274200002</v>
      </c>
      <c r="AG193" s="85">
        <v>0</v>
      </c>
      <c r="AH193" s="86">
        <v>0.14549400000000001</v>
      </c>
      <c r="AI193" s="88">
        <v>6.2587525356700002</v>
      </c>
      <c r="AJ193" s="149">
        <v>1.01</v>
      </c>
      <c r="AK193" s="150">
        <v>0</v>
      </c>
    </row>
    <row r="194" spans="1:37" x14ac:dyDescent="0.2">
      <c r="A194" s="148" t="s">
        <v>712</v>
      </c>
      <c r="B194" s="66" t="s">
        <v>713</v>
      </c>
      <c r="C194" s="67">
        <v>67</v>
      </c>
      <c r="D194" s="84" t="s">
        <v>334</v>
      </c>
      <c r="E194" s="85">
        <v>92.670700412599402</v>
      </c>
      <c r="F194" s="91">
        <v>89.220841300191196</v>
      </c>
      <c r="G194" s="86">
        <v>15.8511120056355</v>
      </c>
      <c r="H194" s="86">
        <v>15.311462211935201</v>
      </c>
      <c r="I194" s="86">
        <v>7.26</v>
      </c>
      <c r="J194" s="86">
        <v>1.31</v>
      </c>
      <c r="K194" s="87">
        <v>0</v>
      </c>
      <c r="L194" s="85">
        <v>3.60168348411E-9</v>
      </c>
      <c r="M194" s="86">
        <v>2.12764018018904E-3</v>
      </c>
      <c r="N194" s="86">
        <v>92.240332249343695</v>
      </c>
      <c r="O194" s="86">
        <v>56.740960871718698</v>
      </c>
      <c r="P194" s="86">
        <v>6.5000000000000002E-2</v>
      </c>
      <c r="Q194" s="88">
        <v>0.95740000000000003</v>
      </c>
      <c r="R194" s="85">
        <v>9.2686996014459191E-3</v>
      </c>
      <c r="S194" s="86">
        <v>0.2</v>
      </c>
      <c r="T194" s="86">
        <v>3.09</v>
      </c>
      <c r="U194" s="88">
        <v>2.1384723759685999E-2</v>
      </c>
      <c r="V194" s="89">
        <v>4.84</v>
      </c>
      <c r="W194" s="85">
        <v>62.673911635441797</v>
      </c>
      <c r="X194" s="88">
        <v>66.966666666699993</v>
      </c>
      <c r="Y194" s="85">
        <v>100</v>
      </c>
      <c r="Z194" s="88">
        <v>100</v>
      </c>
      <c r="AA194" s="85">
        <v>0.09</v>
      </c>
      <c r="AB194" s="91">
        <v>0</v>
      </c>
      <c r="AC194" s="86">
        <v>0</v>
      </c>
      <c r="AD194" s="86">
        <v>0</v>
      </c>
      <c r="AE194" s="86">
        <v>0</v>
      </c>
      <c r="AF194" s="88">
        <v>0.123400029509</v>
      </c>
      <c r="AG194" s="85">
        <v>0</v>
      </c>
      <c r="AH194" s="86">
        <v>1.4430999999999999E-2</v>
      </c>
      <c r="AI194" s="88">
        <v>9.16547892674E-10</v>
      </c>
      <c r="AJ194" s="149">
        <v>1.01</v>
      </c>
      <c r="AK194" s="150">
        <v>0</v>
      </c>
    </row>
    <row r="195" spans="1:37" x14ac:dyDescent="0.2">
      <c r="A195" s="148" t="s">
        <v>714</v>
      </c>
      <c r="B195" s="66" t="s">
        <v>715</v>
      </c>
      <c r="C195" s="67">
        <v>69</v>
      </c>
      <c r="D195" s="84" t="s">
        <v>334</v>
      </c>
      <c r="E195" s="85">
        <v>92.822438787110897</v>
      </c>
      <c r="F195" s="91">
        <v>91.917466530166706</v>
      </c>
      <c r="G195" s="86">
        <v>18.4733118025351</v>
      </c>
      <c r="H195" s="86">
        <v>18.277611551970899</v>
      </c>
      <c r="I195" s="86">
        <v>0</v>
      </c>
      <c r="J195" s="86">
        <v>2.11</v>
      </c>
      <c r="K195" s="87">
        <v>0.28910000000000002</v>
      </c>
      <c r="L195" s="85">
        <v>0.380000155881</v>
      </c>
      <c r="M195" s="86">
        <v>0</v>
      </c>
      <c r="N195" s="86">
        <v>92.053539817955496</v>
      </c>
      <c r="O195" s="86">
        <v>52.403612177580698</v>
      </c>
      <c r="P195" s="86">
        <v>5.8999999999999997E-2</v>
      </c>
      <c r="Q195" s="88">
        <v>0.64100000000000001</v>
      </c>
      <c r="R195" s="85">
        <v>0</v>
      </c>
      <c r="S195" s="86">
        <v>0.1</v>
      </c>
      <c r="T195" s="86">
        <v>1.1599999999999999</v>
      </c>
      <c r="U195" s="88">
        <v>5.6560766059015504E-4</v>
      </c>
      <c r="V195" s="89">
        <v>4.75</v>
      </c>
      <c r="W195" s="85">
        <v>55.463142480462103</v>
      </c>
      <c r="X195" s="88">
        <v>61.633333333300001</v>
      </c>
      <c r="Y195" s="85">
        <v>-49.28</v>
      </c>
      <c r="Z195" s="88"/>
      <c r="AA195" s="85">
        <v>0</v>
      </c>
      <c r="AB195" s="91">
        <v>0</v>
      </c>
      <c r="AC195" s="86">
        <v>0</v>
      </c>
      <c r="AD195" s="86">
        <v>0</v>
      </c>
      <c r="AE195" s="86">
        <v>0</v>
      </c>
      <c r="AF195" s="88">
        <v>11.4275066999</v>
      </c>
      <c r="AG195" s="85">
        <v>0</v>
      </c>
      <c r="AH195" s="86">
        <v>2.6991999999999999E-2</v>
      </c>
      <c r="AI195" s="88">
        <v>0.169398063534</v>
      </c>
      <c r="AJ195" s="149">
        <v>1.0900000000000001</v>
      </c>
      <c r="AK195" s="150">
        <v>0</v>
      </c>
    </row>
    <row r="196" spans="1:37" x14ac:dyDescent="0.2">
      <c r="A196" s="148" t="s">
        <v>716</v>
      </c>
      <c r="B196" s="66" t="s">
        <v>717</v>
      </c>
      <c r="C196" s="67">
        <v>67</v>
      </c>
      <c r="D196" s="84" t="s">
        <v>334</v>
      </c>
      <c r="E196" s="85">
        <v>96.283561975189201</v>
      </c>
      <c r="F196" s="91">
        <v>91.867376205121104</v>
      </c>
      <c r="G196" s="86">
        <v>19.695451351693801</v>
      </c>
      <c r="H196" s="86">
        <v>19.154658649803601</v>
      </c>
      <c r="I196" s="86">
        <v>0.83</v>
      </c>
      <c r="J196" s="86">
        <v>1.1499999999999999</v>
      </c>
      <c r="K196" s="87">
        <v>0</v>
      </c>
      <c r="L196" s="85">
        <v>4.00000038313E-2</v>
      </c>
      <c r="M196" s="86">
        <v>0</v>
      </c>
      <c r="N196" s="86">
        <v>95.744744998251306</v>
      </c>
      <c r="O196" s="86">
        <v>28.568623601020999</v>
      </c>
      <c r="P196" s="86">
        <v>0.10100000000000001</v>
      </c>
      <c r="Q196" s="88">
        <v>0.85750000000000004</v>
      </c>
      <c r="R196" s="85">
        <v>0</v>
      </c>
      <c r="S196" s="86">
        <v>0.2</v>
      </c>
      <c r="T196" s="86">
        <v>2.46</v>
      </c>
      <c r="U196" s="88">
        <v>5.9320179227570602E-2</v>
      </c>
      <c r="V196" s="89">
        <v>4.84</v>
      </c>
      <c r="W196" s="85">
        <v>62.211386663578999</v>
      </c>
      <c r="X196" s="88">
        <v>73.3</v>
      </c>
      <c r="Y196" s="85">
        <v>100</v>
      </c>
      <c r="Z196" s="88"/>
      <c r="AA196" s="85">
        <v>0.18</v>
      </c>
      <c r="AB196" s="91">
        <v>0.24</v>
      </c>
      <c r="AC196" s="86">
        <v>7.0000000000000007E-2</v>
      </c>
      <c r="AD196" s="86">
        <v>7.0000000000000007E-2</v>
      </c>
      <c r="AE196" s="86">
        <v>0</v>
      </c>
      <c r="AF196" s="88">
        <v>0.138800155466</v>
      </c>
      <c r="AG196" s="85">
        <v>0</v>
      </c>
      <c r="AH196" s="86">
        <v>1.4226000000000001E-2</v>
      </c>
      <c r="AI196" s="88">
        <v>2.2136379369400002E-9</v>
      </c>
      <c r="AJ196" s="149">
        <v>1</v>
      </c>
      <c r="AK196" s="150">
        <v>0</v>
      </c>
    </row>
    <row r="197" spans="1:37" x14ac:dyDescent="0.2">
      <c r="A197" s="148" t="s">
        <v>718</v>
      </c>
      <c r="B197" s="66" t="s">
        <v>719</v>
      </c>
      <c r="C197" s="67">
        <v>67</v>
      </c>
      <c r="D197" s="84" t="s">
        <v>334</v>
      </c>
      <c r="E197" s="85">
        <v>82.750906892382105</v>
      </c>
      <c r="F197" s="91">
        <v>82.127310416306798</v>
      </c>
      <c r="G197" s="86">
        <v>11.492485748834</v>
      </c>
      <c r="H197" s="86">
        <v>11.4035239246847</v>
      </c>
      <c r="I197" s="86">
        <v>12.72</v>
      </c>
      <c r="J197" s="86">
        <v>7.11</v>
      </c>
      <c r="K197" s="87">
        <v>0</v>
      </c>
      <c r="L197" s="85">
        <v>6.0000025242299998E-2</v>
      </c>
      <c r="M197" s="86">
        <v>0</v>
      </c>
      <c r="N197" s="86">
        <v>82.537413602252201</v>
      </c>
      <c r="O197" s="86">
        <v>11.928286852589601</v>
      </c>
      <c r="P197" s="86">
        <v>0.23300000000000001</v>
      </c>
      <c r="Q197" s="88">
        <v>2.8405999999999998</v>
      </c>
      <c r="R197" s="85">
        <v>0</v>
      </c>
      <c r="S197" s="86">
        <v>0.4</v>
      </c>
      <c r="T197" s="86">
        <v>5.44</v>
      </c>
      <c r="U197" s="88">
        <v>3.3684574192433897E-2</v>
      </c>
      <c r="V197" s="89">
        <v>4.7300000000000004</v>
      </c>
      <c r="W197" s="85">
        <v>62.437000728677504</v>
      </c>
      <c r="X197" s="88">
        <v>70.266666666700004</v>
      </c>
      <c r="Y197" s="85">
        <v>60.02000000000001</v>
      </c>
      <c r="Z197" s="88"/>
      <c r="AA197" s="85">
        <v>0</v>
      </c>
      <c r="AB197" s="91">
        <v>0.01</v>
      </c>
      <c r="AC197" s="86">
        <v>0</v>
      </c>
      <c r="AD197" s="86">
        <v>0</v>
      </c>
      <c r="AE197" s="86">
        <v>0</v>
      </c>
      <c r="AF197" s="88">
        <v>0.51240101634599999</v>
      </c>
      <c r="AG197" s="85">
        <v>0</v>
      </c>
      <c r="AH197" s="86">
        <v>5.7995999999999999E-2</v>
      </c>
      <c r="AI197" s="88">
        <v>8.4699001861000003E-2</v>
      </c>
      <c r="AJ197" s="149">
        <v>1.02</v>
      </c>
      <c r="AK197" s="150">
        <v>0</v>
      </c>
    </row>
    <row r="198" spans="1:37" x14ac:dyDescent="0.2">
      <c r="A198" s="148" t="s">
        <v>720</v>
      </c>
      <c r="B198" s="66" t="s">
        <v>721</v>
      </c>
      <c r="C198" s="67">
        <v>67</v>
      </c>
      <c r="D198" s="84" t="s">
        <v>334</v>
      </c>
      <c r="E198" s="85">
        <v>83.886264309853701</v>
      </c>
      <c r="F198" s="91">
        <v>83.649167507121703</v>
      </c>
      <c r="G198" s="86">
        <v>17.6796362156519</v>
      </c>
      <c r="H198" s="86">
        <v>17.6796362156519</v>
      </c>
      <c r="I198" s="86">
        <v>5.58</v>
      </c>
      <c r="J198" s="86">
        <v>3.53</v>
      </c>
      <c r="K198" s="87">
        <v>0</v>
      </c>
      <c r="L198" s="85">
        <v>0.12999999604599999</v>
      </c>
      <c r="M198" s="86">
        <v>0</v>
      </c>
      <c r="N198" s="86">
        <v>84.672220210068801</v>
      </c>
      <c r="O198" s="86">
        <v>5.7203018073346197</v>
      </c>
      <c r="P198" s="86">
        <v>0.11899999999999999</v>
      </c>
      <c r="Q198" s="88">
        <v>2.3592</v>
      </c>
      <c r="R198" s="85">
        <v>0</v>
      </c>
      <c r="S198" s="86">
        <v>0</v>
      </c>
      <c r="T198" s="86">
        <v>4.07</v>
      </c>
      <c r="U198" s="88">
        <v>5.3081373745952499E-3</v>
      </c>
      <c r="V198" s="89">
        <v>4.72</v>
      </c>
      <c r="W198" s="85">
        <v>59.9130173449201</v>
      </c>
      <c r="X198" s="88">
        <v>69.866666666699999</v>
      </c>
      <c r="Y198" s="85">
        <v>100</v>
      </c>
      <c r="Z198" s="88"/>
      <c r="AA198" s="85">
        <v>0</v>
      </c>
      <c r="AB198" s="91">
        <v>0</v>
      </c>
      <c r="AC198" s="86">
        <v>0</v>
      </c>
      <c r="AD198" s="86">
        <v>0</v>
      </c>
      <c r="AE198" s="86">
        <v>0</v>
      </c>
      <c r="AF198" s="88">
        <v>4.0639999281700003</v>
      </c>
      <c r="AG198" s="85">
        <v>0</v>
      </c>
      <c r="AH198" s="86">
        <v>1.4080000000000001E-2</v>
      </c>
      <c r="AI198" s="88">
        <v>2.3637617359399999E-9</v>
      </c>
      <c r="AJ198" s="149">
        <v>1</v>
      </c>
      <c r="AK198" s="150">
        <v>0</v>
      </c>
    </row>
    <row r="199" spans="1:37" x14ac:dyDescent="0.2">
      <c r="A199" s="148" t="s">
        <v>722</v>
      </c>
      <c r="B199" s="66" t="s">
        <v>723</v>
      </c>
      <c r="C199" s="67">
        <v>69</v>
      </c>
      <c r="D199" s="84" t="s">
        <v>334</v>
      </c>
      <c r="E199" s="85">
        <v>99.523849302480997</v>
      </c>
      <c r="F199" s="91">
        <v>99.523849302480997</v>
      </c>
      <c r="G199" s="86">
        <v>19.221451841951399</v>
      </c>
      <c r="H199" s="86">
        <v>19.221451841951399</v>
      </c>
      <c r="I199" s="86">
        <v>0.09</v>
      </c>
      <c r="J199" s="86">
        <v>0.1</v>
      </c>
      <c r="K199" s="87">
        <v>0</v>
      </c>
      <c r="L199" s="85">
        <v>0</v>
      </c>
      <c r="M199" s="86">
        <v>0</v>
      </c>
      <c r="N199" s="86">
        <v>99.230053001002702</v>
      </c>
      <c r="O199" s="86">
        <v>46.771217712177098</v>
      </c>
      <c r="P199" s="86">
        <v>5.0000000000000001E-3</v>
      </c>
      <c r="Q199" s="88">
        <v>0.25190000000000001</v>
      </c>
      <c r="R199" s="85">
        <v>0</v>
      </c>
      <c r="S199" s="86">
        <v>0</v>
      </c>
      <c r="T199" s="86">
        <v>0.59</v>
      </c>
      <c r="U199" s="88">
        <v>0</v>
      </c>
      <c r="V199" s="89">
        <v>4.97</v>
      </c>
      <c r="W199" s="85">
        <v>52.094180690467098</v>
      </c>
      <c r="X199" s="88">
        <v>55.733333333300003</v>
      </c>
      <c r="Y199" s="85">
        <v>-58.24</v>
      </c>
      <c r="Z199" s="88"/>
      <c r="AA199" s="85">
        <v>0</v>
      </c>
      <c r="AB199" s="91">
        <v>0</v>
      </c>
      <c r="AC199" s="86">
        <v>0</v>
      </c>
      <c r="AD199" s="86">
        <v>0</v>
      </c>
      <c r="AE199" s="86">
        <v>0</v>
      </c>
      <c r="AF199" s="88">
        <v>0.59649997890299999</v>
      </c>
      <c r="AG199" s="85">
        <v>0</v>
      </c>
      <c r="AH199" s="86">
        <v>5.9299999999999999E-4</v>
      </c>
      <c r="AI199" s="88">
        <v>8.4698999958600002E-2</v>
      </c>
      <c r="AJ199" s="149">
        <v>1</v>
      </c>
      <c r="AK199" s="150">
        <v>0</v>
      </c>
    </row>
    <row r="200" spans="1:37" x14ac:dyDescent="0.2">
      <c r="A200" s="148" t="s">
        <v>724</v>
      </c>
      <c r="B200" s="66" t="s">
        <v>725</v>
      </c>
      <c r="C200" s="67">
        <v>69</v>
      </c>
      <c r="D200" s="84" t="s">
        <v>334</v>
      </c>
      <c r="E200" s="85">
        <v>91.680766125910907</v>
      </c>
      <c r="F200" s="91">
        <v>91.655331807274194</v>
      </c>
      <c r="G200" s="86">
        <v>15.852215550321199</v>
      </c>
      <c r="H200" s="86">
        <v>15.8488980304991</v>
      </c>
      <c r="I200" s="86">
        <v>7.9</v>
      </c>
      <c r="J200" s="86">
        <v>15.45</v>
      </c>
      <c r="K200" s="87">
        <v>0</v>
      </c>
      <c r="L200" s="85">
        <v>5.00000404218E-2</v>
      </c>
      <c r="M200" s="86">
        <v>1.68873835848515E-5</v>
      </c>
      <c r="N200" s="86">
        <v>92.439079169006206</v>
      </c>
      <c r="O200" s="86">
        <v>5.7159671902011997</v>
      </c>
      <c r="P200" s="86">
        <v>0.55300000000000005</v>
      </c>
      <c r="Q200" s="88">
        <v>2.5556999999999999</v>
      </c>
      <c r="R200" s="85">
        <v>1.65207335205683E-2</v>
      </c>
      <c r="S200" s="86">
        <v>0</v>
      </c>
      <c r="T200" s="86">
        <v>4.68</v>
      </c>
      <c r="U200" s="88">
        <v>0.10616063430979</v>
      </c>
      <c r="V200" s="89">
        <v>4.7</v>
      </c>
      <c r="W200" s="85">
        <v>56.239316320541299</v>
      </c>
      <c r="X200" s="88">
        <v>59.4</v>
      </c>
      <c r="Y200" s="85">
        <v>44.759999999999991</v>
      </c>
      <c r="Z200" s="88"/>
      <c r="AA200" s="85">
        <v>0</v>
      </c>
      <c r="AB200" s="91">
        <v>0</v>
      </c>
      <c r="AC200" s="86">
        <v>0</v>
      </c>
      <c r="AD200" s="86">
        <v>0</v>
      </c>
      <c r="AE200" s="86">
        <v>0</v>
      </c>
      <c r="AF200" s="88">
        <v>1.6173999745600001</v>
      </c>
      <c r="AG200" s="85">
        <v>0</v>
      </c>
      <c r="AH200" s="86">
        <v>9.6768999999999994E-2</v>
      </c>
      <c r="AI200" s="88">
        <v>4.1725020603100003</v>
      </c>
      <c r="AJ200" s="149">
        <v>1</v>
      </c>
      <c r="AK200" s="150">
        <v>0</v>
      </c>
    </row>
    <row r="201" spans="1:37" x14ac:dyDescent="0.2">
      <c r="A201" s="148" t="s">
        <v>726</v>
      </c>
      <c r="B201" s="66" t="s">
        <v>727</v>
      </c>
      <c r="C201" s="67">
        <v>67</v>
      </c>
      <c r="D201" s="84" t="s">
        <v>334</v>
      </c>
      <c r="E201" s="85">
        <v>90.841591945886407</v>
      </c>
      <c r="F201" s="91">
        <v>90.536416548686503</v>
      </c>
      <c r="G201" s="86">
        <v>18.650306748466299</v>
      </c>
      <c r="H201" s="86">
        <v>18.609406952965202</v>
      </c>
      <c r="I201" s="86">
        <v>4.3</v>
      </c>
      <c r="J201" s="86">
        <v>3.83</v>
      </c>
      <c r="K201" s="87">
        <v>5.5899999999999998E-2</v>
      </c>
      <c r="L201" s="85">
        <v>8.0001117336500005E-2</v>
      </c>
      <c r="M201" s="86">
        <v>0</v>
      </c>
      <c r="N201" s="86">
        <v>90.279784247547497</v>
      </c>
      <c r="O201" s="86">
        <v>2.7751931712447901</v>
      </c>
      <c r="P201" s="86">
        <v>0.107</v>
      </c>
      <c r="Q201" s="88">
        <v>1.3563000000000001</v>
      </c>
      <c r="R201" s="85">
        <v>0</v>
      </c>
      <c r="S201" s="86">
        <v>0.2</v>
      </c>
      <c r="T201" s="86">
        <v>2.11</v>
      </c>
      <c r="U201" s="88">
        <v>6.4181217555450698E-2</v>
      </c>
      <c r="V201" s="89">
        <v>4.6100000000000003</v>
      </c>
      <c r="W201" s="85">
        <v>63.671901433470502</v>
      </c>
      <c r="X201" s="88">
        <v>73.666666666699996</v>
      </c>
      <c r="Y201" s="85">
        <v>99.94</v>
      </c>
      <c r="Z201" s="88"/>
      <c r="AA201" s="85">
        <v>7.0000000000000007E-2</v>
      </c>
      <c r="AB201" s="91">
        <v>0.17</v>
      </c>
      <c r="AC201" s="86">
        <v>0</v>
      </c>
      <c r="AD201" s="86">
        <v>0.02</v>
      </c>
      <c r="AE201" s="86">
        <v>0</v>
      </c>
      <c r="AF201" s="88">
        <v>1.7997999040699999</v>
      </c>
      <c r="AG201" s="85">
        <v>0</v>
      </c>
      <c r="AH201" s="86">
        <v>4.2391999999999999E-2</v>
      </c>
      <c r="AI201" s="88">
        <v>2.7812170193700001E-2</v>
      </c>
      <c r="AJ201" s="149">
        <v>1</v>
      </c>
      <c r="AK201" s="150">
        <v>0</v>
      </c>
    </row>
    <row r="202" spans="1:37" x14ac:dyDescent="0.2">
      <c r="A202" s="148" t="s">
        <v>728</v>
      </c>
      <c r="B202" s="66" t="s">
        <v>729</v>
      </c>
      <c r="C202" s="67">
        <v>67</v>
      </c>
      <c r="D202" s="84" t="s">
        <v>334</v>
      </c>
      <c r="E202" s="85">
        <v>94.493211610486895</v>
      </c>
      <c r="F202" s="91">
        <v>94.297752808988804</v>
      </c>
      <c r="G202" s="86">
        <v>17.0049157303371</v>
      </c>
      <c r="H202" s="86">
        <v>17.002574906366998</v>
      </c>
      <c r="I202" s="86">
        <v>0</v>
      </c>
      <c r="J202" s="86">
        <v>3.38</v>
      </c>
      <c r="K202" s="87">
        <v>0</v>
      </c>
      <c r="L202" s="85">
        <v>4.0000170671300003E-2</v>
      </c>
      <c r="M202" s="86">
        <v>0</v>
      </c>
      <c r="N202" s="86">
        <v>94.017554756073295</v>
      </c>
      <c r="O202" s="86">
        <v>0.97177506962412796</v>
      </c>
      <c r="P202" s="86">
        <v>0.108</v>
      </c>
      <c r="Q202" s="88">
        <v>2.7570000000000001</v>
      </c>
      <c r="R202" s="85">
        <v>0</v>
      </c>
      <c r="S202" s="86">
        <v>0</v>
      </c>
      <c r="T202" s="86">
        <v>3.78</v>
      </c>
      <c r="U202" s="88">
        <v>4.5646067415730303E-2</v>
      </c>
      <c r="V202" s="89">
        <v>4.6100000000000003</v>
      </c>
      <c r="W202" s="85">
        <v>64.122606702137801</v>
      </c>
      <c r="X202" s="88">
        <v>71.633333333300001</v>
      </c>
      <c r="Y202" s="85">
        <v>100</v>
      </c>
      <c r="Z202" s="88"/>
      <c r="AA202" s="85">
        <v>0</v>
      </c>
      <c r="AB202" s="91">
        <v>0</v>
      </c>
      <c r="AC202" s="86">
        <v>0</v>
      </c>
      <c r="AD202" s="86">
        <v>0</v>
      </c>
      <c r="AE202" s="86">
        <v>0</v>
      </c>
      <c r="AF202" s="88">
        <v>0.92179994777800001</v>
      </c>
      <c r="AG202" s="85">
        <v>0</v>
      </c>
      <c r="AH202" s="86">
        <v>1.9460000000000002E-2</v>
      </c>
      <c r="AI202" s="88">
        <v>1.73675543554E-8</v>
      </c>
      <c r="AJ202" s="149">
        <v>1.02</v>
      </c>
      <c r="AK202" s="150">
        <v>0</v>
      </c>
    </row>
    <row r="203" spans="1:37" x14ac:dyDescent="0.2">
      <c r="A203" s="148" t="s">
        <v>730</v>
      </c>
      <c r="B203" s="66" t="s">
        <v>731</v>
      </c>
      <c r="C203" s="67">
        <v>67</v>
      </c>
      <c r="D203" s="84" t="s">
        <v>334</v>
      </c>
      <c r="E203" s="85">
        <v>82.911991347843696</v>
      </c>
      <c r="F203" s="91">
        <v>82.785120787013398</v>
      </c>
      <c r="G203" s="86">
        <v>19.246888031530499</v>
      </c>
      <c r="H203" s="86">
        <v>19.2385686504924</v>
      </c>
      <c r="I203" s="86">
        <v>1.07</v>
      </c>
      <c r="J203" s="86">
        <v>11.12</v>
      </c>
      <c r="K203" s="87">
        <v>2.3099999999999999E-2</v>
      </c>
      <c r="L203" s="85">
        <v>0.869999809274</v>
      </c>
      <c r="M203" s="86">
        <v>0</v>
      </c>
      <c r="N203" s="86">
        <v>84.541145504542001</v>
      </c>
      <c r="O203" s="86">
        <v>1.7062142525892701</v>
      </c>
      <c r="P203" s="86">
        <v>0.32300000000000001</v>
      </c>
      <c r="Q203" s="88">
        <v>1.7679</v>
      </c>
      <c r="R203" s="85">
        <v>0</v>
      </c>
      <c r="S203" s="86">
        <v>0</v>
      </c>
      <c r="T203" s="86">
        <v>2.15</v>
      </c>
      <c r="U203" s="88">
        <v>0.24334189536298501</v>
      </c>
      <c r="V203" s="89">
        <v>4.57</v>
      </c>
      <c r="W203" s="85">
        <v>64.339861395404995</v>
      </c>
      <c r="X203" s="88">
        <v>68.866666666699999</v>
      </c>
      <c r="Y203" s="85">
        <v>40.180000000000007</v>
      </c>
      <c r="Z203" s="88"/>
      <c r="AA203" s="85">
        <v>0</v>
      </c>
      <c r="AB203" s="91">
        <v>0.06</v>
      </c>
      <c r="AC203" s="86">
        <v>0</v>
      </c>
      <c r="AD203" s="86">
        <v>0</v>
      </c>
      <c r="AE203" s="86">
        <v>0</v>
      </c>
      <c r="AF203" s="88">
        <v>2.600472095E-3</v>
      </c>
      <c r="AG203" s="85">
        <v>0</v>
      </c>
      <c r="AH203" s="86">
        <v>7.3011999999999994E-2</v>
      </c>
      <c r="AI203" s="88">
        <v>1.39083423709</v>
      </c>
      <c r="AJ203" s="149">
        <v>1.01</v>
      </c>
      <c r="AK203" s="150">
        <v>0</v>
      </c>
    </row>
    <row r="204" spans="1:37" x14ac:dyDescent="0.2">
      <c r="A204" s="148" t="s">
        <v>732</v>
      </c>
      <c r="B204" s="66" t="s">
        <v>733</v>
      </c>
      <c r="C204" s="67">
        <v>67</v>
      </c>
      <c r="D204" s="84" t="s">
        <v>334</v>
      </c>
      <c r="E204" s="85">
        <v>83.470473088849204</v>
      </c>
      <c r="F204" s="91">
        <v>83.248739757825604</v>
      </c>
      <c r="G204" s="86">
        <v>18.3120550175828</v>
      </c>
      <c r="H204" s="86">
        <v>18.2947321010965</v>
      </c>
      <c r="I204" s="86">
        <v>0.37</v>
      </c>
      <c r="J204" s="86">
        <v>7.6</v>
      </c>
      <c r="K204" s="87">
        <v>0</v>
      </c>
      <c r="L204" s="85">
        <v>0.119999989121</v>
      </c>
      <c r="M204" s="86">
        <v>0</v>
      </c>
      <c r="N204" s="86">
        <v>83.644778508542998</v>
      </c>
      <c r="O204" s="86">
        <v>7.2186454699133202</v>
      </c>
      <c r="P204" s="86">
        <v>0.32300000000000001</v>
      </c>
      <c r="Q204" s="88">
        <v>0.63519999999999999</v>
      </c>
      <c r="R204" s="85">
        <v>0</v>
      </c>
      <c r="S204" s="86">
        <v>0.4</v>
      </c>
      <c r="T204" s="86">
        <v>1.24</v>
      </c>
      <c r="U204" s="88">
        <v>0.22346562267223299</v>
      </c>
      <c r="V204" s="89">
        <v>4.28</v>
      </c>
      <c r="W204" s="85">
        <v>64.729747062338603</v>
      </c>
      <c r="X204" s="88">
        <v>72.599999999999994</v>
      </c>
      <c r="Y204" s="85">
        <v>100</v>
      </c>
      <c r="Z204" s="88"/>
      <c r="AA204" s="85">
        <v>0.09</v>
      </c>
      <c r="AB204" s="91">
        <v>7.0000000000000007E-2</v>
      </c>
      <c r="AC204" s="86">
        <v>0</v>
      </c>
      <c r="AD204" s="86">
        <v>0</v>
      </c>
      <c r="AE204" s="86">
        <v>0</v>
      </c>
      <c r="AF204" s="88">
        <v>6.7433461906099998E-7</v>
      </c>
      <c r="AG204" s="85">
        <v>0</v>
      </c>
      <c r="AH204" s="86">
        <v>3.2098000000000002E-2</v>
      </c>
      <c r="AI204" s="88">
        <v>0.13905993717199999</v>
      </c>
      <c r="AJ204" s="149">
        <v>1.02</v>
      </c>
      <c r="AK204" s="150">
        <v>0</v>
      </c>
    </row>
    <row r="205" spans="1:37" x14ac:dyDescent="0.2">
      <c r="A205" s="148" t="s">
        <v>734</v>
      </c>
      <c r="B205" s="66" t="s">
        <v>735</v>
      </c>
      <c r="C205" s="67">
        <v>67</v>
      </c>
      <c r="D205" s="84" t="s">
        <v>334</v>
      </c>
      <c r="E205" s="85">
        <v>90.084699216604506</v>
      </c>
      <c r="F205" s="91">
        <v>89.811522562368097</v>
      </c>
      <c r="G205" s="86">
        <v>16.971641661607801</v>
      </c>
      <c r="H205" s="86">
        <v>16.968028213800501</v>
      </c>
      <c r="I205" s="86">
        <v>2.9</v>
      </c>
      <c r="J205" s="86">
        <v>2.34</v>
      </c>
      <c r="K205" s="87">
        <v>0</v>
      </c>
      <c r="L205" s="85">
        <v>0.22999999819299999</v>
      </c>
      <c r="M205" s="86">
        <v>0</v>
      </c>
      <c r="N205" s="86">
        <v>92.048183756686996</v>
      </c>
      <c r="O205" s="86">
        <v>1.36520181843229</v>
      </c>
      <c r="P205" s="86">
        <v>0.106</v>
      </c>
      <c r="Q205" s="88">
        <v>1.9272</v>
      </c>
      <c r="R205" s="85">
        <v>0</v>
      </c>
      <c r="S205" s="86">
        <v>0</v>
      </c>
      <c r="T205" s="86">
        <v>2.95</v>
      </c>
      <c r="U205" s="88">
        <v>0.110571502905212</v>
      </c>
      <c r="V205" s="89">
        <v>4.7</v>
      </c>
      <c r="W205" s="85">
        <v>67.531072643775303</v>
      </c>
      <c r="X205" s="88">
        <v>73.5</v>
      </c>
      <c r="Y205" s="85">
        <v>24.5</v>
      </c>
      <c r="Z205" s="88"/>
      <c r="AA205" s="85">
        <v>0.05</v>
      </c>
      <c r="AB205" s="91">
        <v>0.13</v>
      </c>
      <c r="AC205" s="86">
        <v>0.05</v>
      </c>
      <c r="AD205" s="86">
        <v>0.05</v>
      </c>
      <c r="AE205" s="86">
        <v>0</v>
      </c>
      <c r="AF205" s="88">
        <v>0.282400003324</v>
      </c>
      <c r="AG205" s="85">
        <v>0</v>
      </c>
      <c r="AH205" s="86">
        <v>2.3401000000000002E-2</v>
      </c>
      <c r="AI205" s="88">
        <v>4.5032042629100002E-9</v>
      </c>
      <c r="AJ205" s="149">
        <v>1.02</v>
      </c>
      <c r="AK205" s="150">
        <v>0</v>
      </c>
    </row>
    <row r="206" spans="1:37" x14ac:dyDescent="0.2">
      <c r="A206" s="148" t="s">
        <v>736</v>
      </c>
      <c r="B206" s="66" t="s">
        <v>737</v>
      </c>
      <c r="C206" s="67">
        <v>67</v>
      </c>
      <c r="D206" s="84" t="s">
        <v>334</v>
      </c>
      <c r="E206" s="85">
        <v>89.287461926399402</v>
      </c>
      <c r="F206" s="91">
        <v>89.1526439306936</v>
      </c>
      <c r="G206" s="86">
        <v>15.3582663404404</v>
      </c>
      <c r="H206" s="86">
        <v>15.3582663404404</v>
      </c>
      <c r="I206" s="86">
        <v>0</v>
      </c>
      <c r="J206" s="86">
        <v>9.4499999999999993</v>
      </c>
      <c r="K206" s="87">
        <v>0</v>
      </c>
      <c r="L206" s="85">
        <v>0.180000006135</v>
      </c>
      <c r="M206" s="86">
        <v>0</v>
      </c>
      <c r="N206" s="86">
        <v>89.912650878067097</v>
      </c>
      <c r="O206" s="86">
        <v>1.86443433029909</v>
      </c>
      <c r="P206" s="86">
        <v>0.29099999999999998</v>
      </c>
      <c r="Q206" s="88">
        <v>1.6089</v>
      </c>
      <c r="R206" s="85">
        <v>0</v>
      </c>
      <c r="S206" s="86">
        <v>0.4</v>
      </c>
      <c r="T206" s="86">
        <v>4.01</v>
      </c>
      <c r="U206" s="88">
        <v>0.20971688220901799</v>
      </c>
      <c r="V206" s="89">
        <v>4.57</v>
      </c>
      <c r="W206" s="85">
        <v>64.448174232317697</v>
      </c>
      <c r="X206" s="88">
        <v>62.366666666699999</v>
      </c>
      <c r="Y206" s="85">
        <v>45.539999999999992</v>
      </c>
      <c r="Z206" s="88"/>
      <c r="AA206" s="85">
        <v>0</v>
      </c>
      <c r="AB206" s="91">
        <v>7.0000000000000007E-2</v>
      </c>
      <c r="AC206" s="86">
        <v>0</v>
      </c>
      <c r="AD206" s="86">
        <v>0</v>
      </c>
      <c r="AE206" s="86">
        <v>0</v>
      </c>
      <c r="AF206" s="88">
        <v>3.10711161384E-8</v>
      </c>
      <c r="AG206" s="85">
        <v>0</v>
      </c>
      <c r="AH206" s="86">
        <v>6.5045000000000006E-2</v>
      </c>
      <c r="AI206" s="88">
        <v>0.111247988627</v>
      </c>
      <c r="AJ206" s="149">
        <v>1.03</v>
      </c>
      <c r="AK206" s="150">
        <v>0</v>
      </c>
    </row>
    <row r="207" spans="1:37" x14ac:dyDescent="0.2">
      <c r="A207" s="148" t="s">
        <v>738</v>
      </c>
      <c r="B207" s="66" t="s">
        <v>739</v>
      </c>
      <c r="C207" s="67">
        <v>69</v>
      </c>
      <c r="D207" s="84" t="s">
        <v>334</v>
      </c>
      <c r="E207" s="85">
        <v>67.036439774234694</v>
      </c>
      <c r="F207" s="91">
        <v>66.606627305121293</v>
      </c>
      <c r="G207" s="86">
        <v>19.366920696023101</v>
      </c>
      <c r="H207" s="86">
        <v>19.309048820454102</v>
      </c>
      <c r="I207" s="86">
        <v>21.38</v>
      </c>
      <c r="J207" s="86">
        <v>32.270000000000003</v>
      </c>
      <c r="K207" s="87">
        <v>1.2572000000000001</v>
      </c>
      <c r="L207" s="85">
        <v>2.2299999981099998</v>
      </c>
      <c r="M207" s="86">
        <v>4.6994423152595796E-3</v>
      </c>
      <c r="N207" s="86">
        <v>66.630128714235994</v>
      </c>
      <c r="O207" s="86">
        <v>35.345590148295898</v>
      </c>
      <c r="P207" s="86">
        <v>1.17</v>
      </c>
      <c r="Q207" s="88">
        <v>1.2282</v>
      </c>
      <c r="R207" s="85">
        <v>9.7570494682408006E-3</v>
      </c>
      <c r="S207" s="86">
        <v>0.5</v>
      </c>
      <c r="T207" s="86">
        <v>2.4300000000000002</v>
      </c>
      <c r="U207" s="88">
        <v>0.67950685359065699</v>
      </c>
      <c r="V207" s="89">
        <v>3.94</v>
      </c>
      <c r="W207" s="85">
        <v>46.4407211650758</v>
      </c>
      <c r="X207" s="88">
        <v>51.7</v>
      </c>
      <c r="Y207" s="85">
        <v>-91.56</v>
      </c>
      <c r="Z207" s="88"/>
      <c r="AA207" s="85">
        <v>0.75</v>
      </c>
      <c r="AB207" s="91">
        <v>0.88</v>
      </c>
      <c r="AC207" s="86">
        <v>0.02</v>
      </c>
      <c r="AD207" s="86">
        <v>0.03</v>
      </c>
      <c r="AE207" s="86">
        <v>0</v>
      </c>
      <c r="AF207" s="88">
        <v>0</v>
      </c>
      <c r="AG207" s="85">
        <v>0</v>
      </c>
      <c r="AH207" s="86">
        <v>0.34667500000000001</v>
      </c>
      <c r="AI207" s="88">
        <v>0.19468399992400001</v>
      </c>
      <c r="AJ207" s="149">
        <v>1.05</v>
      </c>
      <c r="AK207" s="150">
        <v>0</v>
      </c>
    </row>
    <row r="208" spans="1:37" x14ac:dyDescent="0.2">
      <c r="A208" s="148" t="s">
        <v>740</v>
      </c>
      <c r="B208" s="66" t="s">
        <v>741</v>
      </c>
      <c r="C208" s="67">
        <v>69</v>
      </c>
      <c r="D208" s="84" t="s">
        <v>334</v>
      </c>
      <c r="E208" s="85">
        <v>66.896907103465693</v>
      </c>
      <c r="F208" s="91">
        <v>66.717100286155997</v>
      </c>
      <c r="G208" s="86">
        <v>17.683561929195601</v>
      </c>
      <c r="H208" s="86">
        <v>17.6013332017674</v>
      </c>
      <c r="I208" s="86">
        <v>15.27</v>
      </c>
      <c r="J208" s="86">
        <v>19.86</v>
      </c>
      <c r="K208" s="87">
        <v>1.3766</v>
      </c>
      <c r="L208" s="85">
        <v>2.3499998953499999</v>
      </c>
      <c r="M208" s="86">
        <v>3.08011265583497E-4</v>
      </c>
      <c r="N208" s="86">
        <v>66.615904493008202</v>
      </c>
      <c r="O208" s="86">
        <v>21.512770137524601</v>
      </c>
      <c r="P208" s="86">
        <v>0.84</v>
      </c>
      <c r="Q208" s="88">
        <v>1.5714999999999999</v>
      </c>
      <c r="R208" s="85">
        <v>3.5124692658939201E-2</v>
      </c>
      <c r="S208" s="86">
        <v>0.4</v>
      </c>
      <c r="T208" s="86">
        <v>2.67</v>
      </c>
      <c r="U208" s="88">
        <v>0.44732427720948598</v>
      </c>
      <c r="V208" s="89">
        <v>3.99</v>
      </c>
      <c r="W208" s="85">
        <v>48.823669845094102</v>
      </c>
      <c r="X208" s="88">
        <v>57.433333333299998</v>
      </c>
      <c r="Y208" s="85">
        <v>-65.26575398</v>
      </c>
      <c r="Z208" s="88"/>
      <c r="AA208" s="85">
        <v>0</v>
      </c>
      <c r="AB208" s="91">
        <v>0.02</v>
      </c>
      <c r="AC208" s="86">
        <v>0</v>
      </c>
      <c r="AD208" s="86">
        <v>0</v>
      </c>
      <c r="AE208" s="86">
        <v>0</v>
      </c>
      <c r="AF208" s="88">
        <v>1.8099997869699999E-2</v>
      </c>
      <c r="AG208" s="85">
        <v>0</v>
      </c>
      <c r="AH208" s="86">
        <v>0.124543</v>
      </c>
      <c r="AI208" s="88">
        <v>2.7812061976600001E-2</v>
      </c>
      <c r="AJ208" s="149">
        <v>1.04</v>
      </c>
      <c r="AK208" s="150">
        <v>0</v>
      </c>
    </row>
    <row r="209" spans="1:37" x14ac:dyDescent="0.2">
      <c r="A209" s="148" t="s">
        <v>742</v>
      </c>
      <c r="B209" s="66" t="s">
        <v>743</v>
      </c>
      <c r="C209" s="67">
        <v>69</v>
      </c>
      <c r="D209" s="84" t="s">
        <v>334</v>
      </c>
      <c r="E209" s="85">
        <v>82.681463086553904</v>
      </c>
      <c r="F209" s="91">
        <v>82.377946781175098</v>
      </c>
      <c r="G209" s="86">
        <v>19.5828375325504</v>
      </c>
      <c r="H209" s="86">
        <v>19.556969665614702</v>
      </c>
      <c r="I209" s="86">
        <v>11.6</v>
      </c>
      <c r="J209" s="86">
        <v>7.15</v>
      </c>
      <c r="K209" s="87">
        <v>0.64190000000000003</v>
      </c>
      <c r="L209" s="85">
        <v>0.169999994121</v>
      </c>
      <c r="M209" s="86">
        <v>3.4428884575637298E-3</v>
      </c>
      <c r="N209" s="86">
        <v>82.414888867490106</v>
      </c>
      <c r="O209" s="86">
        <v>39.559502982999099</v>
      </c>
      <c r="P209" s="86">
        <v>0.38</v>
      </c>
      <c r="Q209" s="88">
        <v>1.1783999999999999</v>
      </c>
      <c r="R209" s="85">
        <v>1.2430080795525199E-2</v>
      </c>
      <c r="S209" s="86">
        <v>0.1</v>
      </c>
      <c r="T209" s="86">
        <v>2.13</v>
      </c>
      <c r="U209" s="88">
        <v>7.9328125269456901E-2</v>
      </c>
      <c r="V209" s="89">
        <v>4.41</v>
      </c>
      <c r="W209" s="85">
        <v>51.310307941532301</v>
      </c>
      <c r="X209" s="88">
        <v>63.4666666667</v>
      </c>
      <c r="Y209" s="85">
        <v>-8.0466827000000052</v>
      </c>
      <c r="Z209" s="88"/>
      <c r="AA209" s="85">
        <v>0.08</v>
      </c>
      <c r="AB209" s="91">
        <v>0.08</v>
      </c>
      <c r="AC209" s="86">
        <v>0</v>
      </c>
      <c r="AD209" s="86">
        <v>0.03</v>
      </c>
      <c r="AE209" s="86">
        <v>0</v>
      </c>
      <c r="AF209" s="88">
        <v>1.8108360186299999E-6</v>
      </c>
      <c r="AG209" s="85">
        <v>0</v>
      </c>
      <c r="AH209" s="86">
        <v>5.7779999999999998E-2</v>
      </c>
      <c r="AI209" s="88">
        <v>5.5624701659199999E-2</v>
      </c>
      <c r="AJ209" s="149">
        <v>1.04</v>
      </c>
      <c r="AK209" s="150">
        <v>0</v>
      </c>
    </row>
    <row r="210" spans="1:37" x14ac:dyDescent="0.2">
      <c r="A210" s="148" t="s">
        <v>744</v>
      </c>
      <c r="B210" s="66" t="s">
        <v>745</v>
      </c>
      <c r="C210" s="67">
        <v>67</v>
      </c>
      <c r="D210" s="84" t="s">
        <v>334</v>
      </c>
      <c r="E210" s="85">
        <v>88.934635101779804</v>
      </c>
      <c r="F210" s="91">
        <v>88.6948005875946</v>
      </c>
      <c r="G210" s="86">
        <v>16.1298703894313</v>
      </c>
      <c r="H210" s="86">
        <v>16.1218759056251</v>
      </c>
      <c r="I210" s="86">
        <v>0</v>
      </c>
      <c r="J210" s="86">
        <v>10.45</v>
      </c>
      <c r="K210" s="87">
        <v>0</v>
      </c>
      <c r="L210" s="85">
        <v>0.10000000325</v>
      </c>
      <c r="M210" s="86">
        <v>0</v>
      </c>
      <c r="N210" s="86">
        <v>88.648042230524993</v>
      </c>
      <c r="O210" s="86">
        <v>28.378633248810701</v>
      </c>
      <c r="P210" s="86">
        <v>0.36299999999999999</v>
      </c>
      <c r="Q210" s="88">
        <v>2.5316000000000001</v>
      </c>
      <c r="R210" s="85">
        <v>0</v>
      </c>
      <c r="S210" s="86">
        <v>0.3</v>
      </c>
      <c r="T210" s="86">
        <v>4.3899999999999997</v>
      </c>
      <c r="U210" s="88">
        <v>0.128911051374552</v>
      </c>
      <c r="V210" s="89">
        <v>4.4400000000000004</v>
      </c>
      <c r="W210" s="85">
        <v>62.903814665758503</v>
      </c>
      <c r="X210" s="88">
        <v>58.333333333299997</v>
      </c>
      <c r="Y210" s="85">
        <v>40.159999999999997</v>
      </c>
      <c r="Z210" s="88"/>
      <c r="AA210" s="85">
        <v>0</v>
      </c>
      <c r="AB210" s="91">
        <v>0</v>
      </c>
      <c r="AC210" s="86">
        <v>0</v>
      </c>
      <c r="AD210" s="86">
        <v>0</v>
      </c>
      <c r="AE210" s="86">
        <v>0</v>
      </c>
      <c r="AF210" s="88">
        <v>1.29779988674</v>
      </c>
      <c r="AG210" s="85">
        <v>0</v>
      </c>
      <c r="AH210" s="86">
        <v>7.3427999999999993E-2</v>
      </c>
      <c r="AI210" s="88">
        <v>0.166872003229</v>
      </c>
      <c r="AJ210" s="149">
        <v>1.02</v>
      </c>
      <c r="AK210" s="150">
        <v>0</v>
      </c>
    </row>
    <row r="211" spans="1:37" x14ac:dyDescent="0.2">
      <c r="A211" s="148" t="s">
        <v>746</v>
      </c>
      <c r="B211" s="66" t="s">
        <v>747</v>
      </c>
      <c r="C211" s="67">
        <v>69</v>
      </c>
      <c r="D211" s="84" t="s">
        <v>334</v>
      </c>
      <c r="E211" s="85">
        <v>84.226670337016799</v>
      </c>
      <c r="F211" s="91">
        <v>83.512525069802194</v>
      </c>
      <c r="G211" s="86">
        <v>19.931574186951899</v>
      </c>
      <c r="H211" s="86">
        <v>19.744386330567501</v>
      </c>
      <c r="I211" s="86">
        <v>13.17</v>
      </c>
      <c r="J211" s="86">
        <v>32.630000000000003</v>
      </c>
      <c r="K211" s="87">
        <v>0.57679999999999998</v>
      </c>
      <c r="L211" s="85">
        <v>0.12000000459</v>
      </c>
      <c r="M211" s="86">
        <v>0</v>
      </c>
      <c r="N211" s="86">
        <v>83.729993264265303</v>
      </c>
      <c r="O211" s="86">
        <v>7.3584970266969503</v>
      </c>
      <c r="P211" s="86">
        <v>1.159</v>
      </c>
      <c r="Q211" s="88">
        <v>2.1934999999999998</v>
      </c>
      <c r="R211" s="85">
        <v>0</v>
      </c>
      <c r="S211" s="86">
        <v>0.2</v>
      </c>
      <c r="T211" s="86">
        <v>3.81</v>
      </c>
      <c r="U211" s="88">
        <v>0.249321640646506</v>
      </c>
      <c r="V211" s="89">
        <v>4.29</v>
      </c>
      <c r="W211" s="85">
        <v>47.3979922199537</v>
      </c>
      <c r="X211" s="88">
        <v>59.9</v>
      </c>
      <c r="Y211" s="85">
        <v>-59.3</v>
      </c>
      <c r="Z211" s="88"/>
      <c r="AA211" s="85">
        <v>0.01</v>
      </c>
      <c r="AB211" s="91">
        <v>0.23</v>
      </c>
      <c r="AC211" s="86">
        <v>0</v>
      </c>
      <c r="AD211" s="86">
        <v>0.04</v>
      </c>
      <c r="AE211" s="86">
        <v>0</v>
      </c>
      <c r="AF211" s="88">
        <v>9.9233991111299993</v>
      </c>
      <c r="AG211" s="85">
        <v>0</v>
      </c>
      <c r="AH211" s="86">
        <v>0.28575</v>
      </c>
      <c r="AI211" s="88">
        <v>0.111248014361</v>
      </c>
      <c r="AJ211" s="149">
        <v>1.03</v>
      </c>
      <c r="AK211" s="150">
        <v>0</v>
      </c>
    </row>
    <row r="212" spans="1:37" x14ac:dyDescent="0.2">
      <c r="A212" s="148" t="s">
        <v>748</v>
      </c>
      <c r="B212" s="66" t="s">
        <v>749</v>
      </c>
      <c r="C212" s="67">
        <v>69</v>
      </c>
      <c r="D212" s="84" t="s">
        <v>334</v>
      </c>
      <c r="E212" s="85">
        <v>72.053743199354599</v>
      </c>
      <c r="F212" s="91">
        <v>71.132165242754596</v>
      </c>
      <c r="G212" s="86">
        <v>17.0890134668294</v>
      </c>
      <c r="H212" s="86">
        <v>16.9380029374651</v>
      </c>
      <c r="I212" s="86">
        <v>9.7100000000000009</v>
      </c>
      <c r="J212" s="86">
        <v>11.87</v>
      </c>
      <c r="K212" s="87">
        <v>1.8732</v>
      </c>
      <c r="L212" s="85">
        <v>1.0399999367599999</v>
      </c>
      <c r="M212" s="86">
        <v>0</v>
      </c>
      <c r="N212" s="86">
        <v>70.584239130434796</v>
      </c>
      <c r="O212" s="86">
        <v>34.378436011061901</v>
      </c>
      <c r="P212" s="86">
        <v>0.31900000000000001</v>
      </c>
      <c r="Q212" s="88">
        <v>1.5973999999999999</v>
      </c>
      <c r="R212" s="85">
        <v>0</v>
      </c>
      <c r="S212" s="86">
        <v>1</v>
      </c>
      <c r="T212" s="86">
        <v>3.37</v>
      </c>
      <c r="U212" s="88">
        <v>0.45303158809292299</v>
      </c>
      <c r="V212" s="89">
        <v>3.83</v>
      </c>
      <c r="W212" s="85">
        <v>55.488862944363902</v>
      </c>
      <c r="X212" s="88">
        <v>69.233333333299996</v>
      </c>
      <c r="Y212" s="85">
        <v>-100</v>
      </c>
      <c r="Z212" s="88"/>
      <c r="AA212" s="85">
        <v>0.04</v>
      </c>
      <c r="AB212" s="91">
        <v>0.09</v>
      </c>
      <c r="AC212" s="86">
        <v>0</v>
      </c>
      <c r="AD212" s="86">
        <v>0.01</v>
      </c>
      <c r="AE212" s="86">
        <v>0</v>
      </c>
      <c r="AF212" s="88">
        <v>1.6938905891100001E-7</v>
      </c>
      <c r="AG212" s="85">
        <v>0</v>
      </c>
      <c r="AH212" s="86">
        <v>7.8217999999999996E-2</v>
      </c>
      <c r="AI212" s="88">
        <v>8.6241103659000008E-9</v>
      </c>
      <c r="AJ212" s="149">
        <v>1.05</v>
      </c>
      <c r="AK212" s="150">
        <v>0</v>
      </c>
    </row>
    <row r="213" spans="1:37" x14ac:dyDescent="0.2">
      <c r="A213" s="148" t="s">
        <v>750</v>
      </c>
      <c r="B213" s="66" t="s">
        <v>751</v>
      </c>
      <c r="C213" s="67">
        <v>69</v>
      </c>
      <c r="D213" s="84" t="s">
        <v>334</v>
      </c>
      <c r="E213" s="85">
        <v>79.533640057361396</v>
      </c>
      <c r="F213" s="91">
        <v>79.014549474187405</v>
      </c>
      <c r="G213" s="86">
        <v>15.8057480879541</v>
      </c>
      <c r="H213" s="86">
        <v>15.771391013384299</v>
      </c>
      <c r="I213" s="86">
        <v>19.149999999999999</v>
      </c>
      <c r="J213" s="86">
        <v>17.239999999999998</v>
      </c>
      <c r="K213" s="87">
        <v>0.249</v>
      </c>
      <c r="L213" s="85">
        <v>0.16000000007099999</v>
      </c>
      <c r="M213" s="86">
        <v>6.6966545433394802E-5</v>
      </c>
      <c r="N213" s="86">
        <v>79.597766722955001</v>
      </c>
      <c r="O213" s="86">
        <v>37.2782797858099</v>
      </c>
      <c r="P213" s="86">
        <v>0.95299999999999996</v>
      </c>
      <c r="Q213" s="88">
        <v>1.3858999999999999</v>
      </c>
      <c r="R213" s="85">
        <v>1.230012300123E-2</v>
      </c>
      <c r="S213" s="86">
        <v>0.5</v>
      </c>
      <c r="T213" s="86">
        <v>3.88</v>
      </c>
      <c r="U213" s="88">
        <v>0.27186902485659697</v>
      </c>
      <c r="V213" s="89">
        <v>4.29</v>
      </c>
      <c r="W213" s="85">
        <v>59.847731416729097</v>
      </c>
      <c r="X213" s="88">
        <v>71.233333333299996</v>
      </c>
      <c r="Y213" s="85">
        <v>-29.819999999999993</v>
      </c>
      <c r="Z213" s="88">
        <v>-100</v>
      </c>
      <c r="AA213" s="85">
        <v>7.0000000000000007E-2</v>
      </c>
      <c r="AB213" s="91">
        <v>0</v>
      </c>
      <c r="AC213" s="86">
        <v>0</v>
      </c>
      <c r="AD213" s="86">
        <v>0</v>
      </c>
      <c r="AE213" s="86">
        <v>0</v>
      </c>
      <c r="AF213" s="88">
        <v>2.36640000448</v>
      </c>
      <c r="AG213" s="85">
        <v>0</v>
      </c>
      <c r="AH213" s="86">
        <v>0.161329</v>
      </c>
      <c r="AI213" s="88">
        <v>0.166871982876</v>
      </c>
      <c r="AJ213" s="149">
        <v>1.02</v>
      </c>
      <c r="AK213" s="150">
        <v>0</v>
      </c>
    </row>
    <row r="214" spans="1:37" x14ac:dyDescent="0.2">
      <c r="A214" s="148" t="s">
        <v>752</v>
      </c>
      <c r="B214" s="66" t="s">
        <v>753</v>
      </c>
      <c r="C214" s="67">
        <v>69</v>
      </c>
      <c r="D214" s="84" t="s">
        <v>334</v>
      </c>
      <c r="E214" s="85">
        <v>79.468494137335696</v>
      </c>
      <c r="F214" s="91">
        <v>78.5755897088263</v>
      </c>
      <c r="G214" s="86">
        <v>18.924701570791498</v>
      </c>
      <c r="H214" s="86">
        <v>18.811367319486099</v>
      </c>
      <c r="I214" s="86">
        <v>14.85</v>
      </c>
      <c r="J214" s="86">
        <v>31</v>
      </c>
      <c r="K214" s="87">
        <v>0.81210000000000004</v>
      </c>
      <c r="L214" s="85">
        <v>0.19999999996199999</v>
      </c>
      <c r="M214" s="86">
        <v>1.06383669371618E-4</v>
      </c>
      <c r="N214" s="86">
        <v>79.187601495318901</v>
      </c>
      <c r="O214" s="86">
        <v>20.387451248327501</v>
      </c>
      <c r="P214" s="86">
        <v>0.69899999999999995</v>
      </c>
      <c r="Q214" s="88">
        <v>1.0827</v>
      </c>
      <c r="R214" s="85">
        <v>1.4738393515106901E-2</v>
      </c>
      <c r="S214" s="86">
        <v>0.6</v>
      </c>
      <c r="T214" s="86">
        <v>2.16</v>
      </c>
      <c r="U214" s="88">
        <v>7.9439895774856703E-2</v>
      </c>
      <c r="V214" s="89">
        <v>4.29</v>
      </c>
      <c r="W214" s="85">
        <v>52.216024873091797</v>
      </c>
      <c r="X214" s="88">
        <v>71</v>
      </c>
      <c r="Y214" s="85">
        <v>-51.6</v>
      </c>
      <c r="Z214" s="88">
        <v>100</v>
      </c>
      <c r="AA214" s="85">
        <v>0.08</v>
      </c>
      <c r="AB214" s="91">
        <v>0.16</v>
      </c>
      <c r="AC214" s="86">
        <v>0</v>
      </c>
      <c r="AD214" s="86">
        <v>0.01</v>
      </c>
      <c r="AE214" s="86">
        <v>0</v>
      </c>
      <c r="AF214" s="88">
        <v>0</v>
      </c>
      <c r="AG214" s="85">
        <v>0</v>
      </c>
      <c r="AH214" s="86">
        <v>0.20061899999999999</v>
      </c>
      <c r="AI214" s="88">
        <v>0.111247755463</v>
      </c>
      <c r="AJ214" s="149">
        <v>1.03</v>
      </c>
      <c r="AK214" s="150">
        <v>0</v>
      </c>
    </row>
    <row r="215" spans="1:37" x14ac:dyDescent="0.2">
      <c r="A215" s="148" t="s">
        <v>754</v>
      </c>
      <c r="B215" s="66" t="s">
        <v>755</v>
      </c>
      <c r="C215" s="67">
        <v>69</v>
      </c>
      <c r="D215" s="84" t="s">
        <v>334</v>
      </c>
      <c r="E215" s="85">
        <v>81.3320547713395</v>
      </c>
      <c r="F215" s="91">
        <v>80.8229802716004</v>
      </c>
      <c r="G215" s="86">
        <v>20.6718091182153</v>
      </c>
      <c r="H215" s="86">
        <v>20.661937867527801</v>
      </c>
      <c r="I215" s="86">
        <v>12.46</v>
      </c>
      <c r="J215" s="86">
        <v>13.94</v>
      </c>
      <c r="K215" s="87">
        <v>1.7079</v>
      </c>
      <c r="L215" s="85">
        <v>6.5340769382800003E-7</v>
      </c>
      <c r="M215" s="86">
        <v>0</v>
      </c>
      <c r="N215" s="86">
        <v>80.072935287808406</v>
      </c>
      <c r="O215" s="86">
        <v>30.150417827298</v>
      </c>
      <c r="P215" s="86">
        <v>0.43</v>
      </c>
      <c r="Q215" s="88">
        <v>2.3346</v>
      </c>
      <c r="R215" s="85">
        <v>0</v>
      </c>
      <c r="S215" s="86">
        <v>0.4</v>
      </c>
      <c r="T215" s="86">
        <v>2.81</v>
      </c>
      <c r="U215" s="88">
        <v>3.3844288071298599E-2</v>
      </c>
      <c r="V215" s="89">
        <v>4.0599999999999996</v>
      </c>
      <c r="W215" s="85">
        <v>48.399267804177398</v>
      </c>
      <c r="X215" s="88">
        <v>68.266666666700004</v>
      </c>
      <c r="Y215" s="85">
        <v>-57.9</v>
      </c>
      <c r="Z215" s="88"/>
      <c r="AA215" s="85">
        <v>0.18</v>
      </c>
      <c r="AB215" s="91">
        <v>0.18</v>
      </c>
      <c r="AC215" s="86">
        <v>0</v>
      </c>
      <c r="AD215" s="86">
        <v>0</v>
      </c>
      <c r="AE215" s="86">
        <v>0.01</v>
      </c>
      <c r="AF215" s="88">
        <v>9.5630734531599995</v>
      </c>
      <c r="AG215" s="85">
        <v>0</v>
      </c>
      <c r="AH215" s="86">
        <v>6.6055000000000003E-2</v>
      </c>
      <c r="AI215" s="88">
        <v>0.111248237529</v>
      </c>
      <c r="AJ215" s="149">
        <v>1.03</v>
      </c>
      <c r="AK215" s="150">
        <v>0</v>
      </c>
    </row>
    <row r="216" spans="1:37" x14ac:dyDescent="0.2">
      <c r="A216" s="148" t="s">
        <v>756</v>
      </c>
      <c r="B216" s="66" t="s">
        <v>757</v>
      </c>
      <c r="C216" s="67">
        <v>70</v>
      </c>
      <c r="D216" s="84" t="s">
        <v>334</v>
      </c>
      <c r="E216" s="85">
        <v>72.880135199509994</v>
      </c>
      <c r="F216" s="91">
        <v>71.904135380985906</v>
      </c>
      <c r="G216" s="86">
        <v>18.251933852051799</v>
      </c>
      <c r="H216" s="86">
        <v>17.927545765941499</v>
      </c>
      <c r="I216" s="86">
        <v>40.58</v>
      </c>
      <c r="J216" s="86">
        <v>78.66</v>
      </c>
      <c r="K216" s="87">
        <v>0.37180000000000002</v>
      </c>
      <c r="L216" s="85">
        <v>0.17000000663000001</v>
      </c>
      <c r="M216" s="86">
        <v>1.91040922883896E-2</v>
      </c>
      <c r="N216" s="86">
        <v>75.226069197356495</v>
      </c>
      <c r="O216" s="86">
        <v>69.746599655572396</v>
      </c>
      <c r="P216" s="86">
        <v>1.9470000000000001</v>
      </c>
      <c r="Q216" s="88">
        <v>2.3693</v>
      </c>
      <c r="R216" s="85">
        <v>8.3647009619406097E-3</v>
      </c>
      <c r="S216" s="86">
        <v>0.1</v>
      </c>
      <c r="T216" s="86">
        <v>3.51</v>
      </c>
      <c r="U216" s="88">
        <v>0.37259260939591199</v>
      </c>
      <c r="V216" s="89">
        <v>4.1500000000000004</v>
      </c>
      <c r="W216" s="85">
        <v>37.820609716797101</v>
      </c>
      <c r="X216" s="88">
        <v>44.2</v>
      </c>
      <c r="Y216" s="85">
        <v>-7.4807398800000016</v>
      </c>
      <c r="Z216" s="88">
        <v>-99.191840858000006</v>
      </c>
      <c r="AA216" s="85">
        <v>0.44</v>
      </c>
      <c r="AB216" s="91">
        <v>1</v>
      </c>
      <c r="AC216" s="86">
        <v>0.06</v>
      </c>
      <c r="AD216" s="86">
        <v>0.2</v>
      </c>
      <c r="AE216" s="86">
        <v>0.05</v>
      </c>
      <c r="AF216" s="88">
        <v>3.7257996879899999</v>
      </c>
      <c r="AG216" s="85">
        <v>6.06375612964E-12</v>
      </c>
      <c r="AH216" s="86">
        <v>0.88926000000000005</v>
      </c>
      <c r="AI216" s="88">
        <v>3.94738281333</v>
      </c>
      <c r="AJ216" s="149">
        <v>1.06</v>
      </c>
      <c r="AK216" s="150">
        <v>0</v>
      </c>
    </row>
    <row r="217" spans="1:37" x14ac:dyDescent="0.2">
      <c r="A217" s="148" t="s">
        <v>758</v>
      </c>
      <c r="B217" s="66" t="s">
        <v>759</v>
      </c>
      <c r="C217" s="67">
        <v>70</v>
      </c>
      <c r="D217" s="84" t="s">
        <v>334</v>
      </c>
      <c r="E217" s="85">
        <v>85.928562184547701</v>
      </c>
      <c r="F217" s="91">
        <v>85.207713213407501</v>
      </c>
      <c r="G217" s="86">
        <v>18.278762779862799</v>
      </c>
      <c r="H217" s="86">
        <v>17.854277209783898</v>
      </c>
      <c r="I217" s="86">
        <v>0</v>
      </c>
      <c r="J217" s="86">
        <v>10.84</v>
      </c>
      <c r="K217" s="87">
        <v>0.54649999999999999</v>
      </c>
      <c r="L217" s="85">
        <v>9.0756397522200002E-10</v>
      </c>
      <c r="M217" s="86">
        <v>0.12214363568942101</v>
      </c>
      <c r="N217" s="86">
        <v>85.101412200788303</v>
      </c>
      <c r="O217" s="86">
        <v>80.561590267216999</v>
      </c>
      <c r="P217" s="86">
        <v>0.23100000000000001</v>
      </c>
      <c r="Q217" s="88">
        <v>3.6524000000000001</v>
      </c>
      <c r="R217" s="85">
        <v>1.4478065730418399E-2</v>
      </c>
      <c r="S217" s="86">
        <v>0.2</v>
      </c>
      <c r="T217" s="86">
        <v>6.3</v>
      </c>
      <c r="U217" s="88">
        <v>1.0210948621716101</v>
      </c>
      <c r="V217" s="89">
        <v>4.21</v>
      </c>
      <c r="W217" s="85">
        <v>47.4656976779712</v>
      </c>
      <c r="X217" s="88">
        <v>44.666666666700003</v>
      </c>
      <c r="Y217" s="85">
        <v>-58.299789959999998</v>
      </c>
      <c r="Z217" s="88"/>
      <c r="AA217" s="85">
        <v>0.05</v>
      </c>
      <c r="AB217" s="91">
        <v>0.42</v>
      </c>
      <c r="AC217" s="86">
        <v>0</v>
      </c>
      <c r="AD217" s="86">
        <v>0.17</v>
      </c>
      <c r="AE217" s="86">
        <v>0</v>
      </c>
      <c r="AF217" s="88">
        <v>2.3257500354199999E-10</v>
      </c>
      <c r="AG217" s="85">
        <v>0</v>
      </c>
      <c r="AH217" s="86">
        <v>5.6205999999999999E-2</v>
      </c>
      <c r="AI217" s="88">
        <v>1.07511888497</v>
      </c>
      <c r="AJ217" s="149">
        <v>1.02</v>
      </c>
      <c r="AK217" s="150">
        <v>0</v>
      </c>
    </row>
    <row r="218" spans="1:37" x14ac:dyDescent="0.2">
      <c r="A218" s="148" t="s">
        <v>760</v>
      </c>
      <c r="B218" s="66" t="s">
        <v>761</v>
      </c>
      <c r="C218" s="67">
        <v>70</v>
      </c>
      <c r="D218" s="84" t="s">
        <v>334</v>
      </c>
      <c r="E218" s="85">
        <v>88.639695981328003</v>
      </c>
      <c r="F218" s="91">
        <v>87.607349112780199</v>
      </c>
      <c r="G218" s="86">
        <v>14.7326371225949</v>
      </c>
      <c r="H218" s="86">
        <v>14.267332954307401</v>
      </c>
      <c r="I218" s="86">
        <v>0</v>
      </c>
      <c r="J218" s="86">
        <v>9.7899999999999991</v>
      </c>
      <c r="K218" s="87">
        <v>0.63170000000000004</v>
      </c>
      <c r="L218" s="85">
        <v>9.9999989647600006E-3</v>
      </c>
      <c r="M218" s="86">
        <v>0</v>
      </c>
      <c r="N218" s="86">
        <v>87.448996491862005</v>
      </c>
      <c r="O218" s="86">
        <v>69.186609043410996</v>
      </c>
      <c r="P218" s="86">
        <v>0.26300000000000001</v>
      </c>
      <c r="Q218" s="88">
        <v>3.8567999999999998</v>
      </c>
      <c r="R218" s="85">
        <v>0</v>
      </c>
      <c r="S218" s="86">
        <v>0.2</v>
      </c>
      <c r="T218" s="86">
        <v>6.67</v>
      </c>
      <c r="U218" s="88">
        <v>0.91564678775546804</v>
      </c>
      <c r="V218" s="89">
        <v>4.18</v>
      </c>
      <c r="W218" s="85">
        <v>45.6669073079009</v>
      </c>
      <c r="X218" s="88">
        <v>48.333333333299997</v>
      </c>
      <c r="Y218" s="85">
        <v>-78.348122579999995</v>
      </c>
      <c r="Z218" s="88"/>
      <c r="AA218" s="85">
        <v>0.23</v>
      </c>
      <c r="AB218" s="91">
        <v>1.03</v>
      </c>
      <c r="AC218" s="86">
        <v>0</v>
      </c>
      <c r="AD218" s="86">
        <v>0.26</v>
      </c>
      <c r="AE218" s="86">
        <v>0</v>
      </c>
      <c r="AF218" s="88">
        <v>0</v>
      </c>
      <c r="AG218" s="85">
        <v>1.9578992930600001E-11</v>
      </c>
      <c r="AH218" s="86">
        <v>4.5809999999999997E-2</v>
      </c>
      <c r="AI218" s="88">
        <v>0.35837307747300001</v>
      </c>
      <c r="AJ218" s="149">
        <v>1.02</v>
      </c>
      <c r="AK218" s="150">
        <v>0</v>
      </c>
    </row>
    <row r="219" spans="1:37" x14ac:dyDescent="0.2">
      <c r="A219" s="148" t="s">
        <v>762</v>
      </c>
      <c r="B219" s="66" t="s">
        <v>763</v>
      </c>
      <c r="C219" s="67">
        <v>70</v>
      </c>
      <c r="D219" s="84" t="s">
        <v>334</v>
      </c>
      <c r="E219" s="85">
        <v>86.036624468565194</v>
      </c>
      <c r="F219" s="91">
        <v>86.000997553618504</v>
      </c>
      <c r="G219" s="86">
        <v>15.134313469348999</v>
      </c>
      <c r="H219" s="86">
        <v>15.134313469348999</v>
      </c>
      <c r="I219" s="86">
        <v>0</v>
      </c>
      <c r="J219" s="86">
        <v>23.91</v>
      </c>
      <c r="K219" s="87">
        <v>1.0027999999999999</v>
      </c>
      <c r="L219" s="85">
        <v>9.9999996515099995E-3</v>
      </c>
      <c r="M219" s="86">
        <v>0</v>
      </c>
      <c r="N219" s="86">
        <v>85.410926365795703</v>
      </c>
      <c r="O219" s="86">
        <v>61.989698588325098</v>
      </c>
      <c r="P219" s="86">
        <v>0.38900000000000001</v>
      </c>
      <c r="Q219" s="88">
        <v>5.41</v>
      </c>
      <c r="R219" s="85">
        <v>0</v>
      </c>
      <c r="S219" s="86">
        <v>0.2</v>
      </c>
      <c r="T219" s="86">
        <v>7.69</v>
      </c>
      <c r="U219" s="88">
        <v>1.59608578961119</v>
      </c>
      <c r="V219" s="89">
        <v>4.04</v>
      </c>
      <c r="W219" s="85">
        <v>39.802435267924402</v>
      </c>
      <c r="X219" s="88">
        <v>45.4666666667</v>
      </c>
      <c r="Y219" s="85">
        <v>-54.12</v>
      </c>
      <c r="Z219" s="88"/>
      <c r="AA219" s="85">
        <v>0</v>
      </c>
      <c r="AB219" s="91">
        <v>0.04</v>
      </c>
      <c r="AC219" s="86">
        <v>0</v>
      </c>
      <c r="AD219" s="86">
        <v>0</v>
      </c>
      <c r="AE219" s="86">
        <v>0</v>
      </c>
      <c r="AF219" s="88">
        <v>0</v>
      </c>
      <c r="AG219" s="85">
        <v>0</v>
      </c>
      <c r="AH219" s="86">
        <v>7.0361000000000007E-2</v>
      </c>
      <c r="AI219" s="88">
        <v>0.358372999917</v>
      </c>
      <c r="AJ219" s="149">
        <v>1.02</v>
      </c>
      <c r="AK219" s="150">
        <v>0</v>
      </c>
    </row>
    <row r="220" spans="1:37" x14ac:dyDescent="0.2">
      <c r="A220" s="148" t="s">
        <v>764</v>
      </c>
      <c r="B220" s="66" t="s">
        <v>765</v>
      </c>
      <c r="C220" s="67">
        <v>70</v>
      </c>
      <c r="D220" s="84" t="s">
        <v>334</v>
      </c>
      <c r="E220" s="85">
        <v>83.654168518388602</v>
      </c>
      <c r="F220" s="91">
        <v>83.5886760383287</v>
      </c>
      <c r="G220" s="86">
        <v>14.7038414458245</v>
      </c>
      <c r="H220" s="86">
        <v>14.6851293086645</v>
      </c>
      <c r="I220" s="86">
        <v>0</v>
      </c>
      <c r="J220" s="86">
        <v>16.87</v>
      </c>
      <c r="K220" s="87">
        <v>1.5679000000000001</v>
      </c>
      <c r="L220" s="85">
        <v>1.00000125192E-2</v>
      </c>
      <c r="M220" s="86">
        <v>7.2793156583773297E-5</v>
      </c>
      <c r="N220" s="86">
        <v>83.437766460929495</v>
      </c>
      <c r="O220" s="86">
        <v>67.489356805891106</v>
      </c>
      <c r="P220" s="86">
        <v>0.223</v>
      </c>
      <c r="Q220" s="88">
        <v>3.8984000000000001</v>
      </c>
      <c r="R220" s="85">
        <v>9.9364069952305196E-3</v>
      </c>
      <c r="S220" s="86">
        <v>0.2</v>
      </c>
      <c r="T220" s="86">
        <v>5.94</v>
      </c>
      <c r="U220" s="88">
        <v>0.94028489228826095</v>
      </c>
      <c r="V220" s="89">
        <v>4.13</v>
      </c>
      <c r="W220" s="85">
        <v>44.117612580358703</v>
      </c>
      <c r="X220" s="88">
        <v>50.5333333333</v>
      </c>
      <c r="Y220" s="85">
        <v>-100.00000016349659</v>
      </c>
      <c r="Z220" s="88"/>
      <c r="AA220" s="85">
        <v>0.04</v>
      </c>
      <c r="AB220" s="91">
        <v>0.09</v>
      </c>
      <c r="AC220" s="86">
        <v>0</v>
      </c>
      <c r="AD220" s="86">
        <v>0</v>
      </c>
      <c r="AE220" s="86">
        <v>0.01</v>
      </c>
      <c r="AF220" s="88">
        <v>3.3749997362999999</v>
      </c>
      <c r="AG220" s="85">
        <v>1.5611461985799999E-10</v>
      </c>
      <c r="AH220" s="86">
        <v>0.14135600000000001</v>
      </c>
      <c r="AI220" s="88">
        <v>1.14006717019</v>
      </c>
      <c r="AJ220" s="149">
        <v>1.02</v>
      </c>
      <c r="AK220" s="150">
        <v>0</v>
      </c>
    </row>
    <row r="221" spans="1:37" x14ac:dyDescent="0.2">
      <c r="A221" s="148" t="s">
        <v>766</v>
      </c>
      <c r="B221" s="66" t="s">
        <v>767</v>
      </c>
      <c r="C221" s="67">
        <v>67</v>
      </c>
      <c r="D221" s="84" t="s">
        <v>334</v>
      </c>
      <c r="E221" s="85">
        <v>59.332360627876</v>
      </c>
      <c r="F221" s="91">
        <v>58.7423239109173</v>
      </c>
      <c r="G221" s="86">
        <v>16.604402828328201</v>
      </c>
      <c r="H221" s="86">
        <v>16.487357501322801</v>
      </c>
      <c r="I221" s="86">
        <v>23.81</v>
      </c>
      <c r="J221" s="86">
        <v>17.440000000000001</v>
      </c>
      <c r="K221" s="87">
        <v>0</v>
      </c>
      <c r="L221" s="85">
        <v>6.4699997524599997</v>
      </c>
      <c r="M221" s="86">
        <v>1.2590739251621501E-3</v>
      </c>
      <c r="N221" s="86">
        <v>58.855718171221298</v>
      </c>
      <c r="O221" s="86">
        <v>15.1851774223974</v>
      </c>
      <c r="P221" s="86">
        <v>0.64300000000000002</v>
      </c>
      <c r="Q221" s="88">
        <v>1.5854999999999999</v>
      </c>
      <c r="R221" s="85">
        <v>2.4218939210462601E-2</v>
      </c>
      <c r="S221" s="86">
        <v>0.5</v>
      </c>
      <c r="T221" s="86">
        <v>2.58</v>
      </c>
      <c r="U221" s="88">
        <v>1.9128092481841901</v>
      </c>
      <c r="V221" s="89">
        <v>4</v>
      </c>
      <c r="W221" s="85">
        <v>60.948964838854302</v>
      </c>
      <c r="X221" s="88">
        <v>69.666666666699996</v>
      </c>
      <c r="Y221" s="85">
        <v>-42.36</v>
      </c>
      <c r="Z221" s="88"/>
      <c r="AA221" s="85">
        <v>0.65</v>
      </c>
      <c r="AB221" s="91">
        <v>0.61</v>
      </c>
      <c r="AC221" s="86">
        <v>0.28999999999999998</v>
      </c>
      <c r="AD221" s="86">
        <v>0.3</v>
      </c>
      <c r="AE221" s="86">
        <v>0</v>
      </c>
      <c r="AF221" s="88">
        <v>3.33719986915</v>
      </c>
      <c r="AG221" s="85">
        <v>0</v>
      </c>
      <c r="AH221" s="86">
        <v>7.3248999999999995E-2</v>
      </c>
      <c r="AI221" s="88">
        <v>7.2600011182400001E-4</v>
      </c>
      <c r="AJ221" s="149">
        <v>1.01</v>
      </c>
      <c r="AK221" s="150">
        <v>0</v>
      </c>
    </row>
    <row r="222" spans="1:37" x14ac:dyDescent="0.2">
      <c r="A222" s="148" t="s">
        <v>768</v>
      </c>
      <c r="B222" s="66" t="s">
        <v>769</v>
      </c>
      <c r="C222" s="67">
        <v>69</v>
      </c>
      <c r="D222" s="84" t="s">
        <v>334</v>
      </c>
      <c r="E222" s="85">
        <v>74.750593582179306</v>
      </c>
      <c r="F222" s="91">
        <v>73.838566027737897</v>
      </c>
      <c r="G222" s="86">
        <v>14.527223258231199</v>
      </c>
      <c r="H222" s="86">
        <v>14.399845108169499</v>
      </c>
      <c r="I222" s="86">
        <v>73.239999999999995</v>
      </c>
      <c r="J222" s="86">
        <v>34.51</v>
      </c>
      <c r="K222" s="87">
        <v>0.16980000000000001</v>
      </c>
      <c r="L222" s="85">
        <v>2.4199999979300002</v>
      </c>
      <c r="M222" s="86">
        <v>3.0351425673749602E-3</v>
      </c>
      <c r="N222" s="86">
        <v>73.457996382762005</v>
      </c>
      <c r="O222" s="86">
        <v>24.648439769887901</v>
      </c>
      <c r="P222" s="86">
        <v>0.95699999999999996</v>
      </c>
      <c r="Q222" s="88">
        <v>1.0983000000000001</v>
      </c>
      <c r="R222" s="85">
        <v>5.49349935909174E-2</v>
      </c>
      <c r="S222" s="86">
        <v>0.8</v>
      </c>
      <c r="T222" s="86">
        <v>3.95</v>
      </c>
      <c r="U222" s="88">
        <v>1.10258526693365</v>
      </c>
      <c r="V222" s="89">
        <v>3.96</v>
      </c>
      <c r="W222" s="85">
        <v>57.292857832640401</v>
      </c>
      <c r="X222" s="88">
        <v>56.133333333300001</v>
      </c>
      <c r="Y222" s="85">
        <v>-100</v>
      </c>
      <c r="Z222" s="88">
        <v>-100</v>
      </c>
      <c r="AA222" s="85">
        <v>0.65</v>
      </c>
      <c r="AB222" s="91">
        <v>0.56000000000000005</v>
      </c>
      <c r="AC222" s="86">
        <v>0.24</v>
      </c>
      <c r="AD222" s="86">
        <v>0.22</v>
      </c>
      <c r="AE222" s="86">
        <v>0</v>
      </c>
      <c r="AF222" s="88">
        <v>1.79999996754E-3</v>
      </c>
      <c r="AG222" s="85">
        <v>0</v>
      </c>
      <c r="AH222" s="86">
        <v>0.23588700000000001</v>
      </c>
      <c r="AI222" s="88">
        <v>0.1683240003</v>
      </c>
      <c r="AJ222" s="149">
        <v>1.05</v>
      </c>
      <c r="AK222" s="150">
        <v>0</v>
      </c>
    </row>
    <row r="223" spans="1:37" x14ac:dyDescent="0.2">
      <c r="A223" s="148" t="s">
        <v>770</v>
      </c>
      <c r="B223" s="66" t="s">
        <v>771</v>
      </c>
      <c r="C223" s="67">
        <v>69</v>
      </c>
      <c r="D223" s="84" t="s">
        <v>334</v>
      </c>
      <c r="E223" s="85">
        <v>77.508818268443093</v>
      </c>
      <c r="F223" s="91">
        <v>76.901987662782702</v>
      </c>
      <c r="G223" s="86">
        <v>20.316287467192701</v>
      </c>
      <c r="H223" s="86">
        <v>20.246075661579098</v>
      </c>
      <c r="I223" s="86">
        <v>30.86</v>
      </c>
      <c r="J223" s="86">
        <v>24.48</v>
      </c>
      <c r="K223" s="87">
        <v>3.7100000000000001E-2</v>
      </c>
      <c r="L223" s="85">
        <v>1.56000058745</v>
      </c>
      <c r="M223" s="86">
        <v>0</v>
      </c>
      <c r="N223" s="86">
        <v>76.639546141694794</v>
      </c>
      <c r="O223" s="86">
        <v>36.9855100370673</v>
      </c>
      <c r="P223" s="86">
        <v>0.54900000000000004</v>
      </c>
      <c r="Q223" s="88">
        <v>2.2103999999999999</v>
      </c>
      <c r="R223" s="85">
        <v>0</v>
      </c>
      <c r="S223" s="86">
        <v>0.4</v>
      </c>
      <c r="T223" s="86">
        <v>3.77</v>
      </c>
      <c r="U223" s="88">
        <v>1.2805295976194899</v>
      </c>
      <c r="V223" s="89">
        <v>4.26</v>
      </c>
      <c r="W223" s="85">
        <v>61.083503197466797</v>
      </c>
      <c r="X223" s="88">
        <v>63.1</v>
      </c>
      <c r="Y223" s="85">
        <v>-100</v>
      </c>
      <c r="Z223" s="88"/>
      <c r="AA223" s="85">
        <v>0.45</v>
      </c>
      <c r="AB223" s="91">
        <v>0.49</v>
      </c>
      <c r="AC223" s="86">
        <v>0.22</v>
      </c>
      <c r="AD223" s="86">
        <v>0.24</v>
      </c>
      <c r="AE223" s="86">
        <v>0</v>
      </c>
      <c r="AF223" s="88">
        <v>1.2063003047300001</v>
      </c>
      <c r="AG223" s="85">
        <v>0</v>
      </c>
      <c r="AH223" s="86">
        <v>0.102684</v>
      </c>
      <c r="AI223" s="88">
        <v>5.7802000284000003E-2</v>
      </c>
      <c r="AJ223" s="149">
        <v>1.06</v>
      </c>
      <c r="AK223" s="150">
        <v>0</v>
      </c>
    </row>
    <row r="224" spans="1:37" x14ac:dyDescent="0.2">
      <c r="A224" s="148" t="s">
        <v>748</v>
      </c>
      <c r="B224" s="66" t="s">
        <v>772</v>
      </c>
      <c r="C224" s="67">
        <v>67</v>
      </c>
      <c r="D224" s="84" t="s">
        <v>334</v>
      </c>
      <c r="E224" s="85">
        <v>78.884111784248603</v>
      </c>
      <c r="F224" s="91">
        <v>78.035958569474303</v>
      </c>
      <c r="G224" s="86">
        <v>22.8200117256205</v>
      </c>
      <c r="H224" s="86">
        <v>22.6421731483291</v>
      </c>
      <c r="I224" s="86">
        <v>14.25</v>
      </c>
      <c r="J224" s="86">
        <v>10.39</v>
      </c>
      <c r="K224" s="87">
        <v>0</v>
      </c>
      <c r="L224" s="85">
        <v>1.68999999513</v>
      </c>
      <c r="M224" s="86">
        <v>0</v>
      </c>
      <c r="N224" s="86">
        <v>74.899586474347601</v>
      </c>
      <c r="O224" s="86">
        <v>36.503645652497397</v>
      </c>
      <c r="P224" s="86">
        <v>0.26900000000000002</v>
      </c>
      <c r="Q224" s="88">
        <v>1.4331</v>
      </c>
      <c r="R224" s="85">
        <v>0</v>
      </c>
      <c r="S224" s="86">
        <v>0.5</v>
      </c>
      <c r="T224" s="86">
        <v>2.97</v>
      </c>
      <c r="U224" s="88">
        <v>0.56282978307602105</v>
      </c>
      <c r="V224" s="89">
        <v>4.1399999999999997</v>
      </c>
      <c r="W224" s="85">
        <v>60.150964163494898</v>
      </c>
      <c r="X224" s="88">
        <v>63.666666666700003</v>
      </c>
      <c r="Y224" s="85">
        <v>100</v>
      </c>
      <c r="Z224" s="88"/>
      <c r="AA224" s="85">
        <v>0</v>
      </c>
      <c r="AB224" s="91">
        <v>0</v>
      </c>
      <c r="AC224" s="86">
        <v>0</v>
      </c>
      <c r="AD224" s="86">
        <v>0</v>
      </c>
      <c r="AE224" s="86">
        <v>0</v>
      </c>
      <c r="AF224" s="88">
        <v>16.699199628399999</v>
      </c>
      <c r="AG224" s="85">
        <v>0</v>
      </c>
      <c r="AH224" s="86">
        <v>3.6068000000000003E-2</v>
      </c>
      <c r="AI224" s="88">
        <v>1.4519999986399999E-3</v>
      </c>
      <c r="AJ224" s="149">
        <v>1.1000000000000001</v>
      </c>
      <c r="AK224" s="150">
        <v>0</v>
      </c>
    </row>
    <row r="225" spans="1:37" x14ac:dyDescent="0.2">
      <c r="A225" s="148" t="s">
        <v>773</v>
      </c>
      <c r="B225" s="66" t="s">
        <v>774</v>
      </c>
      <c r="C225" s="67">
        <v>70</v>
      </c>
      <c r="D225" s="84" t="s">
        <v>334</v>
      </c>
      <c r="E225" s="85">
        <v>66.5803657003448</v>
      </c>
      <c r="F225" s="91">
        <v>66.483277113232703</v>
      </c>
      <c r="G225" s="86">
        <v>15.4719376641482</v>
      </c>
      <c r="H225" s="86">
        <v>15.4682034877208</v>
      </c>
      <c r="I225" s="86">
        <v>50.65</v>
      </c>
      <c r="J225" s="86">
        <v>45.66</v>
      </c>
      <c r="K225" s="87">
        <v>0.52559999999999996</v>
      </c>
      <c r="L225" s="85">
        <v>0.67999985715400002</v>
      </c>
      <c r="M225" s="86">
        <v>1.7066410780318099E-2</v>
      </c>
      <c r="N225" s="86">
        <v>66.638308519955004</v>
      </c>
      <c r="O225" s="86">
        <v>81.419243326291493</v>
      </c>
      <c r="P225" s="86">
        <v>0.88</v>
      </c>
      <c r="Q225" s="88">
        <v>2.0607000000000002</v>
      </c>
      <c r="R225" s="85">
        <v>1.6409583196586801E-2</v>
      </c>
      <c r="S225" s="86">
        <v>0</v>
      </c>
      <c r="T225" s="86">
        <v>4.45</v>
      </c>
      <c r="U225" s="88">
        <v>1.07668753656381</v>
      </c>
      <c r="V225" s="89">
        <v>3.97</v>
      </c>
      <c r="W225" s="85">
        <v>43.752643916036298</v>
      </c>
      <c r="X225" s="88"/>
      <c r="Y225" s="85">
        <v>-1.5701047000000017</v>
      </c>
      <c r="Z225" s="88">
        <v>100</v>
      </c>
      <c r="AA225" s="85">
        <v>0.01</v>
      </c>
      <c r="AB225" s="91">
        <v>0.12</v>
      </c>
      <c r="AC225" s="86">
        <v>0.02</v>
      </c>
      <c r="AD225" s="86">
        <v>0.02</v>
      </c>
      <c r="AE225" s="86">
        <v>0</v>
      </c>
      <c r="AF225" s="88">
        <v>19.756894769999999</v>
      </c>
      <c r="AG225" s="85">
        <v>0</v>
      </c>
      <c r="AH225" s="86">
        <v>0.24088000000000001</v>
      </c>
      <c r="AI225" s="88">
        <v>20.013596551900001</v>
      </c>
      <c r="AJ225" s="149">
        <v>1</v>
      </c>
      <c r="AK225" s="150">
        <v>0</v>
      </c>
    </row>
    <row r="226" spans="1:37" x14ac:dyDescent="0.2">
      <c r="A226" s="148" t="s">
        <v>775</v>
      </c>
      <c r="B226" s="66" t="s">
        <v>776</v>
      </c>
      <c r="C226" s="67">
        <v>70</v>
      </c>
      <c r="D226" s="84" t="s">
        <v>334</v>
      </c>
      <c r="E226" s="85">
        <v>68.667440125963395</v>
      </c>
      <c r="F226" s="91">
        <v>68.379050302477793</v>
      </c>
      <c r="G226" s="86">
        <v>12.2350211320129</v>
      </c>
      <c r="H226" s="86">
        <v>12.1529791994696</v>
      </c>
      <c r="I226" s="86">
        <v>24.11</v>
      </c>
      <c r="J226" s="86">
        <v>112.32</v>
      </c>
      <c r="K226" s="87">
        <v>0.92079999999999995</v>
      </c>
      <c r="L226" s="85">
        <v>3.0000033749E-2</v>
      </c>
      <c r="M226" s="86">
        <v>2.8511105378057101E-3</v>
      </c>
      <c r="N226" s="86">
        <v>72.671834345186497</v>
      </c>
      <c r="O226" s="86">
        <v>100</v>
      </c>
      <c r="P226" s="86">
        <v>3.9380000000000002</v>
      </c>
      <c r="Q226" s="88">
        <v>2.3296000000000001</v>
      </c>
      <c r="R226" s="85">
        <v>1.4494854326713999E-2</v>
      </c>
      <c r="S226" s="86">
        <v>0</v>
      </c>
      <c r="T226" s="86">
        <v>4.5999999999999996</v>
      </c>
      <c r="U226" s="88">
        <v>1.17759177923262</v>
      </c>
      <c r="V226" s="89">
        <v>4.03</v>
      </c>
      <c r="W226" s="85">
        <v>35.400149381812597</v>
      </c>
      <c r="X226" s="88">
        <v>22.366666666699999</v>
      </c>
      <c r="Y226" s="85">
        <v>-32.879999999999995</v>
      </c>
      <c r="Z226" s="88"/>
      <c r="AA226" s="85">
        <v>0.2</v>
      </c>
      <c r="AB226" s="91">
        <v>0.28000000000000003</v>
      </c>
      <c r="AC226" s="86">
        <v>0.04</v>
      </c>
      <c r="AD226" s="86">
        <v>0.02</v>
      </c>
      <c r="AE226" s="86">
        <v>0</v>
      </c>
      <c r="AF226" s="88">
        <v>0.60890182370400003</v>
      </c>
      <c r="AG226" s="85">
        <v>0</v>
      </c>
      <c r="AH226" s="86">
        <v>0.89369900000000002</v>
      </c>
      <c r="AI226" s="88">
        <v>39.813709543199998</v>
      </c>
      <c r="AJ226" s="149">
        <v>1</v>
      </c>
      <c r="AK226" s="150">
        <v>0</v>
      </c>
    </row>
    <row r="227" spans="1:37" x14ac:dyDescent="0.2">
      <c r="A227" s="148" t="s">
        <v>777</v>
      </c>
      <c r="B227" s="66" t="s">
        <v>778</v>
      </c>
      <c r="C227" s="67">
        <v>70</v>
      </c>
      <c r="D227" s="84" t="s">
        <v>334</v>
      </c>
      <c r="E227" s="85">
        <v>66.905125853459694</v>
      </c>
      <c r="F227" s="91">
        <v>66.574951594823204</v>
      </c>
      <c r="G227" s="86">
        <v>16.408845409151098</v>
      </c>
      <c r="H227" s="86">
        <v>16.408845409151098</v>
      </c>
      <c r="I227" s="86">
        <v>25.25</v>
      </c>
      <c r="J227" s="86">
        <v>13.62</v>
      </c>
      <c r="K227" s="87">
        <v>0.61140000000000005</v>
      </c>
      <c r="L227" s="85">
        <v>5.00000000344E-2</v>
      </c>
      <c r="M227" s="86">
        <v>1.5959408374424399E-2</v>
      </c>
      <c r="N227" s="86">
        <v>66.552866137869003</v>
      </c>
      <c r="O227" s="86">
        <v>94.118669099122599</v>
      </c>
      <c r="P227" s="86">
        <v>0.28999999999999998</v>
      </c>
      <c r="Q227" s="88">
        <v>3.5327000000000002</v>
      </c>
      <c r="R227" s="85">
        <v>2.88267512251369E-2</v>
      </c>
      <c r="S227" s="86">
        <v>0</v>
      </c>
      <c r="T227" s="86">
        <v>4.29</v>
      </c>
      <c r="U227" s="88">
        <v>0.55436665647610295</v>
      </c>
      <c r="V227" s="89">
        <v>3.99</v>
      </c>
      <c r="W227" s="85">
        <v>49.568265796240603</v>
      </c>
      <c r="X227" s="88">
        <v>53.5333333333</v>
      </c>
      <c r="Y227" s="85">
        <v>13.682150160000006</v>
      </c>
      <c r="Z227" s="88">
        <v>100</v>
      </c>
      <c r="AA227" s="85">
        <v>0</v>
      </c>
      <c r="AB227" s="91">
        <v>0.11</v>
      </c>
      <c r="AC227" s="86">
        <v>0</v>
      </c>
      <c r="AD227" s="86">
        <v>0</v>
      </c>
      <c r="AE227" s="86">
        <v>0</v>
      </c>
      <c r="AF227" s="88">
        <v>4.5215001137300002</v>
      </c>
      <c r="AG227" s="85">
        <v>0</v>
      </c>
      <c r="AH227" s="86">
        <v>4.4273E-2</v>
      </c>
      <c r="AI227" s="88">
        <v>3.2359999996799997E-2</v>
      </c>
      <c r="AJ227" s="149">
        <v>1</v>
      </c>
      <c r="AK227" s="150">
        <v>0</v>
      </c>
    </row>
    <row r="228" spans="1:37" x14ac:dyDescent="0.2">
      <c r="A228" s="148" t="s">
        <v>779</v>
      </c>
      <c r="B228" s="66" t="s">
        <v>780</v>
      </c>
      <c r="C228" s="67">
        <v>70</v>
      </c>
      <c r="D228" s="84" t="s">
        <v>334</v>
      </c>
      <c r="E228" s="85">
        <v>62.054549621819802</v>
      </c>
      <c r="F228" s="91">
        <v>61.968370387348202</v>
      </c>
      <c r="G228" s="86">
        <v>17.495301398120599</v>
      </c>
      <c r="H228" s="86">
        <v>17.469630987852401</v>
      </c>
      <c r="I228" s="86">
        <v>0</v>
      </c>
      <c r="J228" s="86">
        <v>25.13</v>
      </c>
      <c r="K228" s="87">
        <v>0.49909999999999999</v>
      </c>
      <c r="L228" s="85">
        <v>9.9999998118099995E-2</v>
      </c>
      <c r="M228" s="86">
        <v>0</v>
      </c>
      <c r="N228" s="86">
        <v>61.5197613171756</v>
      </c>
      <c r="O228" s="86">
        <v>68.040123456790099</v>
      </c>
      <c r="P228" s="86">
        <v>0.58099999999999996</v>
      </c>
      <c r="Q228" s="88">
        <v>3.4634999999999998</v>
      </c>
      <c r="R228" s="85">
        <v>0</v>
      </c>
      <c r="S228" s="86">
        <v>0</v>
      </c>
      <c r="T228" s="86">
        <v>3.22</v>
      </c>
      <c r="U228" s="88">
        <v>1.1267476506990599</v>
      </c>
      <c r="V228" s="89">
        <v>4.2</v>
      </c>
      <c r="W228" s="85">
        <v>49.664188267231701</v>
      </c>
      <c r="X228" s="88">
        <v>52.1</v>
      </c>
      <c r="Y228" s="85">
        <v>88.656956439999988</v>
      </c>
      <c r="Z228" s="88"/>
      <c r="AA228" s="85">
        <v>0</v>
      </c>
      <c r="AB228" s="91">
        <v>0.16</v>
      </c>
      <c r="AC228" s="86">
        <v>0</v>
      </c>
      <c r="AD228" s="86">
        <v>0.02</v>
      </c>
      <c r="AE228" s="86">
        <v>0</v>
      </c>
      <c r="AF228" s="88">
        <v>2.1000028041899999E-3</v>
      </c>
      <c r="AG228" s="85">
        <v>0</v>
      </c>
      <c r="AH228" s="86">
        <v>0.17977199999999999</v>
      </c>
      <c r="AI228" s="88">
        <v>3.2359999612199999E-2</v>
      </c>
      <c r="AJ228" s="149">
        <v>1</v>
      </c>
      <c r="AK228" s="150">
        <v>0</v>
      </c>
    </row>
    <row r="229" spans="1:37" x14ac:dyDescent="0.2">
      <c r="A229" s="148" t="s">
        <v>781</v>
      </c>
      <c r="B229" s="66" t="s">
        <v>782</v>
      </c>
      <c r="C229" s="67">
        <v>70</v>
      </c>
      <c r="D229" s="84" t="s">
        <v>334</v>
      </c>
      <c r="E229" s="85">
        <v>78.528189910979194</v>
      </c>
      <c r="F229" s="91">
        <v>78.482690405539103</v>
      </c>
      <c r="G229" s="86">
        <v>19.665677546983201</v>
      </c>
      <c r="H229" s="86">
        <v>19.659742828882301</v>
      </c>
      <c r="I229" s="86">
        <v>63.23</v>
      </c>
      <c r="J229" s="86">
        <v>73.38</v>
      </c>
      <c r="K229" s="87">
        <v>0.83509999999999995</v>
      </c>
      <c r="L229" s="85">
        <v>0</v>
      </c>
      <c r="M229" s="86">
        <v>0</v>
      </c>
      <c r="N229" s="86">
        <v>78.503409474960705</v>
      </c>
      <c r="O229" s="86">
        <v>75.175224123879403</v>
      </c>
      <c r="P229" s="86">
        <v>1.56</v>
      </c>
      <c r="Q229" s="88">
        <v>2.2200000000000002</v>
      </c>
      <c r="R229" s="85">
        <v>0</v>
      </c>
      <c r="S229" s="86">
        <v>0</v>
      </c>
      <c r="T229" s="86">
        <v>3.47</v>
      </c>
      <c r="U229" s="88">
        <v>0.58753709198813098</v>
      </c>
      <c r="V229" s="89">
        <v>4.0999999999999996</v>
      </c>
      <c r="W229" s="85">
        <v>43.977044327209299</v>
      </c>
      <c r="X229" s="88">
        <v>25.566666666700002</v>
      </c>
      <c r="Y229" s="85">
        <v>36.379999999999995</v>
      </c>
      <c r="Z229" s="88"/>
      <c r="AA229" s="85">
        <v>0</v>
      </c>
      <c r="AB229" s="91">
        <v>0.01</v>
      </c>
      <c r="AC229" s="86">
        <v>0</v>
      </c>
      <c r="AD229" s="86">
        <v>0</v>
      </c>
      <c r="AE229" s="86">
        <v>0</v>
      </c>
      <c r="AF229" s="88">
        <v>0.152799993578</v>
      </c>
      <c r="AG229" s="85">
        <v>0</v>
      </c>
      <c r="AH229" s="86">
        <v>0.25448999999999999</v>
      </c>
      <c r="AI229" s="88">
        <v>9.7410250019499998</v>
      </c>
      <c r="AJ229" s="149">
        <v>1</v>
      </c>
      <c r="AK229" s="150">
        <v>0</v>
      </c>
    </row>
    <row r="230" spans="1:37" x14ac:dyDescent="0.2">
      <c r="A230" s="148" t="s">
        <v>783</v>
      </c>
      <c r="B230" s="66" t="s">
        <v>784</v>
      </c>
      <c r="C230" s="67">
        <v>70</v>
      </c>
      <c r="D230" s="84" t="s">
        <v>334</v>
      </c>
      <c r="E230" s="85">
        <v>74.920585861707806</v>
      </c>
      <c r="F230" s="91">
        <v>74.811552396160593</v>
      </c>
      <c r="G230" s="86">
        <v>20.178059376019501</v>
      </c>
      <c r="H230" s="86">
        <v>20.1754837823452</v>
      </c>
      <c r="I230" s="86">
        <v>0.88</v>
      </c>
      <c r="J230" s="86">
        <v>13.66</v>
      </c>
      <c r="K230" s="87">
        <v>0.65820000000000001</v>
      </c>
      <c r="L230" s="85">
        <v>4.9004446119899998E-9</v>
      </c>
      <c r="M230" s="86">
        <v>2.2810221999096298E-3</v>
      </c>
      <c r="N230" s="86">
        <v>75.046366984981404</v>
      </c>
      <c r="O230" s="86">
        <v>83.960103435537505</v>
      </c>
      <c r="P230" s="86">
        <v>0.27600000000000002</v>
      </c>
      <c r="Q230" s="88">
        <v>2.3371</v>
      </c>
      <c r="R230" s="85">
        <v>2.00561572402728E-2</v>
      </c>
      <c r="S230" s="86">
        <v>0</v>
      </c>
      <c r="T230" s="86">
        <v>2.5299999999999998</v>
      </c>
      <c r="U230" s="88">
        <v>0.30563711602191002</v>
      </c>
      <c r="V230" s="89">
        <v>4.25</v>
      </c>
      <c r="W230" s="85">
        <v>49.044781410968099</v>
      </c>
      <c r="X230" s="88">
        <v>54.566666666700002</v>
      </c>
      <c r="Y230" s="85">
        <v>3.586764279999997</v>
      </c>
      <c r="Z230" s="88"/>
      <c r="AA230" s="85">
        <v>0.11</v>
      </c>
      <c r="AB230" s="91">
        <v>0.22</v>
      </c>
      <c r="AC230" s="86">
        <v>0</v>
      </c>
      <c r="AD230" s="86">
        <v>0</v>
      </c>
      <c r="AE230" s="86">
        <v>0</v>
      </c>
      <c r="AF230" s="88">
        <v>7.8500172084600001E-2</v>
      </c>
      <c r="AG230" s="85">
        <v>0</v>
      </c>
      <c r="AH230" s="86">
        <v>0.10664899999999999</v>
      </c>
      <c r="AI230" s="88">
        <v>8.5520837711800004E-7</v>
      </c>
      <c r="AJ230" s="149">
        <v>1</v>
      </c>
      <c r="AK230" s="150">
        <v>0</v>
      </c>
    </row>
    <row r="231" spans="1:37" x14ac:dyDescent="0.2">
      <c r="A231" s="148" t="s">
        <v>785</v>
      </c>
      <c r="B231" s="66" t="s">
        <v>786</v>
      </c>
      <c r="C231" s="67">
        <v>70</v>
      </c>
      <c r="D231" s="84" t="s">
        <v>334</v>
      </c>
      <c r="E231" s="85">
        <v>61.649872146026397</v>
      </c>
      <c r="F231" s="91">
        <v>61.394164198866001</v>
      </c>
      <c r="G231" s="86">
        <v>16.479518096643499</v>
      </c>
      <c r="H231" s="86">
        <v>16.4087688622512</v>
      </c>
      <c r="I231" s="86">
        <v>0</v>
      </c>
      <c r="J231" s="86">
        <v>29.43</v>
      </c>
      <c r="K231" s="87">
        <v>0.84230000000000005</v>
      </c>
      <c r="L231" s="85">
        <v>1.0000002741900001E-2</v>
      </c>
      <c r="M231" s="86">
        <v>1.41158604326051E-2</v>
      </c>
      <c r="N231" s="86">
        <v>61.503142104196201</v>
      </c>
      <c r="O231" s="86">
        <v>64.920634920634896</v>
      </c>
      <c r="P231" s="86">
        <v>2.6280000000000001</v>
      </c>
      <c r="Q231" s="88">
        <v>3.8519000000000001</v>
      </c>
      <c r="R231" s="85">
        <v>4.9134013020513401E-2</v>
      </c>
      <c r="S231" s="86">
        <v>0</v>
      </c>
      <c r="T231" s="86">
        <v>4.58</v>
      </c>
      <c r="U231" s="88">
        <v>0.57104739188000897</v>
      </c>
      <c r="V231" s="89">
        <v>3.89</v>
      </c>
      <c r="W231" s="85">
        <v>43.1852648964149</v>
      </c>
      <c r="X231" s="88">
        <v>26.066666666700002</v>
      </c>
      <c r="Y231" s="85">
        <v>36.291796299999987</v>
      </c>
      <c r="Z231" s="88">
        <v>100</v>
      </c>
      <c r="AA231" s="85">
        <v>2.19</v>
      </c>
      <c r="AB231" s="91">
        <v>2.5099999999999998</v>
      </c>
      <c r="AC231" s="86">
        <v>0.21</v>
      </c>
      <c r="AD231" s="86">
        <v>0.28000000000000003</v>
      </c>
      <c r="AE231" s="86">
        <v>0</v>
      </c>
      <c r="AF231" s="88">
        <v>1.0742999795399999</v>
      </c>
      <c r="AG231" s="85">
        <v>0</v>
      </c>
      <c r="AH231" s="86">
        <v>0.191692</v>
      </c>
      <c r="AI231" s="88">
        <v>0.16985070316299999</v>
      </c>
      <c r="AJ231" s="149">
        <v>1</v>
      </c>
      <c r="AK231" s="150">
        <v>0</v>
      </c>
    </row>
    <row r="232" spans="1:37" x14ac:dyDescent="0.2">
      <c r="A232" s="148" t="s">
        <v>787</v>
      </c>
      <c r="B232" s="66" t="s">
        <v>788</v>
      </c>
      <c r="C232" s="67">
        <v>70</v>
      </c>
      <c r="D232" s="84" t="s">
        <v>334</v>
      </c>
      <c r="E232" s="85">
        <v>68.452982810920105</v>
      </c>
      <c r="F232" s="91">
        <v>68.356863773109097</v>
      </c>
      <c r="G232" s="86">
        <v>15.291665106292699</v>
      </c>
      <c r="H232" s="86">
        <v>15.275437216792101</v>
      </c>
      <c r="I232" s="86">
        <v>191.49</v>
      </c>
      <c r="J232" s="86">
        <v>75.819999999999993</v>
      </c>
      <c r="K232" s="87">
        <v>0.91539999999999999</v>
      </c>
      <c r="L232" s="85">
        <v>2.99999947006E-2</v>
      </c>
      <c r="M232" s="86">
        <v>0</v>
      </c>
      <c r="N232" s="86">
        <v>68.331167857678295</v>
      </c>
      <c r="O232" s="86">
        <v>78.318696380526902</v>
      </c>
      <c r="P232" s="86">
        <v>2.4710000000000001</v>
      </c>
      <c r="Q232" s="88">
        <v>7.2263000000000002</v>
      </c>
      <c r="R232" s="85">
        <v>0</v>
      </c>
      <c r="S232" s="86">
        <v>0</v>
      </c>
      <c r="T232" s="86">
        <v>6.69</v>
      </c>
      <c r="U232" s="88">
        <v>1.0211087393426499</v>
      </c>
      <c r="V232" s="89">
        <v>3.87</v>
      </c>
      <c r="W232" s="85">
        <v>33.959591056690897</v>
      </c>
      <c r="X232" s="88">
        <v>16.7</v>
      </c>
      <c r="Y232" s="85">
        <v>-62.169340980000001</v>
      </c>
      <c r="Z232" s="88"/>
      <c r="AA232" s="85">
        <v>0.71</v>
      </c>
      <c r="AB232" s="91">
        <v>0.8</v>
      </c>
      <c r="AC232" s="86">
        <v>0.01</v>
      </c>
      <c r="AD232" s="86">
        <v>0.03</v>
      </c>
      <c r="AE232" s="86">
        <v>0</v>
      </c>
      <c r="AF232" s="88">
        <v>0.160699992151</v>
      </c>
      <c r="AG232" s="85">
        <v>0</v>
      </c>
      <c r="AH232" s="86">
        <v>0.41422700000000001</v>
      </c>
      <c r="AI232" s="88">
        <v>2.0382007309699999</v>
      </c>
      <c r="AJ232" s="149">
        <v>1</v>
      </c>
      <c r="AK232" s="150">
        <v>0</v>
      </c>
    </row>
    <row r="233" spans="1:37" x14ac:dyDescent="0.2">
      <c r="A233" s="148" t="s">
        <v>789</v>
      </c>
      <c r="B233" s="66" t="s">
        <v>790</v>
      </c>
      <c r="C233" s="67">
        <v>70</v>
      </c>
      <c r="D233" s="84" t="s">
        <v>334</v>
      </c>
      <c r="E233" s="85">
        <v>71.5682495631617</v>
      </c>
      <c r="F233" s="91">
        <v>71.459039983554305</v>
      </c>
      <c r="G233" s="86">
        <v>18.583615993421699</v>
      </c>
      <c r="H233" s="86">
        <v>18.583615993421699</v>
      </c>
      <c r="I233" s="86">
        <v>46.55</v>
      </c>
      <c r="J233" s="86">
        <v>99.94</v>
      </c>
      <c r="K233" s="87">
        <v>0.75660000000000005</v>
      </c>
      <c r="L233" s="85">
        <v>0.12999998763199999</v>
      </c>
      <c r="M233" s="86">
        <v>1.72060563177661E-3</v>
      </c>
      <c r="N233" s="86">
        <v>72.295130911120594</v>
      </c>
      <c r="O233" s="86">
        <v>56.374136442141598</v>
      </c>
      <c r="P233" s="86">
        <v>2.0209999999999999</v>
      </c>
      <c r="Q233" s="88">
        <v>2.8409</v>
      </c>
      <c r="R233" s="85">
        <v>3.02709247767519E-2</v>
      </c>
      <c r="S233" s="86">
        <v>0</v>
      </c>
      <c r="T233" s="86">
        <v>3.82</v>
      </c>
      <c r="U233" s="88">
        <v>0.80044197759276403</v>
      </c>
      <c r="V233" s="89">
        <v>4.2300000000000004</v>
      </c>
      <c r="W233" s="85">
        <v>42.582894255215002</v>
      </c>
      <c r="X233" s="88">
        <v>22.366666666699999</v>
      </c>
      <c r="Y233" s="85">
        <v>-59.74</v>
      </c>
      <c r="Z233" s="88">
        <v>100</v>
      </c>
      <c r="AA233" s="85">
        <v>0.17</v>
      </c>
      <c r="AB233" s="91">
        <v>0.32</v>
      </c>
      <c r="AC233" s="86">
        <v>0.02</v>
      </c>
      <c r="AD233" s="86">
        <v>0.02</v>
      </c>
      <c r="AE233" s="86">
        <v>0</v>
      </c>
      <c r="AF233" s="88">
        <v>0.32129997680599998</v>
      </c>
      <c r="AG233" s="85">
        <v>0</v>
      </c>
      <c r="AH233" s="86">
        <v>0.53722599999999998</v>
      </c>
      <c r="AI233" s="88">
        <v>20.851826279200001</v>
      </c>
      <c r="AJ233" s="149">
        <v>1</v>
      </c>
      <c r="AK233" s="150">
        <v>0</v>
      </c>
    </row>
    <row r="234" spans="1:37" x14ac:dyDescent="0.2">
      <c r="A234" s="148" t="s">
        <v>791</v>
      </c>
      <c r="B234" s="66" t="s">
        <v>792</v>
      </c>
      <c r="C234" s="67">
        <v>70</v>
      </c>
      <c r="D234" s="84" t="s">
        <v>334</v>
      </c>
      <c r="E234" s="85">
        <v>47.592493057421798</v>
      </c>
      <c r="F234" s="91">
        <v>47.303592224312503</v>
      </c>
      <c r="G234" s="86">
        <v>7.3456956015408004</v>
      </c>
      <c r="H234" s="86">
        <v>7.3456956015408004</v>
      </c>
      <c r="I234" s="86">
        <v>549.52</v>
      </c>
      <c r="J234" s="86">
        <v>400.57</v>
      </c>
      <c r="K234" s="87">
        <v>1.1196999999999999</v>
      </c>
      <c r="L234" s="85">
        <v>8.2217815043100004E-9</v>
      </c>
      <c r="M234" s="86">
        <v>0</v>
      </c>
      <c r="N234" s="86">
        <v>47.819918021710698</v>
      </c>
      <c r="O234" s="86">
        <v>38.7744767049291</v>
      </c>
      <c r="P234" s="86">
        <v>13.686999999999999</v>
      </c>
      <c r="Q234" s="88">
        <v>5.9969999999999999</v>
      </c>
      <c r="R234" s="85">
        <v>0</v>
      </c>
      <c r="S234" s="86">
        <v>0</v>
      </c>
      <c r="T234" s="86">
        <v>12.3</v>
      </c>
      <c r="U234" s="88">
        <v>3.9572695511959202</v>
      </c>
      <c r="V234" s="89">
        <v>2.79</v>
      </c>
      <c r="W234" s="85">
        <v>17.880845642750899</v>
      </c>
      <c r="X234" s="88">
        <v>16.766666666700001</v>
      </c>
      <c r="Y234" s="85">
        <v>-99.76</v>
      </c>
      <c r="Z234" s="88"/>
      <c r="AA234" s="85">
        <v>1.92</v>
      </c>
      <c r="AB234" s="91">
        <v>2.15</v>
      </c>
      <c r="AC234" s="86">
        <v>0.32</v>
      </c>
      <c r="AD234" s="86">
        <v>0.32</v>
      </c>
      <c r="AE234" s="86">
        <v>0</v>
      </c>
      <c r="AF234" s="88">
        <v>4.29583134441E-8</v>
      </c>
      <c r="AG234" s="85">
        <v>0</v>
      </c>
      <c r="AH234" s="86">
        <v>1.256672</v>
      </c>
      <c r="AI234" s="88">
        <v>3.5668492760800001</v>
      </c>
      <c r="AJ234" s="149">
        <v>1</v>
      </c>
      <c r="AK234" s="150">
        <v>0</v>
      </c>
    </row>
    <row r="235" spans="1:37" x14ac:dyDescent="0.2">
      <c r="A235" s="148" t="s">
        <v>793</v>
      </c>
      <c r="B235" s="66" t="s">
        <v>794</v>
      </c>
      <c r="C235" s="67">
        <v>70</v>
      </c>
      <c r="D235" s="84" t="s">
        <v>334</v>
      </c>
      <c r="E235" s="85">
        <v>67.416834379069499</v>
      </c>
      <c r="F235" s="91">
        <v>67.300816858056095</v>
      </c>
      <c r="G235" s="86">
        <v>15.5049129868592</v>
      </c>
      <c r="H235" s="86">
        <v>15.5049129868592</v>
      </c>
      <c r="I235" s="86">
        <v>0</v>
      </c>
      <c r="J235" s="86">
        <v>121</v>
      </c>
      <c r="K235" s="87">
        <v>1.3680000000000001</v>
      </c>
      <c r="L235" s="85">
        <v>0</v>
      </c>
      <c r="M235" s="86">
        <v>0</v>
      </c>
      <c r="N235" s="86">
        <v>67.384710175837697</v>
      </c>
      <c r="O235" s="86">
        <v>62.689182730603797</v>
      </c>
      <c r="P235" s="86">
        <v>2.4820000000000002</v>
      </c>
      <c r="Q235" s="88">
        <v>3.6699000000000002</v>
      </c>
      <c r="R235" s="85">
        <v>0</v>
      </c>
      <c r="S235" s="86">
        <v>0</v>
      </c>
      <c r="T235" s="86">
        <v>3.42</v>
      </c>
      <c r="U235" s="88">
        <v>0.25452823487628701</v>
      </c>
      <c r="V235" s="89">
        <v>3.87</v>
      </c>
      <c r="W235" s="85">
        <v>41.487455207033499</v>
      </c>
      <c r="X235" s="88">
        <v>15.8666666667</v>
      </c>
      <c r="Y235" s="85">
        <v>-71.099999999999994</v>
      </c>
      <c r="Z235" s="88"/>
      <c r="AA235" s="85">
        <v>0.26</v>
      </c>
      <c r="AB235" s="91">
        <v>0.38</v>
      </c>
      <c r="AC235" s="86">
        <v>0.04</v>
      </c>
      <c r="AD235" s="86">
        <v>0.04</v>
      </c>
      <c r="AE235" s="86">
        <v>0</v>
      </c>
      <c r="AF235" s="88">
        <v>2.6999999664000002E-3</v>
      </c>
      <c r="AG235" s="85">
        <v>0</v>
      </c>
      <c r="AH235" s="86">
        <v>0.71339399999999997</v>
      </c>
      <c r="AI235" s="88">
        <v>33.479178715400003</v>
      </c>
      <c r="AJ235" s="149">
        <v>1</v>
      </c>
      <c r="AK235" s="150">
        <v>0</v>
      </c>
    </row>
    <row r="236" spans="1:37" x14ac:dyDescent="0.2">
      <c r="A236" s="148" t="s">
        <v>795</v>
      </c>
      <c r="B236" s="66" t="s">
        <v>796</v>
      </c>
      <c r="C236" s="67">
        <v>70</v>
      </c>
      <c r="D236" s="84" t="s">
        <v>334</v>
      </c>
      <c r="E236" s="85">
        <v>76.437762655296694</v>
      </c>
      <c r="F236" s="91">
        <v>76.227255677947298</v>
      </c>
      <c r="G236" s="86">
        <v>18.728231664842301</v>
      </c>
      <c r="H236" s="86">
        <v>18.609582277608901</v>
      </c>
      <c r="I236" s="86">
        <v>7.09</v>
      </c>
      <c r="J236" s="86">
        <v>31.37</v>
      </c>
      <c r="K236" s="87">
        <v>0.42530000000000001</v>
      </c>
      <c r="L236" s="85">
        <v>2.0655110304400001E-10</v>
      </c>
      <c r="M236" s="86">
        <v>8.7471467413798506E-5</v>
      </c>
      <c r="N236" s="86">
        <v>76.980262652638004</v>
      </c>
      <c r="O236" s="86">
        <v>74.332913883780193</v>
      </c>
      <c r="P236" s="86">
        <v>0.70299999999999996</v>
      </c>
      <c r="Q236" s="88">
        <v>3.4872000000000001</v>
      </c>
      <c r="R236" s="85">
        <v>9.3685591156080199E-3</v>
      </c>
      <c r="S236" s="86">
        <v>0</v>
      </c>
      <c r="T236" s="86">
        <v>3.4</v>
      </c>
      <c r="U236" s="88">
        <v>0.384270918652449</v>
      </c>
      <c r="V236" s="89">
        <v>4.24</v>
      </c>
      <c r="W236" s="85">
        <v>42.766736130430999</v>
      </c>
      <c r="X236" s="88">
        <v>27.4666666667</v>
      </c>
      <c r="Y236" s="85">
        <v>25.571423960000004</v>
      </c>
      <c r="Z236" s="88"/>
      <c r="AA236" s="85">
        <v>0</v>
      </c>
      <c r="AB236" s="91">
        <v>0.13</v>
      </c>
      <c r="AC236" s="86">
        <v>0</v>
      </c>
      <c r="AD236" s="86">
        <v>0.05</v>
      </c>
      <c r="AE236" s="86">
        <v>0</v>
      </c>
      <c r="AF236" s="88">
        <v>1.4905453143699999E-8</v>
      </c>
      <c r="AG236" s="85">
        <v>0</v>
      </c>
      <c r="AH236" s="86">
        <v>0.29008</v>
      </c>
      <c r="AI236" s="88">
        <v>26.783341714100001</v>
      </c>
      <c r="AJ236" s="149">
        <v>1</v>
      </c>
      <c r="AK236" s="150">
        <v>0</v>
      </c>
    </row>
    <row r="237" spans="1:37" x14ac:dyDescent="0.2">
      <c r="A237" s="148" t="s">
        <v>797</v>
      </c>
      <c r="B237" s="66" t="s">
        <v>798</v>
      </c>
      <c r="C237" s="67">
        <v>70</v>
      </c>
      <c r="D237" s="84" t="s">
        <v>334</v>
      </c>
      <c r="E237" s="85">
        <v>89.931988606638399</v>
      </c>
      <c r="F237" s="91">
        <v>89.889360382879005</v>
      </c>
      <c r="G237" s="86">
        <v>13.759228041620601</v>
      </c>
      <c r="H237" s="86">
        <v>13.759228041620601</v>
      </c>
      <c r="I237" s="86">
        <v>0</v>
      </c>
      <c r="J237" s="86">
        <v>16.010000000000002</v>
      </c>
      <c r="K237" s="87">
        <v>0.17219999999999999</v>
      </c>
      <c r="L237" s="85">
        <v>0</v>
      </c>
      <c r="M237" s="86">
        <v>0</v>
      </c>
      <c r="N237" s="86">
        <v>89.701576467394503</v>
      </c>
      <c r="O237" s="86">
        <v>74.604918448407005</v>
      </c>
      <c r="P237" s="86">
        <v>0.48</v>
      </c>
      <c r="Q237" s="88">
        <v>2.9064999999999999</v>
      </c>
      <c r="R237" s="85">
        <v>0</v>
      </c>
      <c r="S237" s="86">
        <v>0</v>
      </c>
      <c r="T237" s="86">
        <v>6.9</v>
      </c>
      <c r="U237" s="88">
        <v>0.38559166036931503</v>
      </c>
      <c r="V237" s="89">
        <v>4.32</v>
      </c>
      <c r="W237" s="85">
        <v>41.952873645201599</v>
      </c>
      <c r="X237" s="88">
        <v>34.133333333300001</v>
      </c>
      <c r="Y237" s="85">
        <v>-17.560032980000003</v>
      </c>
      <c r="Z237" s="88"/>
      <c r="AA237" s="85">
        <v>0</v>
      </c>
      <c r="AB237" s="91">
        <v>0.04</v>
      </c>
      <c r="AC237" s="86">
        <v>0</v>
      </c>
      <c r="AD237" s="86">
        <v>0</v>
      </c>
      <c r="AE237" s="86">
        <v>0</v>
      </c>
      <c r="AF237" s="88">
        <v>0</v>
      </c>
      <c r="AG237" s="85">
        <v>0</v>
      </c>
      <c r="AH237" s="86">
        <v>5.7396000000000003E-2</v>
      </c>
      <c r="AI237" s="88">
        <v>7.1827520236599998E-8</v>
      </c>
      <c r="AJ237" s="149">
        <v>1.01</v>
      </c>
      <c r="AK237" s="150">
        <v>0</v>
      </c>
    </row>
    <row r="238" spans="1:37" x14ac:dyDescent="0.2">
      <c r="A238" s="148" t="s">
        <v>799</v>
      </c>
      <c r="B238" s="66" t="s">
        <v>800</v>
      </c>
      <c r="C238" s="67">
        <v>70</v>
      </c>
      <c r="D238" s="84" t="s">
        <v>334</v>
      </c>
      <c r="E238" s="85">
        <v>93.603772889723999</v>
      </c>
      <c r="F238" s="91">
        <v>93.603772889723999</v>
      </c>
      <c r="G238" s="86">
        <v>19.081831914815201</v>
      </c>
      <c r="H238" s="86">
        <v>19.081831914815201</v>
      </c>
      <c r="I238" s="86">
        <v>0</v>
      </c>
      <c r="J238" s="86">
        <v>5.32</v>
      </c>
      <c r="K238" s="87">
        <v>0.34799999999999998</v>
      </c>
      <c r="L238" s="85">
        <v>0</v>
      </c>
      <c r="M238" s="86">
        <v>0</v>
      </c>
      <c r="N238" s="86">
        <v>93.369951892061295</v>
      </c>
      <c r="O238" s="86">
        <v>46.5250519510506</v>
      </c>
      <c r="P238" s="86">
        <v>0.12</v>
      </c>
      <c r="Q238" s="88">
        <v>4.1757</v>
      </c>
      <c r="R238" s="85">
        <v>0</v>
      </c>
      <c r="S238" s="86">
        <v>0</v>
      </c>
      <c r="T238" s="86">
        <v>5.04</v>
      </c>
      <c r="U238" s="88">
        <v>0.30581039755351702</v>
      </c>
      <c r="V238" s="89">
        <v>4.3899999999999997</v>
      </c>
      <c r="W238" s="85">
        <v>43.112565410112502</v>
      </c>
      <c r="X238" s="88">
        <v>47.2</v>
      </c>
      <c r="Y238" s="85">
        <v>99.44</v>
      </c>
      <c r="Z238" s="88"/>
      <c r="AA238" s="85">
        <v>0</v>
      </c>
      <c r="AB238" s="91">
        <v>0</v>
      </c>
      <c r="AC238" s="86">
        <v>0</v>
      </c>
      <c r="AD238" s="86">
        <v>0</v>
      </c>
      <c r="AE238" s="86">
        <v>0</v>
      </c>
      <c r="AF238" s="88">
        <v>0</v>
      </c>
      <c r="AG238" s="85">
        <v>0</v>
      </c>
      <c r="AH238" s="86">
        <v>1.9654000000000001E-2</v>
      </c>
      <c r="AI238" s="88">
        <v>0</v>
      </c>
      <c r="AJ238" s="149">
        <v>1.02</v>
      </c>
      <c r="AK238" s="150">
        <v>0</v>
      </c>
    </row>
    <row r="239" spans="1:37" x14ac:dyDescent="0.2">
      <c r="A239" s="148" t="s">
        <v>801</v>
      </c>
      <c r="B239" s="66" t="s">
        <v>802</v>
      </c>
      <c r="C239" s="67">
        <v>70</v>
      </c>
      <c r="D239" s="84" t="s">
        <v>334</v>
      </c>
      <c r="E239" s="85">
        <v>88.816522409803795</v>
      </c>
      <c r="F239" s="91">
        <v>88.763390179107006</v>
      </c>
      <c r="G239" s="86">
        <v>17.2919701773931</v>
      </c>
      <c r="H239" s="86">
        <v>17.2662610335076</v>
      </c>
      <c r="I239" s="86">
        <v>49.97</v>
      </c>
      <c r="J239" s="86">
        <v>15.41</v>
      </c>
      <c r="K239" s="87">
        <v>0.38090000000000002</v>
      </c>
      <c r="L239" s="85">
        <v>0</v>
      </c>
      <c r="M239" s="86">
        <v>0</v>
      </c>
      <c r="N239" s="86">
        <v>88.609657775109397</v>
      </c>
      <c r="O239" s="86">
        <v>75.494043447792606</v>
      </c>
      <c r="P239" s="86">
        <v>0.41099999999999998</v>
      </c>
      <c r="Q239" s="88">
        <v>5.7511999999999999</v>
      </c>
      <c r="R239" s="85">
        <v>0</v>
      </c>
      <c r="S239" s="86">
        <v>0</v>
      </c>
      <c r="T239" s="86">
        <v>6.48</v>
      </c>
      <c r="U239" s="88">
        <v>0.27423086811209202</v>
      </c>
      <c r="V239" s="89">
        <v>4.42</v>
      </c>
      <c r="W239" s="85">
        <v>44.320856760666999</v>
      </c>
      <c r="X239" s="88">
        <v>52.133333333300001</v>
      </c>
      <c r="Y239" s="85">
        <v>2.5266483399999942</v>
      </c>
      <c r="Z239" s="88"/>
      <c r="AA239" s="85">
        <v>0</v>
      </c>
      <c r="AB239" s="91">
        <v>0.05</v>
      </c>
      <c r="AC239" s="86">
        <v>0</v>
      </c>
      <c r="AD239" s="86">
        <v>0.03</v>
      </c>
      <c r="AE239" s="86">
        <v>0</v>
      </c>
      <c r="AF239" s="88">
        <v>3.6127902725800002E-7</v>
      </c>
      <c r="AG239" s="85">
        <v>0</v>
      </c>
      <c r="AH239" s="86">
        <v>6.1330999999999997E-2</v>
      </c>
      <c r="AI239" s="88">
        <v>0</v>
      </c>
      <c r="AJ239" s="149">
        <v>1.02</v>
      </c>
      <c r="AK239" s="150">
        <v>0</v>
      </c>
    </row>
    <row r="240" spans="1:37" x14ac:dyDescent="0.2">
      <c r="A240" s="148" t="s">
        <v>803</v>
      </c>
      <c r="B240" s="66" t="s">
        <v>804</v>
      </c>
      <c r="C240" s="67">
        <v>70</v>
      </c>
      <c r="D240" s="84" t="s">
        <v>334</v>
      </c>
      <c r="E240" s="85">
        <v>89.689966724459097</v>
      </c>
      <c r="F240" s="91">
        <v>89.671659792593204</v>
      </c>
      <c r="G240" s="86">
        <v>20.379922680134801</v>
      </c>
      <c r="H240" s="86">
        <v>20.370230775029299</v>
      </c>
      <c r="I240" s="86">
        <v>5.99</v>
      </c>
      <c r="J240" s="86">
        <v>4.83</v>
      </c>
      <c r="K240" s="87">
        <v>0.28720000000000001</v>
      </c>
      <c r="L240" s="85">
        <v>0</v>
      </c>
      <c r="M240" s="86">
        <v>0</v>
      </c>
      <c r="N240" s="86">
        <v>89.559212301052099</v>
      </c>
      <c r="O240" s="86">
        <v>71.016718592303306</v>
      </c>
      <c r="P240" s="86">
        <v>0.112</v>
      </c>
      <c r="Q240" s="88">
        <v>2.0102000000000002</v>
      </c>
      <c r="R240" s="85">
        <v>0</v>
      </c>
      <c r="S240" s="86">
        <v>0</v>
      </c>
      <c r="T240" s="86">
        <v>3.04</v>
      </c>
      <c r="U240" s="88">
        <v>0.12922540140640301</v>
      </c>
      <c r="V240" s="89">
        <v>4.47</v>
      </c>
      <c r="W240" s="85">
        <v>50.7219457424602</v>
      </c>
      <c r="X240" s="88">
        <v>56.666666666700003</v>
      </c>
      <c r="Y240" s="85">
        <v>47.580000000000013</v>
      </c>
      <c r="Z240" s="88"/>
      <c r="AA240" s="85">
        <v>0.04</v>
      </c>
      <c r="AB240" s="91">
        <v>0.05</v>
      </c>
      <c r="AC240" s="86">
        <v>0</v>
      </c>
      <c r="AD240" s="86">
        <v>0</v>
      </c>
      <c r="AE240" s="86">
        <v>0</v>
      </c>
      <c r="AF240" s="88">
        <v>9.9802988593799995</v>
      </c>
      <c r="AG240" s="85">
        <v>0</v>
      </c>
      <c r="AH240" s="86">
        <v>3.0540000000000001E-2</v>
      </c>
      <c r="AI240" s="88">
        <v>1.6451174072E-7</v>
      </c>
      <c r="AJ240" s="149">
        <v>1.02</v>
      </c>
      <c r="AK240" s="150">
        <v>0</v>
      </c>
    </row>
    <row r="241" spans="1:37" x14ac:dyDescent="0.2">
      <c r="A241" s="148" t="s">
        <v>805</v>
      </c>
      <c r="B241" s="66" t="s">
        <v>806</v>
      </c>
      <c r="C241" s="67">
        <v>70</v>
      </c>
      <c r="D241" s="84" t="s">
        <v>334</v>
      </c>
      <c r="E241" s="85">
        <v>84.840197406859502</v>
      </c>
      <c r="F241" s="91">
        <v>84.461046952500496</v>
      </c>
      <c r="G241" s="86">
        <v>20.292629563790499</v>
      </c>
      <c r="H241" s="86">
        <v>20.1732904043857</v>
      </c>
      <c r="I241" s="86">
        <v>1.31</v>
      </c>
      <c r="J241" s="86">
        <v>6.01</v>
      </c>
      <c r="K241" s="87">
        <v>6.9099999999999995E-2</v>
      </c>
      <c r="L241" s="85">
        <v>0</v>
      </c>
      <c r="M241" s="86">
        <v>0</v>
      </c>
      <c r="N241" s="86">
        <v>84.754112672894394</v>
      </c>
      <c r="O241" s="86">
        <v>83.716541689427402</v>
      </c>
      <c r="P241" s="86">
        <v>0.20499999999999999</v>
      </c>
      <c r="Q241" s="88">
        <v>2.6381999999999999</v>
      </c>
      <c r="R241" s="85">
        <v>0</v>
      </c>
      <c r="S241" s="86">
        <v>0</v>
      </c>
      <c r="T241" s="86">
        <v>2.38</v>
      </c>
      <c r="U241" s="88">
        <v>0.24489390002859199</v>
      </c>
      <c r="V241" s="89">
        <v>4.46</v>
      </c>
      <c r="W241" s="85">
        <v>50.590592443516499</v>
      </c>
      <c r="X241" s="88">
        <v>58.433333333299998</v>
      </c>
      <c r="Y241" s="85">
        <v>63.56</v>
      </c>
      <c r="Z241" s="88"/>
      <c r="AA241" s="85">
        <v>0</v>
      </c>
      <c r="AB241" s="91">
        <v>0.28000000000000003</v>
      </c>
      <c r="AC241" s="86">
        <v>0</v>
      </c>
      <c r="AD241" s="86">
        <v>0.05</v>
      </c>
      <c r="AE241" s="86">
        <v>0</v>
      </c>
      <c r="AF241" s="88">
        <v>5.6330320182200002E-11</v>
      </c>
      <c r="AG241" s="85">
        <v>0</v>
      </c>
      <c r="AH241" s="86">
        <v>3.5899E-2</v>
      </c>
      <c r="AI241" s="88">
        <v>6.6958323982900003</v>
      </c>
      <c r="AJ241" s="149">
        <v>1.01</v>
      </c>
      <c r="AK241" s="150">
        <v>0</v>
      </c>
    </row>
    <row r="242" spans="1:37" x14ac:dyDescent="0.2">
      <c r="A242" s="148" t="s">
        <v>807</v>
      </c>
      <c r="B242" s="66" t="s">
        <v>808</v>
      </c>
      <c r="C242" s="67">
        <v>70</v>
      </c>
      <c r="D242" s="84" t="s">
        <v>334</v>
      </c>
      <c r="E242" s="85">
        <v>88.766001759520293</v>
      </c>
      <c r="F242" s="91">
        <v>88.471551430059094</v>
      </c>
      <c r="G242" s="86">
        <v>17.1212094008654</v>
      </c>
      <c r="H242" s="86">
        <v>17.094277968292701</v>
      </c>
      <c r="I242" s="86">
        <v>0</v>
      </c>
      <c r="J242" s="86">
        <v>4.43</v>
      </c>
      <c r="K242" s="87">
        <v>0.45879999999999999</v>
      </c>
      <c r="L242" s="85">
        <v>0</v>
      </c>
      <c r="M242" s="86">
        <v>0</v>
      </c>
      <c r="N242" s="86">
        <v>88.615959204194496</v>
      </c>
      <c r="O242" s="86">
        <v>68.151279534989001</v>
      </c>
      <c r="P242" s="86">
        <v>0.14499999999999999</v>
      </c>
      <c r="Q242" s="88">
        <v>4.6082999999999998</v>
      </c>
      <c r="R242" s="85">
        <v>0</v>
      </c>
      <c r="S242" s="86">
        <v>0</v>
      </c>
      <c r="T242" s="86">
        <v>3.89</v>
      </c>
      <c r="U242" s="88">
        <v>3.5908576763560001E-3</v>
      </c>
      <c r="V242" s="89">
        <v>4.3</v>
      </c>
      <c r="W242" s="85">
        <v>49.070562571541899</v>
      </c>
      <c r="X242" s="88">
        <v>52.733333333300003</v>
      </c>
      <c r="Y242" s="85">
        <v>49.120000000000005</v>
      </c>
      <c r="Z242" s="88"/>
      <c r="AA242" s="85">
        <v>0.23</v>
      </c>
      <c r="AB242" s="91">
        <v>0.52</v>
      </c>
      <c r="AC242" s="86">
        <v>0.03</v>
      </c>
      <c r="AD242" s="86">
        <v>0.06</v>
      </c>
      <c r="AE242" s="86">
        <v>0</v>
      </c>
      <c r="AF242" s="88">
        <v>0</v>
      </c>
      <c r="AG242" s="85">
        <v>0</v>
      </c>
      <c r="AH242" s="86">
        <v>1.6861000000000001E-2</v>
      </c>
      <c r="AI242" s="88">
        <v>0</v>
      </c>
      <c r="AJ242" s="149">
        <v>1.03</v>
      </c>
      <c r="AK242" s="150">
        <v>0</v>
      </c>
    </row>
    <row r="243" spans="1:37" x14ac:dyDescent="0.2">
      <c r="A243" s="148" t="s">
        <v>809</v>
      </c>
      <c r="B243" s="66" t="s">
        <v>810</v>
      </c>
      <c r="C243" s="67">
        <v>70</v>
      </c>
      <c r="D243" s="84" t="s">
        <v>334</v>
      </c>
      <c r="E243" s="85">
        <v>82.470694804437699</v>
      </c>
      <c r="F243" s="91">
        <v>82.414192055534102</v>
      </c>
      <c r="G243" s="86">
        <v>18.510479914618099</v>
      </c>
      <c r="H243" s="86">
        <v>18.510479914618099</v>
      </c>
      <c r="I243" s="86">
        <v>5.3</v>
      </c>
      <c r="J243" s="86">
        <v>6.19</v>
      </c>
      <c r="K243" s="87">
        <v>0.70750000000000002</v>
      </c>
      <c r="L243" s="85">
        <v>0</v>
      </c>
      <c r="M243" s="86">
        <v>0</v>
      </c>
      <c r="N243" s="86">
        <v>83.647018332004905</v>
      </c>
      <c r="O243" s="86">
        <v>69.233822945613298</v>
      </c>
      <c r="P243" s="86">
        <v>0.21099999999999999</v>
      </c>
      <c r="Q243" s="88">
        <v>1.6840999999999999</v>
      </c>
      <c r="R243" s="85">
        <v>0</v>
      </c>
      <c r="S243" s="86">
        <v>0</v>
      </c>
      <c r="T243" s="86">
        <v>2.1</v>
      </c>
      <c r="U243" s="88">
        <v>0.37758186172073299</v>
      </c>
      <c r="V243" s="89">
        <v>4.4000000000000004</v>
      </c>
      <c r="W243" s="85">
        <v>51.050359763614701</v>
      </c>
      <c r="X243" s="88">
        <v>59.2</v>
      </c>
      <c r="Y243" s="85">
        <v>76.639999999999986</v>
      </c>
      <c r="Z243" s="88"/>
      <c r="AA243" s="85">
        <v>0.18</v>
      </c>
      <c r="AB243" s="91">
        <v>0.23</v>
      </c>
      <c r="AC243" s="86">
        <v>0</v>
      </c>
      <c r="AD243" s="86">
        <v>0</v>
      </c>
      <c r="AE243" s="86">
        <v>0</v>
      </c>
      <c r="AF243" s="88">
        <v>0</v>
      </c>
      <c r="AG243" s="85">
        <v>0</v>
      </c>
      <c r="AH243" s="86">
        <v>4.7373999999999999E-2</v>
      </c>
      <c r="AI243" s="88">
        <v>2.1212035934500001E-6</v>
      </c>
      <c r="AJ243" s="149">
        <v>1.01</v>
      </c>
      <c r="AK243" s="150">
        <v>0</v>
      </c>
    </row>
    <row r="244" spans="1:37" x14ac:dyDescent="0.2">
      <c r="A244" s="148" t="s">
        <v>811</v>
      </c>
      <c r="B244" s="66" t="s">
        <v>812</v>
      </c>
      <c r="C244" s="67">
        <v>70</v>
      </c>
      <c r="D244" s="84" t="s">
        <v>334</v>
      </c>
      <c r="E244" s="85">
        <v>79.645479560346004</v>
      </c>
      <c r="F244" s="91">
        <v>77.824229617355101</v>
      </c>
      <c r="G244" s="86">
        <v>18.150169506985499</v>
      </c>
      <c r="H244" s="86">
        <v>17.447817692576699</v>
      </c>
      <c r="I244" s="86">
        <v>20.59</v>
      </c>
      <c r="J244" s="86">
        <v>13.76</v>
      </c>
      <c r="K244" s="87">
        <v>0.45610000000000001</v>
      </c>
      <c r="L244" s="85">
        <v>0</v>
      </c>
      <c r="M244" s="86"/>
      <c r="N244" s="86">
        <v>80.890179003386507</v>
      </c>
      <c r="O244" s="86">
        <v>71.752139501962503</v>
      </c>
      <c r="P244" s="86">
        <v>0.71899999999999997</v>
      </c>
      <c r="Q244" s="88">
        <v>1.3344</v>
      </c>
      <c r="R244" s="85">
        <v>2.0542317173377199E-2</v>
      </c>
      <c r="S244" s="86">
        <v>0</v>
      </c>
      <c r="T244" s="86">
        <v>2</v>
      </c>
      <c r="U244" s="88">
        <v>0.174827832590948</v>
      </c>
      <c r="V244" s="89">
        <v>4.47</v>
      </c>
      <c r="W244" s="85">
        <v>47.057467831798299</v>
      </c>
      <c r="X244" s="88">
        <v>39.633333333300001</v>
      </c>
      <c r="Y244" s="85">
        <v>83.460000000000008</v>
      </c>
      <c r="Z244" s="88"/>
      <c r="AA244" s="85">
        <v>0.14000000000000001</v>
      </c>
      <c r="AB244" s="91">
        <v>1.71</v>
      </c>
      <c r="AC244" s="86">
        <v>0</v>
      </c>
      <c r="AD244" s="86">
        <v>0.42</v>
      </c>
      <c r="AE244" s="86">
        <v>0</v>
      </c>
      <c r="AF244" s="88">
        <v>0</v>
      </c>
      <c r="AG244" s="85">
        <v>0</v>
      </c>
      <c r="AH244" s="86">
        <v>6.0940000000000001E-2</v>
      </c>
      <c r="AI244" s="88">
        <v>1.8547276642700001E-7</v>
      </c>
      <c r="AJ244" s="149">
        <v>1</v>
      </c>
      <c r="AK244" s="150">
        <v>0</v>
      </c>
    </row>
    <row r="245" spans="1:37" x14ac:dyDescent="0.2">
      <c r="A245" s="148" t="s">
        <v>813</v>
      </c>
      <c r="B245" s="66" t="s">
        <v>814</v>
      </c>
      <c r="C245" s="67">
        <v>70</v>
      </c>
      <c r="D245" s="84" t="s">
        <v>334</v>
      </c>
      <c r="E245" s="85">
        <v>63.734583339288001</v>
      </c>
      <c r="F245" s="91">
        <v>61.583753733583002</v>
      </c>
      <c r="G245" s="86">
        <v>14.4369971274634</v>
      </c>
      <c r="H245" s="86">
        <v>14.1526017178054</v>
      </c>
      <c r="I245" s="86">
        <v>114.57</v>
      </c>
      <c r="J245" s="86">
        <v>72.22</v>
      </c>
      <c r="K245" s="87">
        <v>1.4132</v>
      </c>
      <c r="L245" s="85">
        <v>1.9999999994100001E-2</v>
      </c>
      <c r="M245" s="86">
        <v>2.1470102075583902E-3</v>
      </c>
      <c r="N245" s="86">
        <v>61.774494333668102</v>
      </c>
      <c r="O245" s="86">
        <v>74.235048678720403</v>
      </c>
      <c r="P245" s="86">
        <v>1.86</v>
      </c>
      <c r="Q245" s="88">
        <v>3.9062999999999999</v>
      </c>
      <c r="R245" s="85">
        <v>2.2306491188936E-2</v>
      </c>
      <c r="S245" s="86">
        <v>0</v>
      </c>
      <c r="T245" s="86">
        <v>5.2</v>
      </c>
      <c r="U245" s="88">
        <v>0.52734626212967906</v>
      </c>
      <c r="V245" s="89">
        <v>3.86</v>
      </c>
      <c r="W245" s="85">
        <v>38.260683361467102</v>
      </c>
      <c r="X245" s="88">
        <v>30.133333333300001</v>
      </c>
      <c r="Y245" s="85">
        <v>-77.94</v>
      </c>
      <c r="Z245" s="88"/>
      <c r="AA245" s="85">
        <v>0</v>
      </c>
      <c r="AB245" s="91">
        <v>0.93</v>
      </c>
      <c r="AC245" s="86">
        <v>0.04</v>
      </c>
      <c r="AD245" s="86">
        <v>0.15</v>
      </c>
      <c r="AE245" s="86">
        <v>0</v>
      </c>
      <c r="AF245" s="88">
        <v>0</v>
      </c>
      <c r="AG245" s="85">
        <v>0</v>
      </c>
      <c r="AH245" s="86">
        <v>0.355821</v>
      </c>
      <c r="AI245" s="88">
        <v>0.339699997915</v>
      </c>
      <c r="AJ245" s="149">
        <v>1</v>
      </c>
      <c r="AK245" s="150">
        <v>0</v>
      </c>
    </row>
    <row r="246" spans="1:37" x14ac:dyDescent="0.2">
      <c r="A246" s="148" t="s">
        <v>815</v>
      </c>
      <c r="B246" s="66" t="s">
        <v>816</v>
      </c>
      <c r="C246" s="67">
        <v>70</v>
      </c>
      <c r="D246" s="84" t="s">
        <v>334</v>
      </c>
      <c r="E246" s="85">
        <v>56.804380493628898</v>
      </c>
      <c r="F246" s="91">
        <v>56.234175260915201</v>
      </c>
      <c r="G246" s="86">
        <v>9.1912143107103894</v>
      </c>
      <c r="H246" s="86">
        <v>8.8742049033533004</v>
      </c>
      <c r="I246" s="86">
        <v>177.21</v>
      </c>
      <c r="J246" s="86">
        <v>319.7</v>
      </c>
      <c r="K246" s="87">
        <v>2.1957</v>
      </c>
      <c r="L246" s="85">
        <v>0</v>
      </c>
      <c r="M246" s="86">
        <v>7.7667612475628198E-5</v>
      </c>
      <c r="N246" s="86">
        <v>60.075229560792103</v>
      </c>
      <c r="O246" s="86">
        <v>65.221327967806801</v>
      </c>
      <c r="P246" s="86">
        <v>12.313000000000001</v>
      </c>
      <c r="Q246" s="88">
        <v>4.7346000000000004</v>
      </c>
      <c r="R246" s="85">
        <v>2.8169014084507001E-2</v>
      </c>
      <c r="S246" s="86">
        <v>0</v>
      </c>
      <c r="T246" s="86">
        <v>7.11</v>
      </c>
      <c r="U246" s="88">
        <v>3.1227485127318402</v>
      </c>
      <c r="V246" s="89">
        <v>3.46</v>
      </c>
      <c r="W246" s="85">
        <v>22.6755055557975</v>
      </c>
      <c r="X246" s="88">
        <v>23.366666666699999</v>
      </c>
      <c r="Y246" s="85">
        <v>-100</v>
      </c>
      <c r="Z246" s="88"/>
      <c r="AA246" s="85">
        <v>1.53</v>
      </c>
      <c r="AB246" s="91">
        <v>1.88</v>
      </c>
      <c r="AC246" s="86">
        <v>0.14000000000000001</v>
      </c>
      <c r="AD246" s="86">
        <v>0.23</v>
      </c>
      <c r="AE246" s="86">
        <v>0</v>
      </c>
      <c r="AF246" s="88">
        <v>2.89899975773</v>
      </c>
      <c r="AG246" s="85">
        <v>0</v>
      </c>
      <c r="AH246" s="86">
        <v>0.89413500000000001</v>
      </c>
      <c r="AI246" s="88">
        <v>18.071342230500001</v>
      </c>
      <c r="AJ246" s="149">
        <v>1</v>
      </c>
      <c r="AK246" s="150">
        <v>0</v>
      </c>
    </row>
    <row r="247" spans="1:37" x14ac:dyDescent="0.2">
      <c r="A247" s="148" t="s">
        <v>817</v>
      </c>
      <c r="B247" s="66" t="s">
        <v>818</v>
      </c>
      <c r="C247" s="67">
        <v>70</v>
      </c>
      <c r="D247" s="84" t="s">
        <v>334</v>
      </c>
      <c r="E247" s="85">
        <v>69.414575866188798</v>
      </c>
      <c r="F247" s="91">
        <v>69.392687442428894</v>
      </c>
      <c r="G247" s="86">
        <v>16.0825193575748</v>
      </c>
      <c r="H247" s="86">
        <v>16.0724871633515</v>
      </c>
      <c r="I247" s="86">
        <v>113.39</v>
      </c>
      <c r="J247" s="86">
        <v>172.05</v>
      </c>
      <c r="K247" s="87">
        <v>0.89180000000000004</v>
      </c>
      <c r="L247" s="85">
        <v>0</v>
      </c>
      <c r="M247" s="86">
        <v>0</v>
      </c>
      <c r="N247" s="86">
        <v>71.899526029973302</v>
      </c>
      <c r="O247" s="86">
        <v>69.168656392446294</v>
      </c>
      <c r="P247" s="86">
        <v>5.1079999999999997</v>
      </c>
      <c r="Q247" s="88">
        <v>3.9014000000000002</v>
      </c>
      <c r="R247" s="85">
        <v>0</v>
      </c>
      <c r="S247" s="86">
        <v>0</v>
      </c>
      <c r="T247" s="86">
        <v>4.4800000000000004</v>
      </c>
      <c r="U247" s="88">
        <v>1.1828869006903999</v>
      </c>
      <c r="V247" s="89">
        <v>3.83</v>
      </c>
      <c r="W247" s="85">
        <v>31.910864452920499</v>
      </c>
      <c r="X247" s="88">
        <v>18.666666666699999</v>
      </c>
      <c r="Y247" s="85">
        <v>-49.52</v>
      </c>
      <c r="Z247" s="88"/>
      <c r="AA247" s="85">
        <v>0.45</v>
      </c>
      <c r="AB247" s="91">
        <v>0.45</v>
      </c>
      <c r="AC247" s="86">
        <v>0.17</v>
      </c>
      <c r="AD247" s="86">
        <v>0.17</v>
      </c>
      <c r="AE247" s="86">
        <v>0</v>
      </c>
      <c r="AF247" s="88">
        <v>6.60030248123E-3</v>
      </c>
      <c r="AG247" s="85">
        <v>0</v>
      </c>
      <c r="AH247" s="86">
        <v>1.0674570000000001</v>
      </c>
      <c r="AI247" s="88">
        <v>76.995872641999995</v>
      </c>
      <c r="AJ247" s="149">
        <v>1</v>
      </c>
      <c r="AK247" s="150">
        <v>0</v>
      </c>
    </row>
    <row r="248" spans="1:37" x14ac:dyDescent="0.2">
      <c r="A248" s="148" t="s">
        <v>819</v>
      </c>
      <c r="B248" s="66" t="s">
        <v>820</v>
      </c>
      <c r="C248" s="67">
        <v>70</v>
      </c>
      <c r="D248" s="84" t="s">
        <v>334</v>
      </c>
      <c r="E248" s="85">
        <v>95.595317063085304</v>
      </c>
      <c r="F248" s="91">
        <v>95.584979454001996</v>
      </c>
      <c r="G248" s="86">
        <v>17.610117073422899</v>
      </c>
      <c r="H248" s="86">
        <v>17.599779464339601</v>
      </c>
      <c r="I248" s="86">
        <v>0</v>
      </c>
      <c r="J248" s="86">
        <v>7.28</v>
      </c>
      <c r="K248" s="87">
        <v>0.27760000000000001</v>
      </c>
      <c r="L248" s="85">
        <v>2.6174383627399999E-9</v>
      </c>
      <c r="M248" s="86">
        <v>0</v>
      </c>
      <c r="N248" s="86">
        <v>95.358722549383103</v>
      </c>
      <c r="O248" s="86">
        <v>47.411613848690202</v>
      </c>
      <c r="P248" s="86">
        <v>0.156</v>
      </c>
      <c r="Q248" s="88">
        <v>3.6852</v>
      </c>
      <c r="R248" s="85">
        <v>0</v>
      </c>
      <c r="S248" s="86">
        <v>0</v>
      </c>
      <c r="T248" s="86">
        <v>4.6399999999999997</v>
      </c>
      <c r="U248" s="88">
        <v>0.14472652716637499</v>
      </c>
      <c r="V248" s="89">
        <v>4.51</v>
      </c>
      <c r="W248" s="85">
        <v>43.519109118424097</v>
      </c>
      <c r="X248" s="88">
        <v>43.333333333299997</v>
      </c>
      <c r="Y248" s="85">
        <v>-76.400000000000006</v>
      </c>
      <c r="Z248" s="88"/>
      <c r="AA248" s="85">
        <v>0</v>
      </c>
      <c r="AB248" s="91">
        <v>0.01</v>
      </c>
      <c r="AC248" s="86">
        <v>0</v>
      </c>
      <c r="AD248" s="86">
        <v>0.01</v>
      </c>
      <c r="AE248" s="86">
        <v>0</v>
      </c>
      <c r="AF248" s="88">
        <v>9.0519989453999994</v>
      </c>
      <c r="AG248" s="85">
        <v>0</v>
      </c>
      <c r="AH248" s="86">
        <v>5.8932999999999999E-2</v>
      </c>
      <c r="AI248" s="88">
        <v>4.1546637827100001</v>
      </c>
      <c r="AJ248" s="149">
        <v>1.06</v>
      </c>
      <c r="AK248" s="150">
        <v>0</v>
      </c>
    </row>
    <row r="249" spans="1:37" x14ac:dyDescent="0.2">
      <c r="A249" s="148" t="s">
        <v>821</v>
      </c>
      <c r="B249" s="66" t="s">
        <v>822</v>
      </c>
      <c r="C249" s="67">
        <v>70</v>
      </c>
      <c r="D249" s="84" t="s">
        <v>334</v>
      </c>
      <c r="E249" s="85">
        <v>93.510445124245507</v>
      </c>
      <c r="F249" s="91">
        <v>93.449099445435095</v>
      </c>
      <c r="G249" s="86">
        <v>15.819823651622</v>
      </c>
      <c r="H249" s="86">
        <v>15.797739207250199</v>
      </c>
      <c r="I249" s="86">
        <v>19.03</v>
      </c>
      <c r="J249" s="86">
        <v>6.27</v>
      </c>
      <c r="K249" s="87">
        <v>0.2727</v>
      </c>
      <c r="L249" s="85">
        <v>5.2150811499600002E-11</v>
      </c>
      <c r="M249" s="86">
        <v>0</v>
      </c>
      <c r="N249" s="86">
        <v>92.982312546551299</v>
      </c>
      <c r="O249" s="86">
        <v>46.686899342437997</v>
      </c>
      <c r="P249" s="86">
        <v>0.14899999999999999</v>
      </c>
      <c r="Q249" s="88">
        <v>2.3719999999999999</v>
      </c>
      <c r="R249" s="85">
        <v>0</v>
      </c>
      <c r="S249" s="86">
        <v>0</v>
      </c>
      <c r="T249" s="86">
        <v>4.43</v>
      </c>
      <c r="U249" s="88">
        <v>0.27646452583879999</v>
      </c>
      <c r="V249" s="89">
        <v>4.47</v>
      </c>
      <c r="W249" s="85">
        <v>45.6598978216131</v>
      </c>
      <c r="X249" s="88">
        <v>46.766666666699997</v>
      </c>
      <c r="Y249" s="85">
        <v>-60.8</v>
      </c>
      <c r="Z249" s="88"/>
      <c r="AA249" s="85">
        <v>0</v>
      </c>
      <c r="AB249" s="91">
        <v>0.03</v>
      </c>
      <c r="AC249" s="86">
        <v>0</v>
      </c>
      <c r="AD249" s="86">
        <v>0.01</v>
      </c>
      <c r="AE249" s="86">
        <v>0</v>
      </c>
      <c r="AF249" s="88">
        <v>4.1850865933399998E-7</v>
      </c>
      <c r="AG249" s="85">
        <v>0</v>
      </c>
      <c r="AH249" s="86">
        <v>5.2845000000000003E-2</v>
      </c>
      <c r="AI249" s="88">
        <v>0.51933300642400004</v>
      </c>
      <c r="AJ249" s="149">
        <v>1.04</v>
      </c>
      <c r="AK249" s="150">
        <v>0</v>
      </c>
    </row>
    <row r="250" spans="1:37" x14ac:dyDescent="0.2">
      <c r="A250" s="148" t="s">
        <v>823</v>
      </c>
      <c r="B250" s="66" t="s">
        <v>824</v>
      </c>
      <c r="C250" s="67">
        <v>70</v>
      </c>
      <c r="D250" s="84" t="s">
        <v>334</v>
      </c>
      <c r="E250" s="85">
        <v>93.434919782506498</v>
      </c>
      <c r="F250" s="91">
        <v>93.347653890044995</v>
      </c>
      <c r="G250" s="86">
        <v>16.317603096820399</v>
      </c>
      <c r="H250" s="86">
        <v>16.299702400930801</v>
      </c>
      <c r="I250" s="86">
        <v>0</v>
      </c>
      <c r="J250" s="86">
        <v>7.6</v>
      </c>
      <c r="K250" s="87">
        <v>0.28589999999999999</v>
      </c>
      <c r="L250" s="85">
        <v>1.89720875464E-10</v>
      </c>
      <c r="M250" s="86">
        <v>0</v>
      </c>
      <c r="N250" s="86">
        <v>92.728495376856301</v>
      </c>
      <c r="O250" s="86">
        <v>53.969631236442503</v>
      </c>
      <c r="P250" s="86">
        <v>0.46899999999999997</v>
      </c>
      <c r="Q250" s="88">
        <v>2.0387</v>
      </c>
      <c r="R250" s="85">
        <v>0</v>
      </c>
      <c r="S250" s="86">
        <v>0</v>
      </c>
      <c r="T250" s="86">
        <v>4.58</v>
      </c>
      <c r="U250" s="88">
        <v>0.35018236333937502</v>
      </c>
      <c r="V250" s="89">
        <v>4.57</v>
      </c>
      <c r="W250" s="85">
        <v>42.002700144902001</v>
      </c>
      <c r="X250" s="88">
        <v>37.666666666700003</v>
      </c>
      <c r="Y250" s="85">
        <v>-100</v>
      </c>
      <c r="Z250" s="88"/>
      <c r="AA250" s="85">
        <v>0</v>
      </c>
      <c r="AB250" s="91">
        <v>0.09</v>
      </c>
      <c r="AC250" s="86">
        <v>0</v>
      </c>
      <c r="AD250" s="86">
        <v>0.02</v>
      </c>
      <c r="AE250" s="86">
        <v>0</v>
      </c>
      <c r="AF250" s="88">
        <v>39.558298260400001</v>
      </c>
      <c r="AG250" s="85">
        <v>0</v>
      </c>
      <c r="AH250" s="86">
        <v>4.7782999999999999E-2</v>
      </c>
      <c r="AI250" s="88">
        <v>0.51933308413500001</v>
      </c>
      <c r="AJ250" s="149">
        <v>1.03</v>
      </c>
      <c r="AK250" s="150">
        <v>0</v>
      </c>
    </row>
    <row r="251" spans="1:37" x14ac:dyDescent="0.2">
      <c r="A251" s="148" t="s">
        <v>825</v>
      </c>
      <c r="B251" s="66" t="s">
        <v>826</v>
      </c>
      <c r="C251" s="67">
        <v>70</v>
      </c>
      <c r="D251" s="84" t="s">
        <v>334</v>
      </c>
      <c r="E251" s="85">
        <v>93.560606060606105</v>
      </c>
      <c r="F251" s="91">
        <v>93.560606060606105</v>
      </c>
      <c r="G251" s="86">
        <v>16.158008658008701</v>
      </c>
      <c r="H251" s="86">
        <v>16.158008658008701</v>
      </c>
      <c r="I251" s="86">
        <v>32.76</v>
      </c>
      <c r="J251" s="86">
        <v>15.75</v>
      </c>
      <c r="K251" s="87">
        <v>0.32469999999999999</v>
      </c>
      <c r="L251" s="85">
        <v>8.2860946789599995E-10</v>
      </c>
      <c r="M251" s="86">
        <v>0</v>
      </c>
      <c r="N251" s="86">
        <v>93.425402985398193</v>
      </c>
      <c r="O251" s="86">
        <v>70.463974059415406</v>
      </c>
      <c r="P251" s="86">
        <v>0.41799999999999998</v>
      </c>
      <c r="Q251" s="88">
        <v>4.0644999999999998</v>
      </c>
      <c r="R251" s="85">
        <v>0</v>
      </c>
      <c r="S251" s="86">
        <v>0</v>
      </c>
      <c r="T251" s="86">
        <v>4.6900000000000004</v>
      </c>
      <c r="U251" s="88">
        <v>0.26948051948051899</v>
      </c>
      <c r="V251" s="89">
        <v>4.5199999999999996</v>
      </c>
      <c r="W251" s="85">
        <v>42.711078299911001</v>
      </c>
      <c r="X251" s="88">
        <v>35.866666666699999</v>
      </c>
      <c r="Y251" s="85">
        <v>-18.180000000000007</v>
      </c>
      <c r="Z251" s="88"/>
      <c r="AA251" s="85">
        <v>0</v>
      </c>
      <c r="AB251" s="91">
        <v>0</v>
      </c>
      <c r="AC251" s="86">
        <v>0</v>
      </c>
      <c r="AD251" s="86">
        <v>0</v>
      </c>
      <c r="AE251" s="86">
        <v>0</v>
      </c>
      <c r="AF251" s="88">
        <v>19.6774996949</v>
      </c>
      <c r="AG251" s="85">
        <v>0</v>
      </c>
      <c r="AH251" s="86">
        <v>0.10229199999999999</v>
      </c>
      <c r="AI251" s="88">
        <v>1.0386660036199999</v>
      </c>
      <c r="AJ251" s="149">
        <v>1.02</v>
      </c>
      <c r="AK251" s="150">
        <v>0</v>
      </c>
    </row>
    <row r="252" spans="1:37" x14ac:dyDescent="0.2">
      <c r="A252" s="148" t="s">
        <v>827</v>
      </c>
      <c r="B252" s="66" t="s">
        <v>828</v>
      </c>
      <c r="C252" s="67">
        <v>70</v>
      </c>
      <c r="D252" s="84" t="s">
        <v>334</v>
      </c>
      <c r="E252" s="85">
        <v>90.446475505739897</v>
      </c>
      <c r="F252" s="91">
        <v>90.394756922659496</v>
      </c>
      <c r="G252" s="86">
        <v>19.374968205789099</v>
      </c>
      <c r="H252" s="86">
        <v>19.342750072066899</v>
      </c>
      <c r="I252" s="86">
        <v>0</v>
      </c>
      <c r="J252" s="86">
        <v>9.52</v>
      </c>
      <c r="K252" s="87">
        <v>0.113</v>
      </c>
      <c r="L252" s="85">
        <v>0</v>
      </c>
      <c r="M252" s="86">
        <v>0</v>
      </c>
      <c r="N252" s="86">
        <v>90.342036952206399</v>
      </c>
      <c r="O252" s="86">
        <v>60.454806943927501</v>
      </c>
      <c r="P252" s="86">
        <v>0.23799999999999999</v>
      </c>
      <c r="Q252" s="88">
        <v>3.3349000000000002</v>
      </c>
      <c r="R252" s="85">
        <v>0</v>
      </c>
      <c r="S252" s="86">
        <v>0</v>
      </c>
      <c r="T252" s="86">
        <v>3.35</v>
      </c>
      <c r="U252" s="88">
        <v>0.14837298424702799</v>
      </c>
      <c r="V252" s="89">
        <v>4.5</v>
      </c>
      <c r="W252" s="85">
        <v>48.569386688707198</v>
      </c>
      <c r="X252" s="88">
        <v>42.1</v>
      </c>
      <c r="Y252" s="85">
        <v>-52.5</v>
      </c>
      <c r="Z252" s="88"/>
      <c r="AA252" s="85">
        <v>0</v>
      </c>
      <c r="AB252" s="91">
        <v>0.03</v>
      </c>
      <c r="AC252" s="86">
        <v>0</v>
      </c>
      <c r="AD252" s="86">
        <v>0.02</v>
      </c>
      <c r="AE252" s="86">
        <v>0.01</v>
      </c>
      <c r="AF252" s="88">
        <v>0</v>
      </c>
      <c r="AG252" s="85">
        <v>0</v>
      </c>
      <c r="AH252" s="86">
        <v>8.0046000000000006E-2</v>
      </c>
      <c r="AI252" s="88">
        <v>3.4564001488400002E-7</v>
      </c>
      <c r="AJ252" s="149">
        <v>1.02</v>
      </c>
      <c r="AK252" s="150">
        <v>0</v>
      </c>
    </row>
    <row r="253" spans="1:37" x14ac:dyDescent="0.2">
      <c r="A253" s="148" t="s">
        <v>829</v>
      </c>
      <c r="B253" s="66" t="s">
        <v>830</v>
      </c>
      <c r="C253" s="67">
        <v>70</v>
      </c>
      <c r="D253" s="84" t="s">
        <v>334</v>
      </c>
      <c r="E253" s="85">
        <v>86.260827185928505</v>
      </c>
      <c r="F253" s="91">
        <v>86.220952127777394</v>
      </c>
      <c r="G253" s="86">
        <v>17.113045789858401</v>
      </c>
      <c r="H253" s="86">
        <v>17.105292306329101</v>
      </c>
      <c r="I253" s="86">
        <v>0</v>
      </c>
      <c r="J253" s="86">
        <v>33.21</v>
      </c>
      <c r="K253" s="87">
        <v>0.25840000000000002</v>
      </c>
      <c r="L253" s="85">
        <v>4.9021443452699996E-9</v>
      </c>
      <c r="M253" s="86">
        <v>0</v>
      </c>
      <c r="N253" s="86">
        <v>86.482319423495895</v>
      </c>
      <c r="O253" s="86">
        <v>67.280982905982896</v>
      </c>
      <c r="P253" s="86">
        <v>1.0089999999999999</v>
      </c>
      <c r="Q253" s="88">
        <v>2.8675999999999999</v>
      </c>
      <c r="R253" s="85">
        <v>0</v>
      </c>
      <c r="S253" s="86">
        <v>0</v>
      </c>
      <c r="T253" s="86">
        <v>4.2300000000000004</v>
      </c>
      <c r="U253" s="88">
        <v>0.40096586251966099</v>
      </c>
      <c r="V253" s="89">
        <v>4.57</v>
      </c>
      <c r="W253" s="85">
        <v>42.245995440626302</v>
      </c>
      <c r="X253" s="88">
        <v>22.5</v>
      </c>
      <c r="Y253" s="85">
        <v>-88.52</v>
      </c>
      <c r="Z253" s="88"/>
      <c r="AA253" s="85">
        <v>0</v>
      </c>
      <c r="AB253" s="91">
        <v>0.02</v>
      </c>
      <c r="AC253" s="86">
        <v>0</v>
      </c>
      <c r="AD253" s="86">
        <v>0</v>
      </c>
      <c r="AE253" s="86">
        <v>0</v>
      </c>
      <c r="AF253" s="88">
        <v>1.6517745185900001E-6</v>
      </c>
      <c r="AG253" s="85">
        <v>0</v>
      </c>
      <c r="AH253" s="86">
        <v>0.20785899999999999</v>
      </c>
      <c r="AI253" s="88">
        <v>6.2319954941700004</v>
      </c>
      <c r="AJ253" s="149">
        <v>1.04</v>
      </c>
      <c r="AK253" s="150">
        <v>0</v>
      </c>
    </row>
    <row r="254" spans="1:37" x14ac:dyDescent="0.2">
      <c r="A254" s="148" t="s">
        <v>831</v>
      </c>
      <c r="B254" s="66" t="s">
        <v>832</v>
      </c>
      <c r="C254" s="67">
        <v>70</v>
      </c>
      <c r="D254" s="84" t="s">
        <v>334</v>
      </c>
      <c r="E254" s="85">
        <v>93.432471994757293</v>
      </c>
      <c r="F254" s="91">
        <v>93.383474303773397</v>
      </c>
      <c r="G254" s="86">
        <v>14.1003105228666</v>
      </c>
      <c r="H254" s="86">
        <v>14.0837738021596</v>
      </c>
      <c r="I254" s="86">
        <v>0</v>
      </c>
      <c r="J254" s="86">
        <v>8.39</v>
      </c>
      <c r="K254" s="87">
        <v>0.29260000000000003</v>
      </c>
      <c r="L254" s="85">
        <v>0</v>
      </c>
      <c r="M254" s="86">
        <v>0</v>
      </c>
      <c r="N254" s="86">
        <v>93.107654959754299</v>
      </c>
      <c r="O254" s="86">
        <v>58.631430379130798</v>
      </c>
      <c r="P254" s="86">
        <v>0.122</v>
      </c>
      <c r="Q254" s="88">
        <v>2.7561</v>
      </c>
      <c r="R254" s="85">
        <v>0</v>
      </c>
      <c r="S254" s="86">
        <v>0</v>
      </c>
      <c r="T254" s="86">
        <v>5.6</v>
      </c>
      <c r="U254" s="88">
        <v>0.68290531808688504</v>
      </c>
      <c r="V254" s="89">
        <v>4.45</v>
      </c>
      <c r="W254" s="85">
        <v>44.9826062300899</v>
      </c>
      <c r="X254" s="88">
        <v>47.4</v>
      </c>
      <c r="Y254" s="85">
        <v>-80.16</v>
      </c>
      <c r="Z254" s="88"/>
      <c r="AA254" s="85">
        <v>0</v>
      </c>
      <c r="AB254" s="91">
        <v>0.05</v>
      </c>
      <c r="AC254" s="86">
        <v>0</v>
      </c>
      <c r="AD254" s="86">
        <v>0.01</v>
      </c>
      <c r="AE254" s="86">
        <v>0</v>
      </c>
      <c r="AF254" s="88">
        <v>0.20809999343899999</v>
      </c>
      <c r="AG254" s="85">
        <v>0</v>
      </c>
      <c r="AH254" s="86">
        <v>9.4348000000000001E-2</v>
      </c>
      <c r="AI254" s="88">
        <v>4.0910008859099999E-3</v>
      </c>
      <c r="AJ254" s="149">
        <v>1.02</v>
      </c>
      <c r="AK254" s="150">
        <v>0</v>
      </c>
    </row>
    <row r="255" spans="1:37" x14ac:dyDescent="0.2">
      <c r="A255" s="148" t="s">
        <v>833</v>
      </c>
      <c r="B255" s="66" t="s">
        <v>834</v>
      </c>
      <c r="C255" s="67">
        <v>70</v>
      </c>
      <c r="D255" s="84" t="s">
        <v>334</v>
      </c>
      <c r="E255" s="85">
        <v>92.458036017669002</v>
      </c>
      <c r="F255" s="91">
        <v>92.458036017669002</v>
      </c>
      <c r="G255" s="86">
        <v>15.2239211688753</v>
      </c>
      <c r="H255" s="86">
        <v>15.2239211688753</v>
      </c>
      <c r="I255" s="86">
        <v>23.88</v>
      </c>
      <c r="J255" s="86">
        <v>8.2899999999999991</v>
      </c>
      <c r="K255" s="87">
        <v>0.1661</v>
      </c>
      <c r="L255" s="85">
        <v>0</v>
      </c>
      <c r="M255" s="86">
        <v>0</v>
      </c>
      <c r="N255" s="86">
        <v>92.148670350308905</v>
      </c>
      <c r="O255" s="86">
        <v>62.736695813307101</v>
      </c>
      <c r="P255" s="86">
        <v>0.128</v>
      </c>
      <c r="Q255" s="88">
        <v>4.8326000000000002</v>
      </c>
      <c r="R255" s="85">
        <v>0</v>
      </c>
      <c r="S255" s="86">
        <v>0</v>
      </c>
      <c r="T255" s="86">
        <v>5.5</v>
      </c>
      <c r="U255" s="88">
        <v>0.52871219843696904</v>
      </c>
      <c r="V255" s="89">
        <v>4.47</v>
      </c>
      <c r="W255" s="85">
        <v>41.942924674402398</v>
      </c>
      <c r="X255" s="88">
        <v>42.366666666699999</v>
      </c>
      <c r="Y255" s="85">
        <v>-100</v>
      </c>
      <c r="Z255" s="88"/>
      <c r="AA255" s="85">
        <v>0</v>
      </c>
      <c r="AB255" s="91">
        <v>0</v>
      </c>
      <c r="AC255" s="86">
        <v>0</v>
      </c>
      <c r="AD255" s="86">
        <v>0</v>
      </c>
      <c r="AE255" s="86">
        <v>0</v>
      </c>
      <c r="AF255" s="88">
        <v>0</v>
      </c>
      <c r="AG255" s="85">
        <v>0</v>
      </c>
      <c r="AH255" s="86">
        <v>4.0396000000000001E-2</v>
      </c>
      <c r="AI255" s="88">
        <v>1.63640708276E-2</v>
      </c>
      <c r="AJ255" s="149">
        <v>1.05</v>
      </c>
      <c r="AK255" s="150">
        <v>0</v>
      </c>
    </row>
    <row r="256" spans="1:37" x14ac:dyDescent="0.2">
      <c r="A256" s="148" t="s">
        <v>835</v>
      </c>
      <c r="B256" s="66" t="s">
        <v>836</v>
      </c>
      <c r="C256" s="67">
        <v>70</v>
      </c>
      <c r="D256" s="84" t="s">
        <v>334</v>
      </c>
      <c r="E256" s="85">
        <v>90.498602522699997</v>
      </c>
      <c r="F256" s="91">
        <v>90.463846610574507</v>
      </c>
      <c r="G256" s="86">
        <v>18.878252936150499</v>
      </c>
      <c r="H256" s="86">
        <v>18.875356610139999</v>
      </c>
      <c r="I256" s="86">
        <v>3.36</v>
      </c>
      <c r="J256" s="86">
        <v>7.48</v>
      </c>
      <c r="K256" s="87">
        <v>0.27360000000000001</v>
      </c>
      <c r="L256" s="85">
        <v>2.9436488709499999E-8</v>
      </c>
      <c r="M256" s="86">
        <v>0</v>
      </c>
      <c r="N256" s="86">
        <v>90.257684039277194</v>
      </c>
      <c r="O256" s="86">
        <v>72.9182966357438</v>
      </c>
      <c r="P256" s="86">
        <v>0.159</v>
      </c>
      <c r="Q256" s="88">
        <v>4.6180000000000003</v>
      </c>
      <c r="R256" s="85">
        <v>0</v>
      </c>
      <c r="S256" s="86">
        <v>0</v>
      </c>
      <c r="T256" s="86">
        <v>4.3600000000000003</v>
      </c>
      <c r="U256" s="88">
        <v>0.40838196747425898</v>
      </c>
      <c r="V256" s="89">
        <v>4.66</v>
      </c>
      <c r="W256" s="85">
        <v>43.212393512235401</v>
      </c>
      <c r="X256" s="88">
        <v>50.1</v>
      </c>
      <c r="Y256" s="85">
        <v>-100</v>
      </c>
      <c r="Z256" s="88"/>
      <c r="AA256" s="85">
        <v>0</v>
      </c>
      <c r="AB256" s="91">
        <v>0</v>
      </c>
      <c r="AC256" s="86">
        <v>0</v>
      </c>
      <c r="AD256" s="86">
        <v>0</v>
      </c>
      <c r="AE256" s="86">
        <v>0</v>
      </c>
      <c r="AF256" s="88">
        <v>3.6779469013500001E-7</v>
      </c>
      <c r="AG256" s="85">
        <v>0</v>
      </c>
      <c r="AH256" s="86">
        <v>3.7525000000000003E-2</v>
      </c>
      <c r="AI256" s="88">
        <v>1.7481818419299999</v>
      </c>
      <c r="AJ256" s="149">
        <v>1.05</v>
      </c>
      <c r="AK256" s="150">
        <v>0</v>
      </c>
    </row>
    <row r="257" spans="1:37" x14ac:dyDescent="0.2">
      <c r="A257" s="148" t="s">
        <v>837</v>
      </c>
      <c r="B257" s="66" t="s">
        <v>838</v>
      </c>
      <c r="C257" s="67">
        <v>70</v>
      </c>
      <c r="D257" s="84" t="s">
        <v>334</v>
      </c>
      <c r="E257" s="85">
        <v>89.411000917862495</v>
      </c>
      <c r="F257" s="91">
        <v>89.411000917862495</v>
      </c>
      <c r="G257" s="86">
        <v>16.541673196176301</v>
      </c>
      <c r="H257" s="86">
        <v>16.541673196176301</v>
      </c>
      <c r="I257" s="86">
        <v>0</v>
      </c>
      <c r="J257" s="86">
        <v>4.17</v>
      </c>
      <c r="K257" s="87">
        <v>9.9500000000000005E-2</v>
      </c>
      <c r="L257" s="85">
        <v>0</v>
      </c>
      <c r="M257" s="86">
        <v>0</v>
      </c>
      <c r="N257" s="86">
        <v>88.930013458950199</v>
      </c>
      <c r="O257" s="86">
        <v>59.4198969910545</v>
      </c>
      <c r="P257" s="86">
        <v>8.7999999999999995E-2</v>
      </c>
      <c r="Q257" s="88">
        <v>3.7311000000000001</v>
      </c>
      <c r="R257" s="85">
        <v>0</v>
      </c>
      <c r="S257" s="86">
        <v>0</v>
      </c>
      <c r="T257" s="86">
        <v>4.67</v>
      </c>
      <c r="U257" s="88">
        <v>1.0051713716447599</v>
      </c>
      <c r="V257" s="89">
        <v>4.46</v>
      </c>
      <c r="W257" s="85">
        <v>49.534435081377502</v>
      </c>
      <c r="X257" s="88">
        <v>50.133333333300001</v>
      </c>
      <c r="Y257" s="85">
        <v>-0.18000000000000682</v>
      </c>
      <c r="Z257" s="88"/>
      <c r="AA257" s="85">
        <v>0</v>
      </c>
      <c r="AB257" s="91">
        <v>0</v>
      </c>
      <c r="AC257" s="86">
        <v>0</v>
      </c>
      <c r="AD257" s="86">
        <v>0</v>
      </c>
      <c r="AE257" s="86">
        <v>0</v>
      </c>
      <c r="AF257" s="88">
        <v>3.2411586407299997E-11</v>
      </c>
      <c r="AG257" s="85">
        <v>0</v>
      </c>
      <c r="AH257" s="86">
        <v>1.2892000000000001E-2</v>
      </c>
      <c r="AI257" s="88">
        <v>0</v>
      </c>
      <c r="AJ257" s="149">
        <v>1.01</v>
      </c>
      <c r="AK257" s="150">
        <v>0</v>
      </c>
    </row>
    <row r="258" spans="1:37" x14ac:dyDescent="0.2">
      <c r="A258" s="148" t="s">
        <v>839</v>
      </c>
      <c r="B258" s="66" t="s">
        <v>840</v>
      </c>
      <c r="C258" s="67">
        <v>70</v>
      </c>
      <c r="D258" s="84" t="s">
        <v>334</v>
      </c>
      <c r="E258" s="85">
        <v>90.736954395946299</v>
      </c>
      <c r="F258" s="91">
        <v>90.727175748955503</v>
      </c>
      <c r="G258" s="86">
        <v>13.5096453018046</v>
      </c>
      <c r="H258" s="86">
        <v>13.5034225264468</v>
      </c>
      <c r="I258" s="86">
        <v>25.24</v>
      </c>
      <c r="J258" s="86">
        <v>15.43</v>
      </c>
      <c r="K258" s="87">
        <v>0.34570000000000001</v>
      </c>
      <c r="L258" s="85">
        <v>0</v>
      </c>
      <c r="M258" s="86">
        <v>0</v>
      </c>
      <c r="N258" s="86">
        <v>90.351470692970594</v>
      </c>
      <c r="O258" s="86">
        <v>56.054558706139602</v>
      </c>
      <c r="P258" s="86">
        <v>0.56200000000000006</v>
      </c>
      <c r="Q258" s="88">
        <v>4.9386999999999999</v>
      </c>
      <c r="R258" s="85">
        <v>0</v>
      </c>
      <c r="S258" s="86">
        <v>0</v>
      </c>
      <c r="T258" s="86">
        <v>7.48</v>
      </c>
      <c r="U258" s="88">
        <v>0.89874655524935498</v>
      </c>
      <c r="V258" s="89">
        <v>4.3099999999999996</v>
      </c>
      <c r="W258" s="85">
        <v>39.872084301552199</v>
      </c>
      <c r="X258" s="88">
        <v>31.9666666667</v>
      </c>
      <c r="Y258" s="85">
        <v>-50.48</v>
      </c>
      <c r="Z258" s="88"/>
      <c r="AA258" s="85">
        <v>0</v>
      </c>
      <c r="AB258" s="91">
        <v>0.01</v>
      </c>
      <c r="AC258" s="86">
        <v>0</v>
      </c>
      <c r="AD258" s="86">
        <v>0</v>
      </c>
      <c r="AE258" s="86">
        <v>0.01</v>
      </c>
      <c r="AF258" s="88">
        <v>3.8061827337699999E-9</v>
      </c>
      <c r="AG258" s="85">
        <v>0</v>
      </c>
      <c r="AH258" s="86">
        <v>0.123124</v>
      </c>
      <c r="AI258" s="88">
        <v>4.0910003897600003E-3</v>
      </c>
      <c r="AJ258" s="149">
        <v>1.02</v>
      </c>
      <c r="AK258" s="150">
        <v>0</v>
      </c>
    </row>
    <row r="259" spans="1:37" x14ac:dyDescent="0.2">
      <c r="A259" s="148" t="s">
        <v>841</v>
      </c>
      <c r="B259" s="66" t="s">
        <v>842</v>
      </c>
      <c r="C259" s="67">
        <v>70</v>
      </c>
      <c r="D259" s="84" t="s">
        <v>334</v>
      </c>
      <c r="E259" s="85">
        <v>90.122845954848103</v>
      </c>
      <c r="F259" s="91">
        <v>90.122845954848103</v>
      </c>
      <c r="G259" s="86">
        <v>15.7791317377967</v>
      </c>
      <c r="H259" s="86">
        <v>15.7791317377967</v>
      </c>
      <c r="I259" s="86">
        <v>11.43</v>
      </c>
      <c r="J259" s="86">
        <v>6.39</v>
      </c>
      <c r="K259" s="87">
        <v>0.13350000000000001</v>
      </c>
      <c r="L259" s="85">
        <v>0</v>
      </c>
      <c r="M259" s="86">
        <v>0</v>
      </c>
      <c r="N259" s="86">
        <v>89.826910284897494</v>
      </c>
      <c r="O259" s="86">
        <v>53.368814729574197</v>
      </c>
      <c r="P259" s="86">
        <v>0.13800000000000001</v>
      </c>
      <c r="Q259" s="88">
        <v>4.7750000000000004</v>
      </c>
      <c r="R259" s="85">
        <v>0</v>
      </c>
      <c r="S259" s="86">
        <v>0</v>
      </c>
      <c r="T259" s="86">
        <v>5.56</v>
      </c>
      <c r="U259" s="88">
        <v>0.87434088692234802</v>
      </c>
      <c r="V259" s="89">
        <v>4.47</v>
      </c>
      <c r="W259" s="85">
        <v>46.682074409720101</v>
      </c>
      <c r="X259" s="88">
        <v>49</v>
      </c>
      <c r="Y259" s="85">
        <v>-85.12</v>
      </c>
      <c r="Z259" s="88"/>
      <c r="AA259" s="85">
        <v>0</v>
      </c>
      <c r="AB259" s="91">
        <v>0</v>
      </c>
      <c r="AC259" s="86">
        <v>0</v>
      </c>
      <c r="AD259" s="86">
        <v>0</v>
      </c>
      <c r="AE259" s="86">
        <v>0</v>
      </c>
      <c r="AF259" s="88">
        <v>9.49999603837E-3</v>
      </c>
      <c r="AG259" s="85">
        <v>0</v>
      </c>
      <c r="AH259" s="86">
        <v>6.2710000000000002E-2</v>
      </c>
      <c r="AI259" s="88">
        <v>3.2544234594400001E-9</v>
      </c>
      <c r="AJ259" s="149">
        <v>1.02</v>
      </c>
      <c r="AK259" s="150">
        <v>0</v>
      </c>
    </row>
    <row r="260" spans="1:37" x14ac:dyDescent="0.2">
      <c r="A260" s="148" t="s">
        <v>843</v>
      </c>
      <c r="B260" s="66" t="s">
        <v>844</v>
      </c>
      <c r="C260" s="67">
        <v>70</v>
      </c>
      <c r="D260" s="84" t="s">
        <v>334</v>
      </c>
      <c r="E260" s="85">
        <v>89.606530335007207</v>
      </c>
      <c r="F260" s="91">
        <v>89.514348785872002</v>
      </c>
      <c r="G260" s="86">
        <v>16.3852703587803</v>
      </c>
      <c r="H260" s="86">
        <v>16.3852703587803</v>
      </c>
      <c r="I260" s="86">
        <v>26.56</v>
      </c>
      <c r="J260" s="86">
        <v>22.5</v>
      </c>
      <c r="K260" s="87">
        <v>0.28299999999999997</v>
      </c>
      <c r="L260" s="85">
        <v>0</v>
      </c>
      <c r="M260" s="86">
        <v>0</v>
      </c>
      <c r="N260" s="86">
        <v>89.506789867615893</v>
      </c>
      <c r="O260" s="86">
        <v>72.7232098520211</v>
      </c>
      <c r="P260" s="86">
        <v>0.94299999999999995</v>
      </c>
      <c r="Q260" s="88">
        <v>4.4203999999999999</v>
      </c>
      <c r="R260" s="85">
        <v>0</v>
      </c>
      <c r="S260" s="86">
        <v>0</v>
      </c>
      <c r="T260" s="86">
        <v>5.66</v>
      </c>
      <c r="U260" s="88">
        <v>0.38570700822356502</v>
      </c>
      <c r="V260" s="89">
        <v>4.5199999999999996</v>
      </c>
      <c r="W260" s="85">
        <v>42.572390093955498</v>
      </c>
      <c r="X260" s="88">
        <v>41.266666666699997</v>
      </c>
      <c r="Y260" s="85">
        <v>-100</v>
      </c>
      <c r="Z260" s="88"/>
      <c r="AA260" s="85">
        <v>0</v>
      </c>
      <c r="AB260" s="91">
        <v>0.05</v>
      </c>
      <c r="AC260" s="86">
        <v>0</v>
      </c>
      <c r="AD260" s="86">
        <v>0</v>
      </c>
      <c r="AE260" s="86">
        <v>0</v>
      </c>
      <c r="AF260" s="88">
        <v>3.32260841363E-10</v>
      </c>
      <c r="AG260" s="85">
        <v>0</v>
      </c>
      <c r="AH260" s="86">
        <v>0.12976799999999999</v>
      </c>
      <c r="AI260" s="88">
        <v>3.27279910759E-2</v>
      </c>
      <c r="AJ260" s="149">
        <v>1.04</v>
      </c>
      <c r="AK260" s="150">
        <v>0</v>
      </c>
    </row>
    <row r="261" spans="1:37" x14ac:dyDescent="0.2">
      <c r="A261" s="148" t="s">
        <v>845</v>
      </c>
      <c r="B261" s="66" t="s">
        <v>846</v>
      </c>
      <c r="C261" s="67">
        <v>70</v>
      </c>
      <c r="D261" s="84" t="s">
        <v>334</v>
      </c>
      <c r="E261" s="85">
        <v>89.572256646012406</v>
      </c>
      <c r="F261" s="91">
        <v>89.484309414351401</v>
      </c>
      <c r="G261" s="86">
        <v>14.497301619028599</v>
      </c>
      <c r="H261" s="86">
        <v>14.484309414351401</v>
      </c>
      <c r="I261" s="86">
        <v>26.45</v>
      </c>
      <c r="J261" s="86">
        <v>15.37</v>
      </c>
      <c r="K261" s="87">
        <v>0.41089999999999999</v>
      </c>
      <c r="L261" s="85">
        <v>0</v>
      </c>
      <c r="M261" s="86">
        <v>0</v>
      </c>
      <c r="N261" s="86">
        <v>89.029831335907602</v>
      </c>
      <c r="O261" s="86">
        <v>61.878453038674003</v>
      </c>
      <c r="P261" s="86">
        <v>0.33900000000000002</v>
      </c>
      <c r="Q261" s="88">
        <v>3.7644000000000002</v>
      </c>
      <c r="R261" s="85">
        <v>0</v>
      </c>
      <c r="S261" s="86">
        <v>0</v>
      </c>
      <c r="T261" s="86">
        <v>5.67</v>
      </c>
      <c r="U261" s="88">
        <v>0.65460723565860501</v>
      </c>
      <c r="V261" s="89">
        <v>4.37</v>
      </c>
      <c r="W261" s="85">
        <v>40.783286687322999</v>
      </c>
      <c r="X261" s="88">
        <v>37.0333333333</v>
      </c>
      <c r="Y261" s="85">
        <v>-100</v>
      </c>
      <c r="Z261" s="88"/>
      <c r="AA261" s="85">
        <v>0</v>
      </c>
      <c r="AB261" s="91">
        <v>0.06</v>
      </c>
      <c r="AC261" s="86">
        <v>0</v>
      </c>
      <c r="AD261" s="86">
        <v>0</v>
      </c>
      <c r="AE261" s="86">
        <v>0</v>
      </c>
      <c r="AF261" s="88">
        <v>0</v>
      </c>
      <c r="AG261" s="85">
        <v>0</v>
      </c>
      <c r="AH261" s="86">
        <v>0.104495</v>
      </c>
      <c r="AI261" s="88">
        <v>3.2728008854100002E-2</v>
      </c>
      <c r="AJ261" s="149">
        <v>1.05</v>
      </c>
      <c r="AK261" s="150">
        <v>0</v>
      </c>
    </row>
    <row r="262" spans="1:37" x14ac:dyDescent="0.2">
      <c r="A262" s="148" t="s">
        <v>847</v>
      </c>
      <c r="B262" s="66" t="s">
        <v>848</v>
      </c>
      <c r="C262" s="67">
        <v>70</v>
      </c>
      <c r="D262" s="84" t="s">
        <v>334</v>
      </c>
      <c r="E262" s="85">
        <v>81.889142668770205</v>
      </c>
      <c r="F262" s="91">
        <v>81.889142668770205</v>
      </c>
      <c r="G262" s="86">
        <v>16.4743695401352</v>
      </c>
      <c r="H262" s="86">
        <v>16.4743695401352</v>
      </c>
      <c r="I262" s="86">
        <v>7.33</v>
      </c>
      <c r="J262" s="86">
        <v>8.52</v>
      </c>
      <c r="K262" s="87">
        <v>0.157</v>
      </c>
      <c r="L262" s="85">
        <v>0.30999997321200001</v>
      </c>
      <c r="M262" s="86">
        <v>2.03566753248099E-3</v>
      </c>
      <c r="N262" s="86">
        <v>82.0037851904424</v>
      </c>
      <c r="O262" s="86">
        <v>71.901599893043397</v>
      </c>
      <c r="P262" s="86">
        <v>0.192</v>
      </c>
      <c r="Q262" s="88">
        <v>3.2965</v>
      </c>
      <c r="R262" s="85">
        <v>1.49633398174473E-2</v>
      </c>
      <c r="S262" s="86">
        <v>0</v>
      </c>
      <c r="T262" s="86">
        <v>4.3600000000000003</v>
      </c>
      <c r="U262" s="88">
        <v>0.29668699522004299</v>
      </c>
      <c r="V262" s="89">
        <v>4.57</v>
      </c>
      <c r="W262" s="85">
        <v>44.3444092994295</v>
      </c>
      <c r="X262" s="88">
        <v>39.633333333300001</v>
      </c>
      <c r="Y262" s="85">
        <v>-53.92</v>
      </c>
      <c r="Z262" s="88"/>
      <c r="AA262" s="85">
        <v>0</v>
      </c>
      <c r="AB262" s="91">
        <v>0</v>
      </c>
      <c r="AC262" s="86">
        <v>0</v>
      </c>
      <c r="AD262" s="86">
        <v>0</v>
      </c>
      <c r="AE262" s="86">
        <v>0</v>
      </c>
      <c r="AF262" s="88">
        <v>3.8732998363100002</v>
      </c>
      <c r="AG262" s="85">
        <v>0</v>
      </c>
      <c r="AH262" s="86">
        <v>4.9260999999999999E-2</v>
      </c>
      <c r="AI262" s="88">
        <v>9.7007386170100005E-8</v>
      </c>
      <c r="AJ262" s="149">
        <v>1.03</v>
      </c>
      <c r="AK262" s="150">
        <v>0</v>
      </c>
    </row>
    <row r="263" spans="1:37" x14ac:dyDescent="0.2">
      <c r="A263" s="148" t="s">
        <v>681</v>
      </c>
      <c r="B263" s="66" t="s">
        <v>849</v>
      </c>
      <c r="C263" s="67">
        <v>70</v>
      </c>
      <c r="D263" s="84" t="s">
        <v>334</v>
      </c>
      <c r="E263" s="85">
        <v>93.272815168931601</v>
      </c>
      <c r="F263" s="91">
        <v>93.262072299511203</v>
      </c>
      <c r="G263" s="86">
        <v>14.864908417038199</v>
      </c>
      <c r="H263" s="86">
        <v>14.8638341300961</v>
      </c>
      <c r="I263" s="86">
        <v>0</v>
      </c>
      <c r="J263" s="86">
        <v>5.12</v>
      </c>
      <c r="K263" s="87">
        <v>0.32229999999999998</v>
      </c>
      <c r="L263" s="85">
        <v>9.9999992711200004E-3</v>
      </c>
      <c r="M263" s="86">
        <v>0</v>
      </c>
      <c r="N263" s="86">
        <v>93.122028867043795</v>
      </c>
      <c r="O263" s="86">
        <v>79.303890547707098</v>
      </c>
      <c r="P263" s="86">
        <v>0.10100000000000001</v>
      </c>
      <c r="Q263" s="88">
        <v>3.9032</v>
      </c>
      <c r="R263" s="85">
        <v>0</v>
      </c>
      <c r="S263" s="86">
        <v>0</v>
      </c>
      <c r="T263" s="86">
        <v>4.84</v>
      </c>
      <c r="U263" s="88">
        <v>0.87124670999623999</v>
      </c>
      <c r="V263" s="89">
        <v>4.4000000000000004</v>
      </c>
      <c r="W263" s="85">
        <v>45.265363849087798</v>
      </c>
      <c r="X263" s="88">
        <v>45.3</v>
      </c>
      <c r="Y263" s="85">
        <v>-100</v>
      </c>
      <c r="Z263" s="88"/>
      <c r="AA263" s="85">
        <v>0</v>
      </c>
      <c r="AB263" s="91">
        <v>0</v>
      </c>
      <c r="AC263" s="86">
        <v>0</v>
      </c>
      <c r="AD263" s="86">
        <v>0</v>
      </c>
      <c r="AE263" s="86">
        <v>0</v>
      </c>
      <c r="AF263" s="88">
        <v>0.61570199120699998</v>
      </c>
      <c r="AG263" s="85">
        <v>0</v>
      </c>
      <c r="AH263" s="86">
        <v>3.3050999999999997E-2</v>
      </c>
      <c r="AI263" s="88">
        <v>7.7183658122899996E-8</v>
      </c>
      <c r="AJ263" s="149">
        <v>1.06</v>
      </c>
      <c r="AK263" s="150">
        <v>0</v>
      </c>
    </row>
    <row r="264" spans="1:37" x14ac:dyDescent="0.2">
      <c r="A264" s="148" t="s">
        <v>850</v>
      </c>
      <c r="B264" s="66" t="s">
        <v>851</v>
      </c>
      <c r="C264" s="67">
        <v>70</v>
      </c>
      <c r="D264" s="84" t="s">
        <v>334</v>
      </c>
      <c r="E264" s="85">
        <v>90.6990921523075</v>
      </c>
      <c r="F264" s="91">
        <v>90.6990921523075</v>
      </c>
      <c r="G264" s="86">
        <v>19.493187023215199</v>
      </c>
      <c r="H264" s="86">
        <v>19.493187023215199</v>
      </c>
      <c r="I264" s="86">
        <v>25.67</v>
      </c>
      <c r="J264" s="86">
        <v>7.27</v>
      </c>
      <c r="K264" s="87">
        <v>0.16470000000000001</v>
      </c>
      <c r="L264" s="85">
        <v>4.99999957513E-2</v>
      </c>
      <c r="M264" s="86">
        <v>0</v>
      </c>
      <c r="N264" s="86">
        <v>90.544507107285398</v>
      </c>
      <c r="O264" s="86">
        <v>68.391050306398796</v>
      </c>
      <c r="P264" s="86">
        <v>0.16600000000000001</v>
      </c>
      <c r="Q264" s="88">
        <v>3.2404000000000002</v>
      </c>
      <c r="R264" s="85">
        <v>0</v>
      </c>
      <c r="S264" s="86">
        <v>0</v>
      </c>
      <c r="T264" s="86">
        <v>3.43</v>
      </c>
      <c r="U264" s="88">
        <v>4.7781457499217403E-2</v>
      </c>
      <c r="V264" s="89">
        <v>4.3899999999999997</v>
      </c>
      <c r="W264" s="85">
        <v>41.2794888355021</v>
      </c>
      <c r="X264" s="88">
        <v>42.5</v>
      </c>
      <c r="Y264" s="85">
        <v>-48.14</v>
      </c>
      <c r="Z264" s="88"/>
      <c r="AA264" s="85">
        <v>0</v>
      </c>
      <c r="AB264" s="91">
        <v>0</v>
      </c>
      <c r="AC264" s="86">
        <v>0</v>
      </c>
      <c r="AD264" s="86">
        <v>0</v>
      </c>
      <c r="AE264" s="86">
        <v>0</v>
      </c>
      <c r="AF264" s="88">
        <v>0</v>
      </c>
      <c r="AG264" s="85">
        <v>0</v>
      </c>
      <c r="AH264" s="86">
        <v>2.9384E-2</v>
      </c>
      <c r="AI264" s="88">
        <v>3.5180372358499999E-7</v>
      </c>
      <c r="AJ264" s="149">
        <v>1.04</v>
      </c>
      <c r="AK264" s="150">
        <v>0</v>
      </c>
    </row>
    <row r="265" spans="1:37" x14ac:dyDescent="0.2">
      <c r="A265" s="148" t="s">
        <v>852</v>
      </c>
      <c r="B265" s="66" t="s">
        <v>853</v>
      </c>
      <c r="C265" s="67">
        <v>70</v>
      </c>
      <c r="D265" s="84" t="s">
        <v>334</v>
      </c>
      <c r="E265" s="85">
        <v>83.331425502126507</v>
      </c>
      <c r="F265" s="91">
        <v>83.253057666399599</v>
      </c>
      <c r="G265" s="86">
        <v>16.347178317645099</v>
      </c>
      <c r="H265" s="86">
        <v>16.345417242684899</v>
      </c>
      <c r="I265" s="86">
        <v>22.44</v>
      </c>
      <c r="J265" s="86">
        <v>15.48</v>
      </c>
      <c r="K265" s="87">
        <v>0.12720000000000001</v>
      </c>
      <c r="L265" s="85">
        <v>1.0000000674499999E-2</v>
      </c>
      <c r="M265" s="86">
        <v>0</v>
      </c>
      <c r="N265" s="86">
        <v>82.773172171369694</v>
      </c>
      <c r="O265" s="86">
        <v>61.303927258657403</v>
      </c>
      <c r="P265" s="86">
        <v>0.40100000000000002</v>
      </c>
      <c r="Q265" s="88">
        <v>3.258</v>
      </c>
      <c r="R265" s="85">
        <v>0</v>
      </c>
      <c r="S265" s="86">
        <v>0</v>
      </c>
      <c r="T265" s="86">
        <v>4.6900000000000004</v>
      </c>
      <c r="U265" s="88">
        <v>9.9500735248795893E-2</v>
      </c>
      <c r="V265" s="89">
        <v>4.41</v>
      </c>
      <c r="W265" s="85">
        <v>36.1325356319485</v>
      </c>
      <c r="X265" s="88">
        <v>30.0333333333</v>
      </c>
      <c r="Y265" s="85">
        <v>-58.78</v>
      </c>
      <c r="Z265" s="88"/>
      <c r="AA265" s="85">
        <v>0</v>
      </c>
      <c r="AB265" s="91">
        <v>0</v>
      </c>
      <c r="AC265" s="86">
        <v>0</v>
      </c>
      <c r="AD265" s="86">
        <v>0</v>
      </c>
      <c r="AE265" s="86">
        <v>0.02</v>
      </c>
      <c r="AF265" s="88">
        <v>3.9058739290499999E-7</v>
      </c>
      <c r="AG265" s="85">
        <v>4.46986145881E-10</v>
      </c>
      <c r="AH265" s="86">
        <v>0.122255</v>
      </c>
      <c r="AI265" s="88">
        <v>3.4963636278100001</v>
      </c>
      <c r="AJ265" s="149">
        <v>1.03</v>
      </c>
      <c r="AK265" s="150">
        <v>0</v>
      </c>
    </row>
    <row r="266" spans="1:37" x14ac:dyDescent="0.2">
      <c r="A266" s="148" t="s">
        <v>854</v>
      </c>
      <c r="B266" s="66" t="s">
        <v>855</v>
      </c>
      <c r="C266" s="67">
        <v>70</v>
      </c>
      <c r="D266" s="84" t="s">
        <v>334</v>
      </c>
      <c r="E266" s="85">
        <v>81.406367120652803</v>
      </c>
      <c r="F266" s="91">
        <v>81.406367120652803</v>
      </c>
      <c r="G266" s="86">
        <v>14.817486246057699</v>
      </c>
      <c r="H266" s="86">
        <v>14.817486246057699</v>
      </c>
      <c r="I266" s="86">
        <v>40.06</v>
      </c>
      <c r="J266" s="86">
        <v>26.83</v>
      </c>
      <c r="K266" s="87">
        <v>0.20430000000000001</v>
      </c>
      <c r="L266" s="85">
        <v>2.0000004382900002E-2</v>
      </c>
      <c r="M266" s="86">
        <v>0</v>
      </c>
      <c r="N266" s="86">
        <v>81.563998629824198</v>
      </c>
      <c r="O266" s="86">
        <v>64.039746445091694</v>
      </c>
      <c r="P266" s="86">
        <v>0.59499999999999997</v>
      </c>
      <c r="Q266" s="88">
        <v>2.6714000000000002</v>
      </c>
      <c r="R266" s="85">
        <v>0</v>
      </c>
      <c r="S266" s="86">
        <v>0</v>
      </c>
      <c r="T266" s="86">
        <v>3.85</v>
      </c>
      <c r="U266" s="88">
        <v>0.40165754451468699</v>
      </c>
      <c r="V266" s="89">
        <v>4.5</v>
      </c>
      <c r="W266" s="85">
        <v>38.599041124545401</v>
      </c>
      <c r="X266" s="88">
        <v>26.933333333299998</v>
      </c>
      <c r="Y266" s="85">
        <v>-46.74</v>
      </c>
      <c r="Z266" s="88"/>
      <c r="AA266" s="85">
        <v>0</v>
      </c>
      <c r="AB266" s="91">
        <v>0</v>
      </c>
      <c r="AC266" s="86">
        <v>0</v>
      </c>
      <c r="AD266" s="86">
        <v>0</v>
      </c>
      <c r="AE266" s="86">
        <v>0</v>
      </c>
      <c r="AF266" s="88">
        <v>10.0742991349</v>
      </c>
      <c r="AG266" s="85">
        <v>0</v>
      </c>
      <c r="AH266" s="86">
        <v>0.133851</v>
      </c>
      <c r="AI266" s="88">
        <v>3.4963638672899999</v>
      </c>
      <c r="AJ266" s="149">
        <v>1.06</v>
      </c>
      <c r="AK266" s="150">
        <v>0</v>
      </c>
    </row>
    <row r="267" spans="1:37" x14ac:dyDescent="0.2">
      <c r="A267" s="148" t="s">
        <v>856</v>
      </c>
      <c r="B267" s="66" t="s">
        <v>857</v>
      </c>
      <c r="C267" s="67">
        <v>70</v>
      </c>
      <c r="D267" s="84" t="s">
        <v>334</v>
      </c>
      <c r="E267" s="85">
        <v>88.122761188193195</v>
      </c>
      <c r="F267" s="91">
        <v>88.099297658339694</v>
      </c>
      <c r="G267" s="86">
        <v>13.840354142877301</v>
      </c>
      <c r="H267" s="86">
        <v>13.840354142877301</v>
      </c>
      <c r="I267" s="86">
        <v>0</v>
      </c>
      <c r="J267" s="86">
        <v>4.7</v>
      </c>
      <c r="K267" s="87">
        <v>0.22589999999999999</v>
      </c>
      <c r="L267" s="85">
        <v>6.0000022831500001E-2</v>
      </c>
      <c r="M267" s="86">
        <v>0</v>
      </c>
      <c r="N267" s="86">
        <v>87.940775984849694</v>
      </c>
      <c r="O267" s="86">
        <v>60.879845238948199</v>
      </c>
      <c r="P267" s="86">
        <v>9.9000000000000005E-2</v>
      </c>
      <c r="Q267" s="88">
        <v>4.1017999999999999</v>
      </c>
      <c r="R267" s="85">
        <v>0</v>
      </c>
      <c r="S267" s="86">
        <v>0</v>
      </c>
      <c r="T267" s="86">
        <v>4.55</v>
      </c>
      <c r="U267" s="88">
        <v>0.27530541694692601</v>
      </c>
      <c r="V267" s="89">
        <v>4.42</v>
      </c>
      <c r="W267" s="85">
        <v>44.147650305033601</v>
      </c>
      <c r="X267" s="88">
        <v>41.9</v>
      </c>
      <c r="Y267" s="85">
        <v>-34.58</v>
      </c>
      <c r="Z267" s="88"/>
      <c r="AA267" s="85">
        <v>0</v>
      </c>
      <c r="AB267" s="91">
        <v>0</v>
      </c>
      <c r="AC267" s="86">
        <v>0</v>
      </c>
      <c r="AD267" s="86">
        <v>0</v>
      </c>
      <c r="AE267" s="86">
        <v>0</v>
      </c>
      <c r="AF267" s="88">
        <v>3.6768995684800001</v>
      </c>
      <c r="AG267" s="85">
        <v>0</v>
      </c>
      <c r="AH267" s="86">
        <v>2.0156E-2</v>
      </c>
      <c r="AI267" s="88">
        <v>0</v>
      </c>
      <c r="AJ267" s="149">
        <v>1.05</v>
      </c>
      <c r="AK267" s="150">
        <v>0</v>
      </c>
    </row>
    <row r="268" spans="1:37" x14ac:dyDescent="0.2">
      <c r="A268" s="148" t="s">
        <v>858</v>
      </c>
      <c r="B268" s="66" t="s">
        <v>859</v>
      </c>
      <c r="C268" s="67">
        <v>70</v>
      </c>
      <c r="D268" s="84" t="s">
        <v>334</v>
      </c>
      <c r="E268" s="85">
        <v>77.207269600936201</v>
      </c>
      <c r="F268" s="91">
        <v>77.197716905882103</v>
      </c>
      <c r="G268" s="86">
        <v>18.522675709884702</v>
      </c>
      <c r="H268" s="86">
        <v>18.5155111885941</v>
      </c>
      <c r="I268" s="86">
        <v>14.25</v>
      </c>
      <c r="J268" s="86">
        <v>8.5299999999999994</v>
      </c>
      <c r="K268" s="87">
        <v>3.9800000000000002E-2</v>
      </c>
      <c r="L268" s="85">
        <v>4.0000000245500003E-2</v>
      </c>
      <c r="M268" s="86">
        <v>0</v>
      </c>
      <c r="N268" s="86">
        <v>78.125379514706907</v>
      </c>
      <c r="O268" s="86">
        <v>60.604565636632699</v>
      </c>
      <c r="P268" s="86">
        <v>0.16300000000000001</v>
      </c>
      <c r="Q268" s="88">
        <v>5.6653000000000002</v>
      </c>
      <c r="R268" s="85">
        <v>0</v>
      </c>
      <c r="S268" s="86">
        <v>0</v>
      </c>
      <c r="T268" s="86">
        <v>4.0199999999999996</v>
      </c>
      <c r="U268" s="88">
        <v>0.27941633033219498</v>
      </c>
      <c r="V268" s="89">
        <v>4.53</v>
      </c>
      <c r="W268" s="85">
        <v>38.297366945158899</v>
      </c>
      <c r="X268" s="88">
        <v>41.266666666699997</v>
      </c>
      <c r="Y268" s="85">
        <v>-91.12</v>
      </c>
      <c r="Z268" s="88"/>
      <c r="AA268" s="85">
        <v>0</v>
      </c>
      <c r="AB268" s="91">
        <v>0</v>
      </c>
      <c r="AC268" s="86">
        <v>0</v>
      </c>
      <c r="AD268" s="86">
        <v>0</v>
      </c>
      <c r="AE268" s="86">
        <v>0</v>
      </c>
      <c r="AF268" s="88">
        <v>0.68129996612699995</v>
      </c>
      <c r="AG268" s="85">
        <v>5.1999999343000003E-5</v>
      </c>
      <c r="AH268" s="86">
        <v>4.9121999999999999E-2</v>
      </c>
      <c r="AI268" s="88">
        <v>1.7481820002699999</v>
      </c>
      <c r="AJ268" s="149">
        <v>1.05</v>
      </c>
      <c r="AK268" s="150">
        <v>0</v>
      </c>
    </row>
    <row r="269" spans="1:37" x14ac:dyDescent="0.2">
      <c r="A269" s="148" t="s">
        <v>599</v>
      </c>
      <c r="B269" s="66" t="s">
        <v>860</v>
      </c>
      <c r="C269" s="67">
        <v>70</v>
      </c>
      <c r="D269" s="84" t="s">
        <v>334</v>
      </c>
      <c r="E269" s="85">
        <v>86.727983300111404</v>
      </c>
      <c r="F269" s="91">
        <v>86.727983300111404</v>
      </c>
      <c r="G269" s="86">
        <v>15.419145229388</v>
      </c>
      <c r="H269" s="86">
        <v>15.419145229388</v>
      </c>
      <c r="I269" s="86">
        <v>18.03</v>
      </c>
      <c r="J269" s="86">
        <v>7.34</v>
      </c>
      <c r="K269" s="87">
        <v>8.72E-2</v>
      </c>
      <c r="L269" s="85">
        <v>2.0000002365200002E-2</v>
      </c>
      <c r="M269" s="86">
        <v>0</v>
      </c>
      <c r="N269" s="86">
        <v>86.384437559955302</v>
      </c>
      <c r="O269" s="86">
        <v>60.858738811494703</v>
      </c>
      <c r="P269" s="86">
        <v>0.14099999999999999</v>
      </c>
      <c r="Q269" s="88">
        <v>3.2612000000000001</v>
      </c>
      <c r="R269" s="85">
        <v>0</v>
      </c>
      <c r="S269" s="86">
        <v>0</v>
      </c>
      <c r="T269" s="86">
        <v>4.0999999999999996</v>
      </c>
      <c r="U269" s="88">
        <v>0.24641752860483701</v>
      </c>
      <c r="V269" s="89">
        <v>4.47</v>
      </c>
      <c r="W269" s="85">
        <v>43.097575631088397</v>
      </c>
      <c r="X269" s="88">
        <v>44.333333333299997</v>
      </c>
      <c r="Y269" s="85">
        <v>-100</v>
      </c>
      <c r="Z269" s="88"/>
      <c r="AA269" s="85">
        <v>0</v>
      </c>
      <c r="AB269" s="91">
        <v>0</v>
      </c>
      <c r="AC269" s="86">
        <v>0</v>
      </c>
      <c r="AD269" s="86">
        <v>0</v>
      </c>
      <c r="AE269" s="86">
        <v>0</v>
      </c>
      <c r="AF269" s="88">
        <v>2.2475678788899999E-7</v>
      </c>
      <c r="AG269" s="85">
        <v>0</v>
      </c>
      <c r="AH269" s="86">
        <v>3.2386999999999999E-2</v>
      </c>
      <c r="AI269" s="88">
        <v>9.5048005055000007E-10</v>
      </c>
      <c r="AJ269" s="149">
        <v>1.05</v>
      </c>
      <c r="AK269" s="150">
        <v>0</v>
      </c>
    </row>
    <row r="270" spans="1:37" x14ac:dyDescent="0.2">
      <c r="A270" s="148" t="s">
        <v>861</v>
      </c>
      <c r="B270" s="66" t="s">
        <v>862</v>
      </c>
      <c r="C270" s="67">
        <v>70</v>
      </c>
      <c r="D270" s="84" t="s">
        <v>334</v>
      </c>
      <c r="E270" s="85">
        <v>90.084729981378004</v>
      </c>
      <c r="F270" s="91">
        <v>90.084729981378004</v>
      </c>
      <c r="G270" s="86">
        <v>18.6033519553073</v>
      </c>
      <c r="H270" s="86">
        <v>18.6033519553073</v>
      </c>
      <c r="I270" s="86">
        <v>9.99</v>
      </c>
      <c r="J270" s="86">
        <v>7.06</v>
      </c>
      <c r="K270" s="87">
        <v>0</v>
      </c>
      <c r="L270" s="85">
        <v>4.1933544692200001E-10</v>
      </c>
      <c r="M270" s="86">
        <v>0</v>
      </c>
      <c r="N270" s="86">
        <v>90.058484986987807</v>
      </c>
      <c r="O270" s="86">
        <v>70.669736789868594</v>
      </c>
      <c r="P270" s="86">
        <v>0.14499999999999999</v>
      </c>
      <c r="Q270" s="88">
        <v>3.1863999999999999</v>
      </c>
      <c r="R270" s="85">
        <v>0</v>
      </c>
      <c r="S270" s="86">
        <v>0</v>
      </c>
      <c r="T270" s="86">
        <v>4.29</v>
      </c>
      <c r="U270" s="88">
        <v>0.188081936685289</v>
      </c>
      <c r="V270" s="89">
        <v>4.51</v>
      </c>
      <c r="W270" s="85">
        <v>42.113053060998297</v>
      </c>
      <c r="X270" s="88">
        <v>43.4</v>
      </c>
      <c r="Y270" s="85">
        <v>-65.84</v>
      </c>
      <c r="Z270" s="88"/>
      <c r="AA270" s="85">
        <v>0</v>
      </c>
      <c r="AB270" s="91">
        <v>0</v>
      </c>
      <c r="AC270" s="86">
        <v>0</v>
      </c>
      <c r="AD270" s="86">
        <v>0</v>
      </c>
      <c r="AE270" s="86">
        <v>0</v>
      </c>
      <c r="AF270" s="88">
        <v>2.01350338479E-8</v>
      </c>
      <c r="AG270" s="85">
        <v>0</v>
      </c>
      <c r="AH270" s="86">
        <v>5.4245000000000002E-2</v>
      </c>
      <c r="AI270" s="88">
        <v>0.95111097683000001</v>
      </c>
      <c r="AJ270" s="149">
        <v>1.08</v>
      </c>
      <c r="AK270" s="150">
        <v>0</v>
      </c>
    </row>
    <row r="271" spans="1:37" x14ac:dyDescent="0.2">
      <c r="A271" s="148" t="s">
        <v>863</v>
      </c>
      <c r="B271" s="66" t="s">
        <v>864</v>
      </c>
      <c r="C271" s="67">
        <v>70</v>
      </c>
      <c r="D271" s="84" t="s">
        <v>334</v>
      </c>
      <c r="E271" s="85">
        <v>83.088933431796605</v>
      </c>
      <c r="F271" s="91">
        <v>83.088933431796605</v>
      </c>
      <c r="G271" s="86">
        <v>20.810212047684399</v>
      </c>
      <c r="H271" s="86">
        <v>20.810212047684399</v>
      </c>
      <c r="I271" s="86">
        <v>9.51</v>
      </c>
      <c r="J271" s="86">
        <v>15.73</v>
      </c>
      <c r="K271" s="87">
        <v>7.0300000000000001E-2</v>
      </c>
      <c r="L271" s="85">
        <v>5.9999999787799997E-2</v>
      </c>
      <c r="M271" s="86">
        <v>0</v>
      </c>
      <c r="N271" s="86">
        <v>84.541545411110604</v>
      </c>
      <c r="O271" s="86">
        <v>59.741141112026803</v>
      </c>
      <c r="P271" s="86">
        <v>0.442</v>
      </c>
      <c r="Q271" s="88">
        <v>2.7663000000000002</v>
      </c>
      <c r="R271" s="85">
        <v>0</v>
      </c>
      <c r="S271" s="86">
        <v>0</v>
      </c>
      <c r="T271" s="86">
        <v>4.4800000000000004</v>
      </c>
      <c r="U271" s="88">
        <v>0.21099272075113401</v>
      </c>
      <c r="V271" s="89">
        <v>4.5999999999999996</v>
      </c>
      <c r="W271" s="85">
        <v>38.386017795032501</v>
      </c>
      <c r="X271" s="88">
        <v>25.833333333300001</v>
      </c>
      <c r="Y271" s="85">
        <v>-76.52</v>
      </c>
      <c r="Z271" s="88"/>
      <c r="AA271" s="85">
        <v>0</v>
      </c>
      <c r="AB271" s="91">
        <v>0</v>
      </c>
      <c r="AC271" s="86">
        <v>0</v>
      </c>
      <c r="AD271" s="86">
        <v>0</v>
      </c>
      <c r="AE271" s="86">
        <v>0</v>
      </c>
      <c r="AF271" s="88">
        <v>3.0000743294099997E-4</v>
      </c>
      <c r="AG271" s="85">
        <v>6.4106896582799996E-13</v>
      </c>
      <c r="AH271" s="86">
        <v>0.101933</v>
      </c>
      <c r="AI271" s="88">
        <v>2.15520235927E-8</v>
      </c>
      <c r="AJ271" s="149">
        <v>1.04</v>
      </c>
      <c r="AK271" s="150">
        <v>0</v>
      </c>
    </row>
    <row r="272" spans="1:37" x14ac:dyDescent="0.2">
      <c r="A272" s="148" t="s">
        <v>865</v>
      </c>
      <c r="B272" s="66" t="s">
        <v>866</v>
      </c>
      <c r="C272" s="67">
        <v>70</v>
      </c>
      <c r="D272" s="84" t="s">
        <v>334</v>
      </c>
      <c r="E272" s="85">
        <v>85.411027884433807</v>
      </c>
      <c r="F272" s="91">
        <v>85.392144520677306</v>
      </c>
      <c r="G272" s="86">
        <v>19.087933530559599</v>
      </c>
      <c r="H272" s="86">
        <v>19.087933530559599</v>
      </c>
      <c r="I272" s="86">
        <v>0</v>
      </c>
      <c r="J272" s="86">
        <v>9.0399999999999991</v>
      </c>
      <c r="K272" s="87">
        <v>0.12239999999999999</v>
      </c>
      <c r="L272" s="85">
        <v>0</v>
      </c>
      <c r="M272" s="86">
        <v>0</v>
      </c>
      <c r="N272" s="86">
        <v>85.655931615304596</v>
      </c>
      <c r="O272" s="86">
        <v>68.6835425670577</v>
      </c>
      <c r="P272" s="86">
        <v>0.30599999999999999</v>
      </c>
      <c r="Q272" s="88">
        <v>4.6334</v>
      </c>
      <c r="R272" s="85">
        <v>0</v>
      </c>
      <c r="S272" s="86">
        <v>0</v>
      </c>
      <c r="T272" s="86">
        <v>3.03</v>
      </c>
      <c r="U272" s="88">
        <v>6.7665386794234297E-2</v>
      </c>
      <c r="V272" s="89">
        <v>4.46</v>
      </c>
      <c r="W272" s="85">
        <v>46.983144106283</v>
      </c>
      <c r="X272" s="88">
        <v>31.3</v>
      </c>
      <c r="Y272" s="85">
        <v>-100</v>
      </c>
      <c r="Z272" s="88">
        <v>-100</v>
      </c>
      <c r="AA272" s="85">
        <v>0</v>
      </c>
      <c r="AB272" s="91">
        <v>0.02</v>
      </c>
      <c r="AC272" s="86">
        <v>0</v>
      </c>
      <c r="AD272" s="86">
        <v>0</v>
      </c>
      <c r="AE272" s="86">
        <v>0</v>
      </c>
      <c r="AF272" s="88">
        <v>0</v>
      </c>
      <c r="AG272" s="85">
        <v>0</v>
      </c>
      <c r="AH272" s="86">
        <v>3.9488000000000002E-2</v>
      </c>
      <c r="AI272" s="88">
        <v>2.5966650855800002</v>
      </c>
      <c r="AJ272" s="149">
        <v>1.01</v>
      </c>
      <c r="AK272" s="150">
        <v>0</v>
      </c>
    </row>
    <row r="273" spans="1:37" x14ac:dyDescent="0.2">
      <c r="A273" s="148" t="s">
        <v>867</v>
      </c>
      <c r="B273" s="66" t="s">
        <v>868</v>
      </c>
      <c r="C273" s="67">
        <v>70</v>
      </c>
      <c r="D273" s="84" t="s">
        <v>334</v>
      </c>
      <c r="E273" s="85">
        <v>66.803917970362903</v>
      </c>
      <c r="F273" s="91">
        <v>66.776391246501802</v>
      </c>
      <c r="G273" s="86">
        <v>14.1762627884571</v>
      </c>
      <c r="H273" s="86">
        <v>14.148736064595999</v>
      </c>
      <c r="I273" s="86">
        <v>50.38</v>
      </c>
      <c r="J273" s="86">
        <v>75.81</v>
      </c>
      <c r="K273" s="87">
        <v>1.2234</v>
      </c>
      <c r="L273" s="85">
        <v>0</v>
      </c>
      <c r="M273" s="86">
        <v>4.7166859865821397E-3</v>
      </c>
      <c r="N273" s="86">
        <v>72.045797684952205</v>
      </c>
      <c r="O273" s="86">
        <v>71.193831763887999</v>
      </c>
      <c r="P273" s="86">
        <v>5.931</v>
      </c>
      <c r="Q273" s="88">
        <v>1.7968999999999999</v>
      </c>
      <c r="R273" s="85">
        <v>1.48411991688928E-2</v>
      </c>
      <c r="S273" s="86">
        <v>0</v>
      </c>
      <c r="T273" s="86">
        <v>2.72</v>
      </c>
      <c r="U273" s="88">
        <v>1.60228471808047</v>
      </c>
      <c r="V273" s="89">
        <v>3.91</v>
      </c>
      <c r="W273" s="85">
        <v>33.6032650162132</v>
      </c>
      <c r="X273" s="88">
        <v>17.633333333300001</v>
      </c>
      <c r="Y273" s="85">
        <v>-48.1</v>
      </c>
      <c r="Z273" s="88"/>
      <c r="AA273" s="85">
        <v>0.02</v>
      </c>
      <c r="AB273" s="91">
        <v>0.02</v>
      </c>
      <c r="AC273" s="86">
        <v>0.02</v>
      </c>
      <c r="AD273" s="86">
        <v>0.02</v>
      </c>
      <c r="AE273" s="86">
        <v>0</v>
      </c>
      <c r="AF273" s="88">
        <v>3.3808336218899997E-8</v>
      </c>
      <c r="AG273" s="85">
        <v>0</v>
      </c>
      <c r="AH273" s="86">
        <v>0.40518999999999999</v>
      </c>
      <c r="AI273" s="88">
        <v>5.8920375717500004</v>
      </c>
      <c r="AJ273" s="149">
        <v>1</v>
      </c>
      <c r="AK273" s="150">
        <v>0</v>
      </c>
    </row>
    <row r="274" spans="1:37" x14ac:dyDescent="0.2">
      <c r="A274" s="148" t="s">
        <v>565</v>
      </c>
      <c r="B274" s="66" t="s">
        <v>869</v>
      </c>
      <c r="C274" s="67">
        <v>70</v>
      </c>
      <c r="D274" s="84" t="s">
        <v>334</v>
      </c>
      <c r="E274" s="85">
        <v>89.942525057282893</v>
      </c>
      <c r="F274" s="91">
        <v>89.900282894484207</v>
      </c>
      <c r="G274" s="86">
        <v>18.617273204388098</v>
      </c>
      <c r="H274" s="86">
        <v>18.617273204388098</v>
      </c>
      <c r="I274" s="86">
        <v>0</v>
      </c>
      <c r="J274" s="86">
        <v>18.059999999999999</v>
      </c>
      <c r="K274" s="87">
        <v>2.8400000000000002E-2</v>
      </c>
      <c r="L274" s="85">
        <v>2.5510002201299999E-8</v>
      </c>
      <c r="M274" s="86">
        <v>0</v>
      </c>
      <c r="N274" s="86">
        <v>90.316880972954806</v>
      </c>
      <c r="O274" s="86">
        <v>58.405089672571698</v>
      </c>
      <c r="P274" s="86">
        <v>0.44800000000000001</v>
      </c>
      <c r="Q274" s="88">
        <v>4.8642000000000003</v>
      </c>
      <c r="R274" s="85">
        <v>0</v>
      </c>
      <c r="S274" s="86">
        <v>0</v>
      </c>
      <c r="T274" s="86">
        <v>4.16</v>
      </c>
      <c r="U274" s="88">
        <v>6.6563408046491995E-2</v>
      </c>
      <c r="V274" s="89">
        <v>4.46</v>
      </c>
      <c r="W274" s="85">
        <v>40.186574711084397</v>
      </c>
      <c r="X274" s="88"/>
      <c r="Y274" s="85">
        <v>-63.34</v>
      </c>
      <c r="Z274" s="88"/>
      <c r="AA274" s="85">
        <v>0</v>
      </c>
      <c r="AB274" s="91">
        <v>0.04</v>
      </c>
      <c r="AC274" s="86">
        <v>0</v>
      </c>
      <c r="AD274" s="86">
        <v>0</v>
      </c>
      <c r="AE274" s="86">
        <v>0</v>
      </c>
      <c r="AF274" s="88">
        <v>2.4973357459899999E-7</v>
      </c>
      <c r="AG274" s="85">
        <v>9.9050390070299996E-10</v>
      </c>
      <c r="AH274" s="86">
        <v>9.4746999999999998E-2</v>
      </c>
      <c r="AI274" s="88">
        <v>1.0266406546200001E-6</v>
      </c>
      <c r="AJ274" s="149">
        <v>1.04</v>
      </c>
      <c r="AK274" s="150">
        <v>0</v>
      </c>
    </row>
    <row r="275" spans="1:37" x14ac:dyDescent="0.2">
      <c r="A275" s="148" t="s">
        <v>870</v>
      </c>
      <c r="B275" s="66" t="s">
        <v>871</v>
      </c>
      <c r="C275" s="67">
        <v>70</v>
      </c>
      <c r="D275" s="84" t="s">
        <v>334</v>
      </c>
      <c r="E275" s="85">
        <v>74.817527078578294</v>
      </c>
      <c r="F275" s="91">
        <v>74.747360695534397</v>
      </c>
      <c r="G275" s="86">
        <v>14.7026800332282</v>
      </c>
      <c r="H275" s="86">
        <v>14.689775870829299</v>
      </c>
      <c r="I275" s="86">
        <v>35.44</v>
      </c>
      <c r="J275" s="86">
        <v>41.74</v>
      </c>
      <c r="K275" s="87">
        <v>8.9999999999999993E-3</v>
      </c>
      <c r="L275" s="85">
        <v>0.29999989173399999</v>
      </c>
      <c r="M275" s="86">
        <v>0</v>
      </c>
      <c r="N275" s="86">
        <v>77.905371645368106</v>
      </c>
      <c r="O275" s="86">
        <v>76.100232457350003</v>
      </c>
      <c r="P275" s="86">
        <v>2.3740000000000001</v>
      </c>
      <c r="Q275" s="88">
        <v>4.3552</v>
      </c>
      <c r="R275" s="85">
        <v>0</v>
      </c>
      <c r="S275" s="86">
        <v>0.1</v>
      </c>
      <c r="T275" s="86">
        <v>4.0999999999999996</v>
      </c>
      <c r="U275" s="88">
        <v>1.4323620262761001</v>
      </c>
      <c r="V275" s="89">
        <v>4.4000000000000004</v>
      </c>
      <c r="W275" s="85">
        <v>34.286874681583001</v>
      </c>
      <c r="X275" s="88"/>
      <c r="Y275" s="85">
        <v>25.540000000000006</v>
      </c>
      <c r="Z275" s="88"/>
      <c r="AA275" s="85">
        <v>0.02</v>
      </c>
      <c r="AB275" s="91">
        <v>0.06</v>
      </c>
      <c r="AC275" s="86">
        <v>0</v>
      </c>
      <c r="AD275" s="86">
        <v>0</v>
      </c>
      <c r="AE275" s="86">
        <v>0</v>
      </c>
      <c r="AF275" s="88">
        <v>1.4890994158699999</v>
      </c>
      <c r="AG275" s="85">
        <v>6.8840047874000002E-3</v>
      </c>
      <c r="AH275" s="86">
        <v>0.37755300000000003</v>
      </c>
      <c r="AI275" s="88">
        <v>3.5856887119900001</v>
      </c>
      <c r="AJ275" s="149">
        <v>1.05</v>
      </c>
      <c r="AK275" s="150">
        <v>0</v>
      </c>
    </row>
    <row r="276" spans="1:37" x14ac:dyDescent="0.2">
      <c r="A276" s="148" t="s">
        <v>332</v>
      </c>
      <c r="B276" s="66" t="s">
        <v>872</v>
      </c>
      <c r="C276" s="67">
        <v>70</v>
      </c>
      <c r="D276" s="84" t="s">
        <v>334</v>
      </c>
      <c r="E276" s="85">
        <v>64.899525219432704</v>
      </c>
      <c r="F276" s="91">
        <v>64.899525219432704</v>
      </c>
      <c r="G276" s="86">
        <v>12.720965679146399</v>
      </c>
      <c r="H276" s="86">
        <v>12.720965679146399</v>
      </c>
      <c r="I276" s="86">
        <v>76.06</v>
      </c>
      <c r="J276" s="86">
        <v>92.78</v>
      </c>
      <c r="K276" s="87">
        <v>0</v>
      </c>
      <c r="L276" s="85">
        <v>0.240000001036</v>
      </c>
      <c r="M276" s="86">
        <v>0</v>
      </c>
      <c r="N276" s="86">
        <v>64.653812445223494</v>
      </c>
      <c r="O276" s="86">
        <v>66.381548800977598</v>
      </c>
      <c r="P276" s="86">
        <v>4.5510000000000002</v>
      </c>
      <c r="Q276" s="88">
        <v>5.8399000000000001</v>
      </c>
      <c r="R276" s="85">
        <v>0</v>
      </c>
      <c r="S276" s="86">
        <v>0</v>
      </c>
      <c r="T276" s="86">
        <v>6.71</v>
      </c>
      <c r="U276" s="88">
        <v>0.58340195168100395</v>
      </c>
      <c r="V276" s="89">
        <v>3.72</v>
      </c>
      <c r="W276" s="85">
        <v>22.964222646455699</v>
      </c>
      <c r="X276" s="88">
        <v>25.0333333333</v>
      </c>
      <c r="Y276" s="85">
        <v>-100</v>
      </c>
      <c r="Z276" s="88"/>
      <c r="AA276" s="85">
        <v>0.38</v>
      </c>
      <c r="AB276" s="91">
        <v>0.38</v>
      </c>
      <c r="AC276" s="86">
        <v>0.11</v>
      </c>
      <c r="AD276" s="86">
        <v>0.11</v>
      </c>
      <c r="AE276" s="86">
        <v>0</v>
      </c>
      <c r="AF276" s="88">
        <v>4.0003593675899999E-4</v>
      </c>
      <c r="AG276" s="85">
        <v>7.6547043100999996E-11</v>
      </c>
      <c r="AH276" s="86">
        <v>0.372112</v>
      </c>
      <c r="AI276" s="88">
        <v>3.5511298223500001</v>
      </c>
      <c r="AJ276" s="149">
        <v>1.05</v>
      </c>
      <c r="AK276" s="150">
        <v>0</v>
      </c>
    </row>
    <row r="277" spans="1:37" x14ac:dyDescent="0.2">
      <c r="A277" s="148" t="s">
        <v>873</v>
      </c>
      <c r="B277" s="66" t="s">
        <v>874</v>
      </c>
      <c r="C277" s="67">
        <v>70</v>
      </c>
      <c r="D277" s="84" t="s">
        <v>334</v>
      </c>
      <c r="E277" s="85">
        <v>44.9341956962772</v>
      </c>
      <c r="F277" s="91">
        <v>44.792009848970899</v>
      </c>
      <c r="G277" s="86">
        <v>12.5114875760781</v>
      </c>
      <c r="H277" s="86">
        <v>12.4620693242704</v>
      </c>
      <c r="I277" s="86">
        <v>50.56</v>
      </c>
      <c r="J277" s="86">
        <v>123.12</v>
      </c>
      <c r="K277" s="87">
        <v>0</v>
      </c>
      <c r="L277" s="85">
        <v>0.38999997620600002</v>
      </c>
      <c r="M277" s="86">
        <v>1.9614279856675999E-5</v>
      </c>
      <c r="N277" s="86">
        <v>48.922134067199501</v>
      </c>
      <c r="O277" s="86">
        <v>47.958957702812398</v>
      </c>
      <c r="P277" s="86">
        <v>6.4640000000000004</v>
      </c>
      <c r="Q277" s="88">
        <v>2.4083000000000001</v>
      </c>
      <c r="R277" s="85">
        <v>1.0836584308625901E-2</v>
      </c>
      <c r="S277" s="86">
        <v>0.2</v>
      </c>
      <c r="T277" s="86">
        <v>2.96</v>
      </c>
      <c r="U277" s="88">
        <v>1.3724402212550499</v>
      </c>
      <c r="V277" s="89">
        <v>3.88</v>
      </c>
      <c r="W277" s="85">
        <v>27.1839565904008</v>
      </c>
      <c r="X277" s="88"/>
      <c r="Y277" s="85">
        <v>-100</v>
      </c>
      <c r="Z277" s="88">
        <v>-100</v>
      </c>
      <c r="AA277" s="85">
        <v>0.63</v>
      </c>
      <c r="AB277" s="91">
        <v>0.73</v>
      </c>
      <c r="AC277" s="86">
        <v>0.11</v>
      </c>
      <c r="AD277" s="86">
        <v>0.12</v>
      </c>
      <c r="AE277" s="86">
        <v>0.01</v>
      </c>
      <c r="AF277" s="88">
        <v>3.6042987177299999</v>
      </c>
      <c r="AG277" s="85">
        <v>2.2640065221500002E-3</v>
      </c>
      <c r="AH277" s="86">
        <v>1.0489360000000001</v>
      </c>
      <c r="AI277" s="88">
        <v>3.19835876969</v>
      </c>
      <c r="AJ277" s="149">
        <v>1.04</v>
      </c>
      <c r="AK277" s="150">
        <v>0</v>
      </c>
    </row>
    <row r="278" spans="1:37" x14ac:dyDescent="0.2">
      <c r="A278" s="148" t="s">
        <v>875</v>
      </c>
      <c r="B278" s="66" t="s">
        <v>876</v>
      </c>
      <c r="C278" s="67">
        <v>70</v>
      </c>
      <c r="D278" s="84" t="s">
        <v>334</v>
      </c>
      <c r="E278" s="85">
        <v>75.251607355728794</v>
      </c>
      <c r="F278" s="91">
        <v>75.251607355728794</v>
      </c>
      <c r="G278" s="86">
        <v>12.8901135408728</v>
      </c>
      <c r="H278" s="86">
        <v>12.8901135408728</v>
      </c>
      <c r="I278" s="86">
        <v>13.31</v>
      </c>
      <c r="J278" s="86">
        <v>13.72</v>
      </c>
      <c r="K278" s="87">
        <v>0</v>
      </c>
      <c r="L278" s="85">
        <v>0.180000001795</v>
      </c>
      <c r="M278" s="86">
        <v>0</v>
      </c>
      <c r="N278" s="86">
        <v>74.827255466165596</v>
      </c>
      <c r="O278" s="86">
        <v>66.245181187355399</v>
      </c>
      <c r="P278" s="86">
        <v>0.45800000000000002</v>
      </c>
      <c r="Q278" s="88">
        <v>3.5392999999999999</v>
      </c>
      <c r="R278" s="85">
        <v>0</v>
      </c>
      <c r="S278" s="86">
        <v>0</v>
      </c>
      <c r="T278" s="86">
        <v>4.6500000000000004</v>
      </c>
      <c r="U278" s="88">
        <v>0.49442066795646</v>
      </c>
      <c r="V278" s="89">
        <v>4.24</v>
      </c>
      <c r="W278" s="85">
        <v>36.1238193747389</v>
      </c>
      <c r="X278" s="88">
        <v>36.366666666699999</v>
      </c>
      <c r="Y278" s="85">
        <v>-100</v>
      </c>
      <c r="Z278" s="88"/>
      <c r="AA278" s="85">
        <v>0</v>
      </c>
      <c r="AB278" s="91">
        <v>0</v>
      </c>
      <c r="AC278" s="86">
        <v>0</v>
      </c>
      <c r="AD278" s="86">
        <v>0</v>
      </c>
      <c r="AE278" s="86">
        <v>0</v>
      </c>
      <c r="AF278" s="88">
        <v>0</v>
      </c>
      <c r="AG278" s="85">
        <v>2.55727762991E-10</v>
      </c>
      <c r="AH278" s="86">
        <v>4.9487999999999997E-2</v>
      </c>
      <c r="AI278" s="88">
        <v>0.23674201274000001</v>
      </c>
      <c r="AJ278" s="149">
        <v>1.05</v>
      </c>
      <c r="AK278" s="150">
        <v>0</v>
      </c>
    </row>
    <row r="279" spans="1:37" x14ac:dyDescent="0.2">
      <c r="A279" s="148" t="s">
        <v>877</v>
      </c>
      <c r="B279" s="66" t="s">
        <v>878</v>
      </c>
      <c r="C279" s="67">
        <v>70</v>
      </c>
      <c r="D279" s="84" t="s">
        <v>334</v>
      </c>
      <c r="E279" s="85">
        <v>69.927330877292405</v>
      </c>
      <c r="F279" s="91">
        <v>69.914173515242297</v>
      </c>
      <c r="G279" s="86">
        <v>12.6088012631068</v>
      </c>
      <c r="H279" s="86">
        <v>12.603740739241299</v>
      </c>
      <c r="I279" s="86">
        <v>11.82</v>
      </c>
      <c r="J279" s="86">
        <v>19.239999999999998</v>
      </c>
      <c r="K279" s="87">
        <v>0</v>
      </c>
      <c r="L279" s="85">
        <v>0.22000000372799999</v>
      </c>
      <c r="M279" s="86">
        <v>0</v>
      </c>
      <c r="N279" s="86">
        <v>69.354805913093003</v>
      </c>
      <c r="O279" s="86">
        <v>62.798036465638098</v>
      </c>
      <c r="P279" s="86">
        <v>0.51900000000000002</v>
      </c>
      <c r="Q279" s="88">
        <v>3.0137999999999998</v>
      </c>
      <c r="R279" s="85">
        <v>0</v>
      </c>
      <c r="S279" s="86">
        <v>0</v>
      </c>
      <c r="T279" s="86">
        <v>3.88</v>
      </c>
      <c r="U279" s="88">
        <v>0.53135500587020801</v>
      </c>
      <c r="V279" s="89">
        <v>4.2</v>
      </c>
      <c r="W279" s="85">
        <v>36.084390978109298</v>
      </c>
      <c r="X279" s="88">
        <v>39.833333333299997</v>
      </c>
      <c r="Y279" s="85">
        <v>-100</v>
      </c>
      <c r="Z279" s="88"/>
      <c r="AA279" s="85">
        <v>0</v>
      </c>
      <c r="AB279" s="91">
        <v>0</v>
      </c>
      <c r="AC279" s="86">
        <v>0</v>
      </c>
      <c r="AD279" s="86">
        <v>0</v>
      </c>
      <c r="AE279" s="86">
        <v>0</v>
      </c>
      <c r="AF279" s="88">
        <v>1.00560814311E-7</v>
      </c>
      <c r="AG279" s="85">
        <v>1.4040020306000001E-3</v>
      </c>
      <c r="AH279" s="86">
        <v>0.12849099999999999</v>
      </c>
      <c r="AI279" s="88">
        <v>0.23674199358100001</v>
      </c>
      <c r="AJ279" s="149">
        <v>1.05</v>
      </c>
      <c r="AK279" s="150">
        <v>0</v>
      </c>
    </row>
    <row r="280" spans="1:37" x14ac:dyDescent="0.2">
      <c r="A280" s="148" t="s">
        <v>879</v>
      </c>
      <c r="B280" s="66" t="s">
        <v>880</v>
      </c>
      <c r="C280" s="67">
        <v>70</v>
      </c>
      <c r="D280" s="84" t="s">
        <v>334</v>
      </c>
      <c r="E280" s="85">
        <v>81.728972340649307</v>
      </c>
      <c r="F280" s="91">
        <v>81.724118403701894</v>
      </c>
      <c r="G280" s="86">
        <v>13.1857197175009</v>
      </c>
      <c r="H280" s="86">
        <v>13.1857197175009</v>
      </c>
      <c r="I280" s="86">
        <v>6.5</v>
      </c>
      <c r="J280" s="86">
        <v>7.3</v>
      </c>
      <c r="K280" s="87">
        <v>0</v>
      </c>
      <c r="L280" s="85">
        <v>0.100000001883</v>
      </c>
      <c r="M280" s="86">
        <v>0</v>
      </c>
      <c r="N280" s="86">
        <v>81.469007060042799</v>
      </c>
      <c r="O280" s="86">
        <v>70.064335152605395</v>
      </c>
      <c r="P280" s="86">
        <v>0.47499999999999998</v>
      </c>
      <c r="Q280" s="88">
        <v>4.1437999999999997</v>
      </c>
      <c r="R280" s="85">
        <v>0</v>
      </c>
      <c r="S280" s="86">
        <v>0</v>
      </c>
      <c r="T280" s="86">
        <v>5.2</v>
      </c>
      <c r="U280" s="88">
        <v>0.35757335512211702</v>
      </c>
      <c r="V280" s="89">
        <v>4.3600000000000003</v>
      </c>
      <c r="W280" s="85">
        <v>38.763573775353002</v>
      </c>
      <c r="X280" s="88">
        <v>44.8</v>
      </c>
      <c r="Y280" s="85">
        <v>-82.7</v>
      </c>
      <c r="Z280" s="88"/>
      <c r="AA280" s="85">
        <v>0</v>
      </c>
      <c r="AB280" s="91">
        <v>0</v>
      </c>
      <c r="AC280" s="86">
        <v>0</v>
      </c>
      <c r="AD280" s="86">
        <v>0</v>
      </c>
      <c r="AE280" s="86">
        <v>0</v>
      </c>
      <c r="AF280" s="88">
        <v>0</v>
      </c>
      <c r="AG280" s="85">
        <v>8.0447741270899995E-11</v>
      </c>
      <c r="AH280" s="86">
        <v>6.1942999999999998E-2</v>
      </c>
      <c r="AI280" s="88">
        <v>2.19260775007E-8</v>
      </c>
      <c r="AJ280" s="149">
        <v>1.03</v>
      </c>
      <c r="AK280" s="150">
        <v>0</v>
      </c>
    </row>
    <row r="281" spans="1:37" x14ac:dyDescent="0.2">
      <c r="A281" s="148" t="s">
        <v>881</v>
      </c>
      <c r="B281" s="66" t="s">
        <v>882</v>
      </c>
      <c r="C281" s="67">
        <v>70</v>
      </c>
      <c r="D281" s="84" t="s">
        <v>334</v>
      </c>
      <c r="E281" s="85">
        <v>83.258606649857199</v>
      </c>
      <c r="F281" s="91">
        <v>83.193854425225894</v>
      </c>
      <c r="G281" s="86">
        <v>16.380350643107299</v>
      </c>
      <c r="H281" s="86">
        <v>16.3754451715443</v>
      </c>
      <c r="I281" s="86">
        <v>7.09</v>
      </c>
      <c r="J281" s="86">
        <v>9.4600000000000009</v>
      </c>
      <c r="K281" s="87">
        <v>0</v>
      </c>
      <c r="L281" s="85">
        <v>1.09034973628E-8</v>
      </c>
      <c r="M281" s="86">
        <v>0</v>
      </c>
      <c r="N281" s="86">
        <v>82.604599122574598</v>
      </c>
      <c r="O281" s="86">
        <v>65.104129134539207</v>
      </c>
      <c r="P281" s="86">
        <v>0.53100000000000003</v>
      </c>
      <c r="Q281" s="88">
        <v>5.2215999999999996</v>
      </c>
      <c r="R281" s="85">
        <v>0</v>
      </c>
      <c r="S281" s="86">
        <v>0</v>
      </c>
      <c r="T281" s="86">
        <v>5.0999999999999996</v>
      </c>
      <c r="U281" s="88">
        <v>0.38164568759994899</v>
      </c>
      <c r="V281" s="89">
        <v>4.3600000000000003</v>
      </c>
      <c r="W281" s="85">
        <v>38.393383024596602</v>
      </c>
      <c r="X281" s="88">
        <v>42.866666666699999</v>
      </c>
      <c r="Y281" s="85">
        <v>-82.92</v>
      </c>
      <c r="Z281" s="88"/>
      <c r="AA281" s="85">
        <v>0</v>
      </c>
      <c r="AB281" s="91">
        <v>0.01</v>
      </c>
      <c r="AC281" s="86">
        <v>0</v>
      </c>
      <c r="AD281" s="86">
        <v>0</v>
      </c>
      <c r="AE281" s="86">
        <v>0</v>
      </c>
      <c r="AF281" s="88">
        <v>0</v>
      </c>
      <c r="AG281" s="85">
        <v>0</v>
      </c>
      <c r="AH281" s="86">
        <v>6.7725999999999995E-2</v>
      </c>
      <c r="AI281" s="88">
        <v>1.4089588957499999E-9</v>
      </c>
      <c r="AJ281" s="149">
        <v>1.04</v>
      </c>
      <c r="AK281" s="150">
        <v>0</v>
      </c>
    </row>
    <row r="282" spans="1:37" x14ac:dyDescent="0.2">
      <c r="A282" s="148" t="s">
        <v>883</v>
      </c>
      <c r="B282" s="66" t="s">
        <v>884</v>
      </c>
      <c r="C282" s="67">
        <v>70</v>
      </c>
      <c r="D282" s="84" t="s">
        <v>334</v>
      </c>
      <c r="E282" s="85">
        <v>86.377399297107303</v>
      </c>
      <c r="F282" s="91">
        <v>86.370640713706393</v>
      </c>
      <c r="G282" s="86">
        <v>17.725060827250601</v>
      </c>
      <c r="H282" s="86">
        <v>17.718302243849699</v>
      </c>
      <c r="I282" s="86">
        <v>3.19</v>
      </c>
      <c r="J282" s="86">
        <v>5.82</v>
      </c>
      <c r="K282" s="87">
        <v>0</v>
      </c>
      <c r="L282" s="85">
        <v>3.0000000239199999E-2</v>
      </c>
      <c r="M282" s="86">
        <v>0</v>
      </c>
      <c r="N282" s="86">
        <v>85.6891773135943</v>
      </c>
      <c r="O282" s="86">
        <v>59.938197767145098</v>
      </c>
      <c r="P282" s="86">
        <v>0.157</v>
      </c>
      <c r="Q282" s="88">
        <v>4.7309999999999999</v>
      </c>
      <c r="R282" s="85">
        <v>0</v>
      </c>
      <c r="S282" s="86">
        <v>0</v>
      </c>
      <c r="T282" s="86">
        <v>3.99</v>
      </c>
      <c r="U282" s="88">
        <v>0.154095701540957</v>
      </c>
      <c r="V282" s="89">
        <v>4.49</v>
      </c>
      <c r="W282" s="85">
        <v>41.6786868560933</v>
      </c>
      <c r="X282" s="88">
        <v>39.299999999999997</v>
      </c>
      <c r="Y282" s="85">
        <v>-100</v>
      </c>
      <c r="Z282" s="88"/>
      <c r="AA282" s="85">
        <v>0</v>
      </c>
      <c r="AB282" s="91">
        <v>0</v>
      </c>
      <c r="AC282" s="86">
        <v>0</v>
      </c>
      <c r="AD282" s="86">
        <v>0</v>
      </c>
      <c r="AE282" s="86">
        <v>0</v>
      </c>
      <c r="AF282" s="88">
        <v>2.0718110732300001E-8</v>
      </c>
      <c r="AG282" s="85">
        <v>0</v>
      </c>
      <c r="AH282" s="86">
        <v>2.7616000000000002E-2</v>
      </c>
      <c r="AI282" s="88">
        <v>0.55018899959199996</v>
      </c>
      <c r="AJ282" s="149">
        <v>1.08</v>
      </c>
      <c r="AK282" s="150">
        <v>0</v>
      </c>
    </row>
    <row r="283" spans="1:37" x14ac:dyDescent="0.2">
      <c r="A283" s="148" t="s">
        <v>885</v>
      </c>
      <c r="B283" s="66" t="s">
        <v>886</v>
      </c>
      <c r="C283" s="67">
        <v>70</v>
      </c>
      <c r="D283" s="84" t="s">
        <v>334</v>
      </c>
      <c r="E283" s="85">
        <v>77.575507483295496</v>
      </c>
      <c r="F283" s="91">
        <v>77.567571857095203</v>
      </c>
      <c r="G283" s="86">
        <v>13.890520100941201</v>
      </c>
      <c r="H283" s="86">
        <v>13.890520100941201</v>
      </c>
      <c r="I283" s="86">
        <v>30.96</v>
      </c>
      <c r="J283" s="86">
        <v>15.97</v>
      </c>
      <c r="K283" s="87">
        <v>0</v>
      </c>
      <c r="L283" s="85">
        <v>7.0000005765399997E-2</v>
      </c>
      <c r="M283" s="86">
        <v>0</v>
      </c>
      <c r="N283" s="86">
        <v>77.283550814363295</v>
      </c>
      <c r="O283" s="86">
        <v>63.010692177827799</v>
      </c>
      <c r="P283" s="86">
        <v>0.38600000000000001</v>
      </c>
      <c r="Q283" s="88">
        <v>3.0154999999999998</v>
      </c>
      <c r="R283" s="85">
        <v>0</v>
      </c>
      <c r="S283" s="86">
        <v>0</v>
      </c>
      <c r="T283" s="86">
        <v>4.08</v>
      </c>
      <c r="U283" s="88">
        <v>0.37773580713254101</v>
      </c>
      <c r="V283" s="89">
        <v>4.42</v>
      </c>
      <c r="W283" s="85">
        <v>38.512948134824299</v>
      </c>
      <c r="X283" s="88">
        <v>28.3</v>
      </c>
      <c r="Y283" s="85">
        <v>-100</v>
      </c>
      <c r="Z283" s="88"/>
      <c r="AA283" s="85">
        <v>0</v>
      </c>
      <c r="AB283" s="91">
        <v>0</v>
      </c>
      <c r="AC283" s="86">
        <v>0</v>
      </c>
      <c r="AD283" s="86">
        <v>0</v>
      </c>
      <c r="AE283" s="86">
        <v>0</v>
      </c>
      <c r="AF283" s="88">
        <v>0</v>
      </c>
      <c r="AG283" s="85">
        <v>0</v>
      </c>
      <c r="AH283" s="86">
        <v>7.1776999999999994E-2</v>
      </c>
      <c r="AI283" s="88">
        <v>1.5339315754800001E-9</v>
      </c>
      <c r="AJ283" s="149">
        <v>1.05</v>
      </c>
      <c r="AK283" s="150">
        <v>0</v>
      </c>
    </row>
    <row r="284" spans="1:37" x14ac:dyDescent="0.2">
      <c r="A284" s="148" t="s">
        <v>887</v>
      </c>
      <c r="B284" s="66" t="s">
        <v>888</v>
      </c>
      <c r="C284" s="67">
        <v>70</v>
      </c>
      <c r="D284" s="84" t="s">
        <v>334</v>
      </c>
      <c r="E284" s="85">
        <v>75.199938872191893</v>
      </c>
      <c r="F284" s="91">
        <v>75.156640008150404</v>
      </c>
      <c r="G284" s="86">
        <v>14.0458118961506</v>
      </c>
      <c r="H284" s="86">
        <v>14.0237379654628</v>
      </c>
      <c r="I284" s="86">
        <v>24.95</v>
      </c>
      <c r="J284" s="86">
        <v>34.729999999999997</v>
      </c>
      <c r="K284" s="87">
        <v>9.4000000000000004E-3</v>
      </c>
      <c r="L284" s="85">
        <v>9.8585289641500001E-9</v>
      </c>
      <c r="M284" s="86">
        <v>0</v>
      </c>
      <c r="N284" s="86">
        <v>75.032608417660597</v>
      </c>
      <c r="O284" s="86">
        <v>60.191294872571</v>
      </c>
      <c r="P284" s="86">
        <v>1.6</v>
      </c>
      <c r="Q284" s="88">
        <v>5.1882999999999999</v>
      </c>
      <c r="R284" s="85">
        <v>0</v>
      </c>
      <c r="S284" s="86">
        <v>0</v>
      </c>
      <c r="T284" s="86">
        <v>5.48</v>
      </c>
      <c r="U284" s="88">
        <v>1.22595215051025</v>
      </c>
      <c r="V284" s="89">
        <v>4.32</v>
      </c>
      <c r="W284" s="85">
        <v>33.792972047306201</v>
      </c>
      <c r="X284" s="88">
        <v>16.333333333300001</v>
      </c>
      <c r="Y284" s="85">
        <v>-100</v>
      </c>
      <c r="Z284" s="88"/>
      <c r="AA284" s="85">
        <v>0</v>
      </c>
      <c r="AB284" s="91">
        <v>0.01</v>
      </c>
      <c r="AC284" s="86">
        <v>0</v>
      </c>
      <c r="AD284" s="86">
        <v>0</v>
      </c>
      <c r="AE284" s="86">
        <v>0</v>
      </c>
      <c r="AF284" s="88">
        <v>8.0176686522700008E-9</v>
      </c>
      <c r="AG284" s="85">
        <v>3.3611347168599999E-9</v>
      </c>
      <c r="AH284" s="86">
        <v>0.28557500000000002</v>
      </c>
      <c r="AI284" s="88">
        <v>3.3011341890299999</v>
      </c>
      <c r="AJ284" s="149">
        <v>1.07</v>
      </c>
      <c r="AK284" s="150">
        <v>0</v>
      </c>
    </row>
    <row r="285" spans="1:37" x14ac:dyDescent="0.2">
      <c r="A285" s="148" t="s">
        <v>889</v>
      </c>
      <c r="B285" s="66" t="s">
        <v>890</v>
      </c>
      <c r="C285" s="67">
        <v>70</v>
      </c>
      <c r="D285" s="84" t="s">
        <v>334</v>
      </c>
      <c r="E285" s="85">
        <v>81.503000049587598</v>
      </c>
      <c r="F285" s="91">
        <v>81.462503512454802</v>
      </c>
      <c r="G285" s="86">
        <v>15.1647134663383</v>
      </c>
      <c r="H285" s="86">
        <v>15.1647134663383</v>
      </c>
      <c r="I285" s="86">
        <v>18.36</v>
      </c>
      <c r="J285" s="86">
        <v>9.69</v>
      </c>
      <c r="K285" s="87">
        <v>0</v>
      </c>
      <c r="L285" s="85">
        <v>3.08145270854E-9</v>
      </c>
      <c r="M285" s="86">
        <v>1.6726053035441699E-2</v>
      </c>
      <c r="N285" s="86">
        <v>81.376225957948193</v>
      </c>
      <c r="O285" s="86">
        <v>62.427131308576797</v>
      </c>
      <c r="P285" s="86">
        <v>0.3</v>
      </c>
      <c r="Q285" s="88">
        <v>3.8016999999999999</v>
      </c>
      <c r="R285" s="85">
        <v>3.9698292973402098E-2</v>
      </c>
      <c r="S285" s="86">
        <v>0</v>
      </c>
      <c r="T285" s="86">
        <v>4.26</v>
      </c>
      <c r="U285" s="88">
        <v>0.41901519033372397</v>
      </c>
      <c r="V285" s="89">
        <v>4.42</v>
      </c>
      <c r="W285" s="85">
        <v>41.337509282428101</v>
      </c>
      <c r="X285" s="88">
        <v>34.866666666699999</v>
      </c>
      <c r="Y285" s="85">
        <v>-71.94</v>
      </c>
      <c r="Z285" s="88"/>
      <c r="AA285" s="85">
        <v>0</v>
      </c>
      <c r="AB285" s="91">
        <v>0</v>
      </c>
      <c r="AC285" s="86">
        <v>0</v>
      </c>
      <c r="AD285" s="86">
        <v>0</v>
      </c>
      <c r="AE285" s="86">
        <v>0</v>
      </c>
      <c r="AF285" s="88">
        <v>10.028897823199999</v>
      </c>
      <c r="AG285" s="85">
        <v>0</v>
      </c>
      <c r="AH285" s="86">
        <v>7.8871999999999998E-2</v>
      </c>
      <c r="AI285" s="88">
        <v>0.55018901664800002</v>
      </c>
      <c r="AJ285" s="149">
        <v>1.08</v>
      </c>
      <c r="AK285" s="150">
        <v>0</v>
      </c>
    </row>
    <row r="286" spans="1:37" x14ac:dyDescent="0.2">
      <c r="A286" s="148" t="s">
        <v>850</v>
      </c>
      <c r="B286" s="66" t="s">
        <v>891</v>
      </c>
      <c r="C286" s="67">
        <v>70</v>
      </c>
      <c r="D286" s="84" t="s">
        <v>334</v>
      </c>
      <c r="E286" s="85">
        <v>81.091074799817704</v>
      </c>
      <c r="F286" s="91">
        <v>80.990820910097</v>
      </c>
      <c r="G286" s="86">
        <v>18.669357463706799</v>
      </c>
      <c r="H286" s="86">
        <v>18.6654514680034</v>
      </c>
      <c r="I286" s="86">
        <v>13.01</v>
      </c>
      <c r="J286" s="86">
        <v>9.66</v>
      </c>
      <c r="K286" s="87">
        <v>0</v>
      </c>
      <c r="L286" s="85">
        <v>3.9999999168600003E-2</v>
      </c>
      <c r="M286" s="86">
        <v>0.10809552499542199</v>
      </c>
      <c r="N286" s="86">
        <v>81.793898681618003</v>
      </c>
      <c r="O286" s="86">
        <v>72.377898112612399</v>
      </c>
      <c r="P286" s="86">
        <v>0.20300000000000001</v>
      </c>
      <c r="Q286" s="88">
        <v>3.6600999999999999</v>
      </c>
      <c r="R286" s="85">
        <v>1.41063619692481E-2</v>
      </c>
      <c r="S286" s="86">
        <v>0</v>
      </c>
      <c r="T286" s="86">
        <v>3.76</v>
      </c>
      <c r="U286" s="88">
        <v>0.42314953453551202</v>
      </c>
      <c r="V286" s="89">
        <v>4.3899999999999997</v>
      </c>
      <c r="W286" s="85">
        <v>44.581854754971197</v>
      </c>
      <c r="X286" s="88">
        <v>45</v>
      </c>
      <c r="Y286" s="85">
        <v>-60.98</v>
      </c>
      <c r="Z286" s="88"/>
      <c r="AA286" s="85">
        <v>0</v>
      </c>
      <c r="AB286" s="91">
        <v>0.05</v>
      </c>
      <c r="AC286" s="86">
        <v>0</v>
      </c>
      <c r="AD286" s="86">
        <v>0</v>
      </c>
      <c r="AE286" s="86">
        <v>0</v>
      </c>
      <c r="AF286" s="88">
        <v>0.16630015874199999</v>
      </c>
      <c r="AG286" s="85">
        <v>0</v>
      </c>
      <c r="AH286" s="86">
        <v>4.8113999999999997E-2</v>
      </c>
      <c r="AI286" s="88">
        <v>5.2603660308200002E-8</v>
      </c>
      <c r="AJ286" s="149">
        <v>1.1299999999999999</v>
      </c>
      <c r="AK286" s="150">
        <v>0</v>
      </c>
    </row>
    <row r="287" spans="1:37" x14ac:dyDescent="0.2">
      <c r="A287" s="148" t="s">
        <v>892</v>
      </c>
      <c r="B287" s="66" t="s">
        <v>893</v>
      </c>
      <c r="C287" s="67">
        <v>70</v>
      </c>
      <c r="D287" s="84" t="s">
        <v>334</v>
      </c>
      <c r="E287" s="85">
        <v>68.345065456270603</v>
      </c>
      <c r="F287" s="91">
        <v>68.270697901039895</v>
      </c>
      <c r="G287" s="86">
        <v>9.6844507699606392</v>
      </c>
      <c r="H287" s="86">
        <v>9.6741931761357094</v>
      </c>
      <c r="I287" s="86">
        <v>96.4</v>
      </c>
      <c r="J287" s="86">
        <v>42.46</v>
      </c>
      <c r="K287" s="87">
        <v>0</v>
      </c>
      <c r="L287" s="85">
        <v>0.109999981956</v>
      </c>
      <c r="M287" s="86">
        <v>0</v>
      </c>
      <c r="N287" s="86">
        <v>68.150961797579797</v>
      </c>
      <c r="O287" s="86">
        <v>54.632152588555897</v>
      </c>
      <c r="P287" s="86">
        <v>1.6990000000000001</v>
      </c>
      <c r="Q287" s="88">
        <v>4.7725999999999997</v>
      </c>
      <c r="R287" s="85">
        <v>0</v>
      </c>
      <c r="S287" s="86">
        <v>0</v>
      </c>
      <c r="T287" s="86">
        <v>6.99</v>
      </c>
      <c r="U287" s="88">
        <v>0.66289700093600501</v>
      </c>
      <c r="V287" s="89">
        <v>4.01</v>
      </c>
      <c r="W287" s="85">
        <v>34.602691962206798</v>
      </c>
      <c r="X287" s="88">
        <v>43.0333333333</v>
      </c>
      <c r="Y287" s="85">
        <v>-80.539999999999992</v>
      </c>
      <c r="Z287" s="88"/>
      <c r="AA287" s="85">
        <v>0</v>
      </c>
      <c r="AB287" s="91">
        <v>0</v>
      </c>
      <c r="AC287" s="86">
        <v>0</v>
      </c>
      <c r="AD287" s="86">
        <v>0</v>
      </c>
      <c r="AE287" s="86">
        <v>0</v>
      </c>
      <c r="AF287" s="88">
        <v>0.32060053005599998</v>
      </c>
      <c r="AG287" s="85">
        <v>1.0139997505999999E-3</v>
      </c>
      <c r="AH287" s="86">
        <v>0.22694500000000001</v>
      </c>
      <c r="AI287" s="88">
        <v>1.10037817659</v>
      </c>
      <c r="AJ287" s="149">
        <v>1.27</v>
      </c>
      <c r="AK287" s="150">
        <v>0</v>
      </c>
    </row>
    <row r="288" spans="1:37" x14ac:dyDescent="0.2">
      <c r="A288" s="148" t="s">
        <v>894</v>
      </c>
      <c r="B288" s="66" t="s">
        <v>895</v>
      </c>
      <c r="C288" s="67">
        <v>70</v>
      </c>
      <c r="D288" s="84" t="s">
        <v>334</v>
      </c>
      <c r="E288" s="85">
        <v>80.885586649075293</v>
      </c>
      <c r="F288" s="91">
        <v>80.828877624239098</v>
      </c>
      <c r="G288" s="86">
        <v>16.6979144966785</v>
      </c>
      <c r="H288" s="86">
        <v>16.684026572228799</v>
      </c>
      <c r="I288" s="86">
        <v>7.63</v>
      </c>
      <c r="J288" s="86">
        <v>10.46</v>
      </c>
      <c r="K288" s="87">
        <v>0</v>
      </c>
      <c r="L288" s="85">
        <v>2.4077753877899999E-8</v>
      </c>
      <c r="M288" s="86">
        <v>4.9329960968543099E-2</v>
      </c>
      <c r="N288" s="86">
        <v>81.550382144699199</v>
      </c>
      <c r="O288" s="86">
        <v>69.837056023434599</v>
      </c>
      <c r="P288" s="86">
        <v>0.27700000000000002</v>
      </c>
      <c r="Q288" s="88">
        <v>4.9122000000000003</v>
      </c>
      <c r="R288" s="85">
        <v>1.38561729250381E-2</v>
      </c>
      <c r="S288" s="86">
        <v>0</v>
      </c>
      <c r="T288" s="86">
        <v>3.62</v>
      </c>
      <c r="U288" s="88">
        <v>0.35529940050459502</v>
      </c>
      <c r="V288" s="89">
        <v>4.42</v>
      </c>
      <c r="W288" s="85">
        <v>43.499085317100999</v>
      </c>
      <c r="X288" s="88">
        <v>39.233333333300003</v>
      </c>
      <c r="Y288" s="85">
        <v>-100</v>
      </c>
      <c r="Z288" s="88"/>
      <c r="AA288" s="85">
        <v>0</v>
      </c>
      <c r="AB288" s="91">
        <v>0.02</v>
      </c>
      <c r="AC288" s="86">
        <v>0</v>
      </c>
      <c r="AD288" s="86">
        <v>0.01</v>
      </c>
      <c r="AE288" s="86">
        <v>0</v>
      </c>
      <c r="AF288" s="88">
        <v>5.3831978816900001</v>
      </c>
      <c r="AG288" s="85">
        <v>1.19496771915E-10</v>
      </c>
      <c r="AH288" s="86">
        <v>6.6354999999999997E-2</v>
      </c>
      <c r="AI288" s="88">
        <v>7.3990466963000002E-7</v>
      </c>
      <c r="AJ288" s="149">
        <v>1.21</v>
      </c>
      <c r="AK288" s="150">
        <v>0</v>
      </c>
    </row>
    <row r="289" spans="1:37" x14ac:dyDescent="0.2">
      <c r="A289" s="148" t="s">
        <v>896</v>
      </c>
      <c r="B289" s="66" t="s">
        <v>897</v>
      </c>
      <c r="C289" s="67">
        <v>70</v>
      </c>
      <c r="D289" s="84" t="s">
        <v>334</v>
      </c>
      <c r="E289" s="85">
        <v>67.243285710128902</v>
      </c>
      <c r="F289" s="91">
        <v>67.202548956848105</v>
      </c>
      <c r="G289" s="86">
        <v>12.609480024442099</v>
      </c>
      <c r="H289" s="86">
        <v>12.602205604213299</v>
      </c>
      <c r="I289" s="86">
        <v>79.37</v>
      </c>
      <c r="J289" s="86">
        <v>66.17</v>
      </c>
      <c r="K289" s="87">
        <v>0</v>
      </c>
      <c r="L289" s="85">
        <v>0.13999997755599999</v>
      </c>
      <c r="M289" s="86">
        <v>4.7602681505173801E-4</v>
      </c>
      <c r="N289" s="86">
        <v>66.977266430435904</v>
      </c>
      <c r="O289" s="86">
        <v>50.973253725547302</v>
      </c>
      <c r="P289" s="86">
        <v>2.1640000000000001</v>
      </c>
      <c r="Q289" s="88">
        <v>3.7827000000000002</v>
      </c>
      <c r="R289" s="85">
        <v>1.6742005692281899E-2</v>
      </c>
      <c r="S289" s="86">
        <v>0</v>
      </c>
      <c r="T289" s="86">
        <v>4.57</v>
      </c>
      <c r="U289" s="88">
        <v>0.72744202287077697</v>
      </c>
      <c r="V289" s="89">
        <v>4.21</v>
      </c>
      <c r="W289" s="85">
        <v>32.2457442154289</v>
      </c>
      <c r="X289" s="88">
        <v>17.600000000000001</v>
      </c>
      <c r="Y289" s="85">
        <v>-100</v>
      </c>
      <c r="Z289" s="88"/>
      <c r="AA289" s="85">
        <v>0</v>
      </c>
      <c r="AB289" s="91">
        <v>0</v>
      </c>
      <c r="AC289" s="86">
        <v>0</v>
      </c>
      <c r="AD289" s="86">
        <v>0</v>
      </c>
      <c r="AE289" s="86">
        <v>0</v>
      </c>
      <c r="AF289" s="88">
        <v>2.7490624776499999E-7</v>
      </c>
      <c r="AG289" s="85">
        <v>5.8238093999400005E-11</v>
      </c>
      <c r="AH289" s="86">
        <v>0.31873800000000002</v>
      </c>
      <c r="AI289" s="88">
        <v>11.55396773</v>
      </c>
      <c r="AJ289" s="149">
        <v>1.1599999999999999</v>
      </c>
      <c r="AK289" s="150">
        <v>0</v>
      </c>
    </row>
    <row r="290" spans="1:37" x14ac:dyDescent="0.2">
      <c r="A290" s="148" t="s">
        <v>898</v>
      </c>
      <c r="B290" s="66" t="s">
        <v>899</v>
      </c>
      <c r="C290" s="67">
        <v>70</v>
      </c>
      <c r="D290" s="84" t="s">
        <v>334</v>
      </c>
      <c r="E290" s="85">
        <v>77.174760525729596</v>
      </c>
      <c r="F290" s="91">
        <v>77.078228261676699</v>
      </c>
      <c r="G290" s="86">
        <v>14.043588029999301</v>
      </c>
      <c r="H290" s="86">
        <v>14.043588029999301</v>
      </c>
      <c r="I290" s="86">
        <v>11.1</v>
      </c>
      <c r="J290" s="86">
        <v>14.07</v>
      </c>
      <c r="K290" s="87">
        <v>0</v>
      </c>
      <c r="L290" s="85">
        <v>0.12999998456299999</v>
      </c>
      <c r="M290" s="86">
        <v>8.6730913004470301E-4</v>
      </c>
      <c r="N290" s="86">
        <v>76.885889068630206</v>
      </c>
      <c r="O290" s="86">
        <v>65.181266068035299</v>
      </c>
      <c r="P290" s="86">
        <v>0.52200000000000002</v>
      </c>
      <c r="Q290" s="88">
        <v>2.6196000000000002</v>
      </c>
      <c r="R290" s="85">
        <v>1.1159468809284701E-2</v>
      </c>
      <c r="S290" s="86">
        <v>0</v>
      </c>
      <c r="T290" s="86">
        <v>3.49</v>
      </c>
      <c r="U290" s="88">
        <v>0.46316922848444297</v>
      </c>
      <c r="V290" s="89">
        <v>4.34</v>
      </c>
      <c r="W290" s="85">
        <v>39.925107778227797</v>
      </c>
      <c r="X290" s="88">
        <v>41.9666666667</v>
      </c>
      <c r="Y290" s="85">
        <v>-100</v>
      </c>
      <c r="Z290" s="88"/>
      <c r="AA290" s="85">
        <v>0</v>
      </c>
      <c r="AB290" s="91">
        <v>0</v>
      </c>
      <c r="AC290" s="86">
        <v>0</v>
      </c>
      <c r="AD290" s="86">
        <v>0</v>
      </c>
      <c r="AE290" s="86">
        <v>0</v>
      </c>
      <c r="AF290" s="88">
        <v>7.4657451426500001E-9</v>
      </c>
      <c r="AG290" s="85">
        <v>4.2458191089699999E-12</v>
      </c>
      <c r="AH290" s="86">
        <v>0.10811999999999999</v>
      </c>
      <c r="AI290" s="88">
        <v>0.55018929346800005</v>
      </c>
      <c r="AJ290" s="149">
        <v>1.18</v>
      </c>
      <c r="AK290" s="150">
        <v>0</v>
      </c>
    </row>
    <row r="291" spans="1:37" x14ac:dyDescent="0.2">
      <c r="A291" s="148" t="s">
        <v>900</v>
      </c>
      <c r="B291" s="66" t="s">
        <v>901</v>
      </c>
      <c r="C291" s="67">
        <v>70</v>
      </c>
      <c r="D291" s="84" t="s">
        <v>334</v>
      </c>
      <c r="E291" s="85">
        <v>57.754262864041003</v>
      </c>
      <c r="F291" s="91">
        <v>57.625999698204303</v>
      </c>
      <c r="G291" s="86">
        <v>9.8498566470499505</v>
      </c>
      <c r="H291" s="86">
        <v>9.8347668628338596</v>
      </c>
      <c r="I291" s="86">
        <v>90.81</v>
      </c>
      <c r="J291" s="86">
        <v>58.47</v>
      </c>
      <c r="K291" s="87">
        <v>2.1000000000000001E-2</v>
      </c>
      <c r="L291" s="85">
        <v>0.180000000129</v>
      </c>
      <c r="M291" s="86">
        <v>1.0505467901774201E-3</v>
      </c>
      <c r="N291" s="86">
        <v>57.915366466245501</v>
      </c>
      <c r="O291" s="86">
        <v>44.292873051224902</v>
      </c>
      <c r="P291" s="86">
        <v>2.831</v>
      </c>
      <c r="Q291" s="88">
        <v>3.6677</v>
      </c>
      <c r="R291" s="85">
        <v>4.2716787697565102E-2</v>
      </c>
      <c r="S291" s="86">
        <v>0</v>
      </c>
      <c r="T291" s="86">
        <v>5.3</v>
      </c>
      <c r="U291" s="88">
        <v>1.42975705447412</v>
      </c>
      <c r="V291" s="89">
        <v>4.1100000000000003</v>
      </c>
      <c r="W291" s="85">
        <v>30.652658828145999</v>
      </c>
      <c r="X291" s="88">
        <v>37.9</v>
      </c>
      <c r="Y291" s="85">
        <v>-100</v>
      </c>
      <c r="Z291" s="88">
        <v>100</v>
      </c>
      <c r="AA291" s="85">
        <v>0.16</v>
      </c>
      <c r="AB291" s="91">
        <v>0.23</v>
      </c>
      <c r="AC291" s="86">
        <v>0.03</v>
      </c>
      <c r="AD291" s="86">
        <v>0.04</v>
      </c>
      <c r="AE291" s="86">
        <v>0</v>
      </c>
      <c r="AF291" s="88">
        <v>0.65029997173200005</v>
      </c>
      <c r="AG291" s="85">
        <v>1.8199999357899999E-4</v>
      </c>
      <c r="AH291" s="86">
        <v>0.214033</v>
      </c>
      <c r="AI291" s="88">
        <v>2.2007559960899998</v>
      </c>
      <c r="AJ291" s="149">
        <v>1.24</v>
      </c>
      <c r="AK291" s="150">
        <v>0</v>
      </c>
    </row>
    <row r="292" spans="1:37" x14ac:dyDescent="0.2">
      <c r="A292" s="148" t="s">
        <v>902</v>
      </c>
      <c r="B292" s="66" t="s">
        <v>903</v>
      </c>
      <c r="C292" s="67">
        <v>70</v>
      </c>
      <c r="D292" s="84" t="s">
        <v>334</v>
      </c>
      <c r="E292" s="85">
        <v>65.096019180098295</v>
      </c>
      <c r="F292" s="91">
        <v>65.096019180098295</v>
      </c>
      <c r="G292" s="86">
        <v>14.6675528758279</v>
      </c>
      <c r="H292" s="86">
        <v>14.6675528758279</v>
      </c>
      <c r="I292" s="86">
        <v>17.34</v>
      </c>
      <c r="J292" s="86">
        <v>33.06</v>
      </c>
      <c r="K292" s="87">
        <v>3.9600000000000003E-2</v>
      </c>
      <c r="L292" s="85">
        <v>0.19000000701399999</v>
      </c>
      <c r="M292" s="86">
        <v>0</v>
      </c>
      <c r="N292" s="86">
        <v>65.369794605236294</v>
      </c>
      <c r="O292" s="86">
        <v>59.371531039193897</v>
      </c>
      <c r="P292" s="86">
        <v>0.98299999999999998</v>
      </c>
      <c r="Q292" s="88">
        <v>2.8485</v>
      </c>
      <c r="R292" s="85">
        <v>0</v>
      </c>
      <c r="S292" s="86">
        <v>0</v>
      </c>
      <c r="T292" s="86">
        <v>3.13</v>
      </c>
      <c r="U292" s="88">
        <v>0.66465687089040304</v>
      </c>
      <c r="V292" s="89">
        <v>4.3099999999999996</v>
      </c>
      <c r="W292" s="85">
        <v>39.433615562839897</v>
      </c>
      <c r="X292" s="88">
        <v>27.4</v>
      </c>
      <c r="Y292" s="85">
        <v>-100</v>
      </c>
      <c r="Z292" s="88"/>
      <c r="AA292" s="85">
        <v>0</v>
      </c>
      <c r="AB292" s="91">
        <v>0</v>
      </c>
      <c r="AC292" s="86">
        <v>0</v>
      </c>
      <c r="AD292" s="86">
        <v>0</v>
      </c>
      <c r="AE292" s="86">
        <v>0</v>
      </c>
      <c r="AF292" s="88">
        <v>1.58261560939E-8</v>
      </c>
      <c r="AG292" s="85">
        <v>3.3827375731100001E-9</v>
      </c>
      <c r="AH292" s="86">
        <v>0.18994800000000001</v>
      </c>
      <c r="AI292" s="88">
        <v>1.65056693728</v>
      </c>
      <c r="AJ292" s="149">
        <v>1.18</v>
      </c>
      <c r="AK292" s="150">
        <v>0</v>
      </c>
    </row>
    <row r="293" spans="1:37" x14ac:dyDescent="0.2">
      <c r="A293" s="148" t="s">
        <v>591</v>
      </c>
      <c r="B293" s="66" t="s">
        <v>904</v>
      </c>
      <c r="C293" s="67">
        <v>70</v>
      </c>
      <c r="D293" s="84" t="s">
        <v>334</v>
      </c>
      <c r="E293" s="85">
        <v>85.228959799479398</v>
      </c>
      <c r="F293" s="91">
        <v>85.228959799479398</v>
      </c>
      <c r="G293" s="86">
        <v>12.8159645232816</v>
      </c>
      <c r="H293" s="86">
        <v>12.8159645232816</v>
      </c>
      <c r="I293" s="86">
        <v>22.05</v>
      </c>
      <c r="J293" s="86">
        <v>8.9499999999999993</v>
      </c>
      <c r="K293" s="87">
        <v>0</v>
      </c>
      <c r="L293" s="85">
        <v>2.8173244172099998E-9</v>
      </c>
      <c r="M293" s="86">
        <v>0</v>
      </c>
      <c r="N293" s="86">
        <v>85.044401544401595</v>
      </c>
      <c r="O293" s="86">
        <v>73.775540865384599</v>
      </c>
      <c r="P293" s="86">
        <v>0.58299999999999996</v>
      </c>
      <c r="Q293" s="88">
        <v>3.9203999999999999</v>
      </c>
      <c r="R293" s="85">
        <v>0</v>
      </c>
      <c r="S293" s="86">
        <v>0</v>
      </c>
      <c r="T293" s="86">
        <v>5.96</v>
      </c>
      <c r="U293" s="88">
        <v>0.41839390725923098</v>
      </c>
      <c r="V293" s="89">
        <v>4.38</v>
      </c>
      <c r="W293" s="85">
        <v>38.147447626309301</v>
      </c>
      <c r="X293" s="88">
        <v>45.4666666667</v>
      </c>
      <c r="Y293" s="85">
        <v>-100</v>
      </c>
      <c r="Z293" s="88"/>
      <c r="AA293" s="85">
        <v>0</v>
      </c>
      <c r="AB293" s="91">
        <v>0</v>
      </c>
      <c r="AC293" s="86">
        <v>0</v>
      </c>
      <c r="AD293" s="86">
        <v>0</v>
      </c>
      <c r="AE293" s="86">
        <v>0</v>
      </c>
      <c r="AF293" s="88">
        <v>0</v>
      </c>
      <c r="AG293" s="85">
        <v>0</v>
      </c>
      <c r="AH293" s="86">
        <v>3.2600999999999998E-2</v>
      </c>
      <c r="AI293" s="88">
        <v>1.1000537249299999E-8</v>
      </c>
      <c r="AJ293" s="149">
        <v>1.03</v>
      </c>
      <c r="AK293" s="150">
        <v>0</v>
      </c>
    </row>
    <row r="294" spans="1:37" x14ac:dyDescent="0.2">
      <c r="A294" s="148" t="s">
        <v>905</v>
      </c>
      <c r="B294" s="66" t="s">
        <v>906</v>
      </c>
      <c r="C294" s="67">
        <v>70</v>
      </c>
      <c r="D294" s="84" t="s">
        <v>334</v>
      </c>
      <c r="E294" s="85">
        <v>60.799957834540102</v>
      </c>
      <c r="F294" s="91">
        <v>60.253783361773102</v>
      </c>
      <c r="G294" s="86">
        <v>13.9508377090979</v>
      </c>
      <c r="H294" s="86">
        <v>13.614831700519799</v>
      </c>
      <c r="I294" s="86">
        <v>29</v>
      </c>
      <c r="J294" s="86">
        <v>18.899999999999999</v>
      </c>
      <c r="K294" s="87">
        <v>0.25619999999999998</v>
      </c>
      <c r="L294" s="85">
        <v>0.44000000013200002</v>
      </c>
      <c r="M294" s="86">
        <v>3.9733477123068397E-3</v>
      </c>
      <c r="N294" s="86">
        <v>63.383273624655601</v>
      </c>
      <c r="O294" s="86">
        <v>62.872438826134498</v>
      </c>
      <c r="P294" s="86">
        <v>0.86299999999999999</v>
      </c>
      <c r="Q294" s="88">
        <v>2.0350999999999999</v>
      </c>
      <c r="R294" s="85">
        <v>1.62284972411555E-2</v>
      </c>
      <c r="S294" s="86">
        <v>0</v>
      </c>
      <c r="T294" s="86">
        <v>2.54</v>
      </c>
      <c r="U294" s="88">
        <v>2.1669093376728599</v>
      </c>
      <c r="V294" s="89">
        <v>4.21</v>
      </c>
      <c r="W294" s="85">
        <v>42.396305081278399</v>
      </c>
      <c r="X294" s="88"/>
      <c r="Y294" s="85">
        <v>14.439999999999998</v>
      </c>
      <c r="Z294" s="88">
        <v>100</v>
      </c>
      <c r="AA294" s="85">
        <v>0</v>
      </c>
      <c r="AB294" s="91">
        <v>0.06</v>
      </c>
      <c r="AC294" s="86">
        <v>0</v>
      </c>
      <c r="AD294" s="86">
        <v>0.01</v>
      </c>
      <c r="AE294" s="86">
        <v>0</v>
      </c>
      <c r="AF294" s="88">
        <v>0.54159998909999996</v>
      </c>
      <c r="AG294" s="85">
        <v>0.20850999236500001</v>
      </c>
      <c r="AH294" s="86">
        <v>0.17963499999999999</v>
      </c>
      <c r="AI294" s="88">
        <v>0.248323990907</v>
      </c>
      <c r="AJ294" s="149">
        <v>1.08</v>
      </c>
      <c r="AK294" s="150">
        <v>0</v>
      </c>
    </row>
    <row r="295" spans="1:37" x14ac:dyDescent="0.2">
      <c r="A295" s="148" t="s">
        <v>907</v>
      </c>
      <c r="B295" s="66" t="s">
        <v>908</v>
      </c>
      <c r="C295" s="67">
        <v>70</v>
      </c>
      <c r="D295" s="84" t="s">
        <v>334</v>
      </c>
      <c r="E295" s="85">
        <v>51.785300255042898</v>
      </c>
      <c r="F295" s="91">
        <v>51.435468692461903</v>
      </c>
      <c r="G295" s="86">
        <v>10.3462855116542</v>
      </c>
      <c r="H295" s="86">
        <v>10.218082131994899</v>
      </c>
      <c r="I295" s="86">
        <v>64.97</v>
      </c>
      <c r="J295" s="86">
        <v>98.36</v>
      </c>
      <c r="K295" s="87">
        <v>0.34849999999999998</v>
      </c>
      <c r="L295" s="85">
        <v>0.46999999973099998</v>
      </c>
      <c r="M295" s="86">
        <v>1.74513408611848E-6</v>
      </c>
      <c r="N295" s="86">
        <v>54.3832009511097</v>
      </c>
      <c r="O295" s="86">
        <v>55.711613455502402</v>
      </c>
      <c r="P295" s="86">
        <v>4.1219999999999999</v>
      </c>
      <c r="Q295" s="88">
        <v>3.0838999999999999</v>
      </c>
      <c r="R295" s="85">
        <v>1.7429193899782099E-2</v>
      </c>
      <c r="S295" s="86">
        <v>0</v>
      </c>
      <c r="T295" s="86">
        <v>4.7699999999999996</v>
      </c>
      <c r="U295" s="88">
        <v>1.5152548383137201</v>
      </c>
      <c r="V295" s="89">
        <v>3.93</v>
      </c>
      <c r="W295" s="85">
        <v>31.703005701102398</v>
      </c>
      <c r="X295" s="88">
        <v>32.4666666667</v>
      </c>
      <c r="Y295" s="85">
        <v>-14.319999999999993</v>
      </c>
      <c r="Z295" s="88">
        <v>100</v>
      </c>
      <c r="AA295" s="85">
        <v>0.14000000000000001</v>
      </c>
      <c r="AB295" s="91">
        <v>0.33</v>
      </c>
      <c r="AC295" s="86">
        <v>0</v>
      </c>
      <c r="AD295" s="86">
        <v>0.04</v>
      </c>
      <c r="AE295" s="86">
        <v>0</v>
      </c>
      <c r="AF295" s="88">
        <v>0</v>
      </c>
      <c r="AG295" s="85">
        <v>0</v>
      </c>
      <c r="AH295" s="86">
        <v>0.86892199999999997</v>
      </c>
      <c r="AI295" s="88">
        <v>5.9086079980299999</v>
      </c>
      <c r="AJ295" s="149">
        <v>1.05</v>
      </c>
      <c r="AK295" s="150">
        <v>0</v>
      </c>
    </row>
    <row r="296" spans="1:37" x14ac:dyDescent="0.2">
      <c r="A296" s="148" t="s">
        <v>909</v>
      </c>
      <c r="B296" s="66" t="s">
        <v>910</v>
      </c>
      <c r="C296" s="67">
        <v>70</v>
      </c>
      <c r="D296" s="84" t="s">
        <v>334</v>
      </c>
      <c r="E296" s="85">
        <v>62.829041109274598</v>
      </c>
      <c r="F296" s="91">
        <v>62.794844445891897</v>
      </c>
      <c r="G296" s="86">
        <v>13.4181193463552</v>
      </c>
      <c r="H296" s="86">
        <v>13.4050920460189</v>
      </c>
      <c r="I296" s="86">
        <v>22.16</v>
      </c>
      <c r="J296" s="86">
        <v>21.6</v>
      </c>
      <c r="K296" s="87">
        <v>1.8100000000000002E-2</v>
      </c>
      <c r="L296" s="85">
        <v>0.72000020705900003</v>
      </c>
      <c r="M296" s="86">
        <v>2.03574844211362E-3</v>
      </c>
      <c r="N296" s="86">
        <v>62.581231277929597</v>
      </c>
      <c r="O296" s="86">
        <v>59.877578646890903</v>
      </c>
      <c r="P296" s="86">
        <v>0.64800000000000002</v>
      </c>
      <c r="Q296" s="88">
        <v>1.9359999999999999</v>
      </c>
      <c r="R296" s="85">
        <v>0.01</v>
      </c>
      <c r="S296" s="86">
        <v>0</v>
      </c>
      <c r="T296" s="86">
        <v>2.75</v>
      </c>
      <c r="U296" s="88">
        <v>1.5323362020534299</v>
      </c>
      <c r="V296" s="89">
        <v>4.13</v>
      </c>
      <c r="W296" s="85">
        <v>43.345266040484198</v>
      </c>
      <c r="X296" s="88">
        <v>47.133333333300001</v>
      </c>
      <c r="Y296" s="85">
        <v>-100</v>
      </c>
      <c r="Z296" s="88"/>
      <c r="AA296" s="85">
        <v>0</v>
      </c>
      <c r="AB296" s="91">
        <v>0</v>
      </c>
      <c r="AC296" s="86">
        <v>0</v>
      </c>
      <c r="AD296" s="86">
        <v>0</v>
      </c>
      <c r="AE296" s="86">
        <v>0</v>
      </c>
      <c r="AF296" s="88">
        <v>6.5163997282199997</v>
      </c>
      <c r="AG296" s="85">
        <v>3.7180086061200002E-3</v>
      </c>
      <c r="AH296" s="86">
        <v>0.18387899999999999</v>
      </c>
      <c r="AI296" s="88">
        <v>5.2384853717299998E-7</v>
      </c>
      <c r="AJ296" s="149">
        <v>1.08</v>
      </c>
      <c r="AK296" s="150">
        <v>0</v>
      </c>
    </row>
    <row r="297" spans="1:37" x14ac:dyDescent="0.2">
      <c r="A297" s="148" t="s">
        <v>911</v>
      </c>
      <c r="B297" s="66" t="s">
        <v>912</v>
      </c>
      <c r="C297" s="67">
        <v>70</v>
      </c>
      <c r="D297" s="84" t="s">
        <v>334</v>
      </c>
      <c r="E297" s="85">
        <v>51.167797800140399</v>
      </c>
      <c r="F297" s="91">
        <v>51.101489975817202</v>
      </c>
      <c r="G297" s="86">
        <v>9.6341368281457207</v>
      </c>
      <c r="H297" s="86">
        <v>9.5881113971448606</v>
      </c>
      <c r="I297" s="86">
        <v>58.78</v>
      </c>
      <c r="J297" s="86">
        <v>81.7</v>
      </c>
      <c r="K297" s="87">
        <v>5.1999999999999998E-2</v>
      </c>
      <c r="L297" s="85">
        <v>1.97999999971</v>
      </c>
      <c r="M297" s="86">
        <v>0</v>
      </c>
      <c r="N297" s="86">
        <v>53.020973154362402</v>
      </c>
      <c r="O297" s="86">
        <v>58.148967551622398</v>
      </c>
      <c r="P297" s="86">
        <v>3.52</v>
      </c>
      <c r="Q297" s="88">
        <v>1.6815</v>
      </c>
      <c r="R297" s="85">
        <v>0</v>
      </c>
      <c r="S297" s="86">
        <v>0</v>
      </c>
      <c r="T297" s="86">
        <v>3.03</v>
      </c>
      <c r="U297" s="88">
        <v>1.9923550979015501</v>
      </c>
      <c r="V297" s="89">
        <v>3.97</v>
      </c>
      <c r="W297" s="85">
        <v>35.8380996850127</v>
      </c>
      <c r="X297" s="88"/>
      <c r="Y297" s="85">
        <v>-100</v>
      </c>
      <c r="Z297" s="88">
        <v>-100</v>
      </c>
      <c r="AA297" s="85">
        <v>0.1</v>
      </c>
      <c r="AB297" s="91">
        <v>0.02</v>
      </c>
      <c r="AC297" s="86">
        <v>0</v>
      </c>
      <c r="AD297" s="86">
        <v>0</v>
      </c>
      <c r="AE297" s="86">
        <v>0</v>
      </c>
      <c r="AF297" s="88">
        <v>7.1427998542699997</v>
      </c>
      <c r="AG297" s="85">
        <v>2.6753996432899999E-2</v>
      </c>
      <c r="AH297" s="86">
        <v>0.68812499999999999</v>
      </c>
      <c r="AI297" s="88">
        <v>3.76742449755</v>
      </c>
      <c r="AJ297" s="149">
        <v>1.05</v>
      </c>
      <c r="AK297" s="150">
        <v>0</v>
      </c>
    </row>
    <row r="298" spans="1:37" x14ac:dyDescent="0.2">
      <c r="A298" s="148" t="s">
        <v>913</v>
      </c>
      <c r="B298" s="66" t="s">
        <v>914</v>
      </c>
      <c r="C298" s="67">
        <v>70</v>
      </c>
      <c r="D298" s="84" t="s">
        <v>334</v>
      </c>
      <c r="E298" s="85">
        <v>94.162228594838197</v>
      </c>
      <c r="F298" s="91">
        <v>94.143526352350193</v>
      </c>
      <c r="G298" s="86">
        <v>18.814455942860199</v>
      </c>
      <c r="H298" s="86">
        <v>18.808221862030901</v>
      </c>
      <c r="I298" s="86">
        <v>0</v>
      </c>
      <c r="J298" s="86">
        <v>4.67</v>
      </c>
      <c r="K298" s="87">
        <v>0.1583</v>
      </c>
      <c r="L298" s="85">
        <v>0</v>
      </c>
      <c r="M298" s="86">
        <v>0</v>
      </c>
      <c r="N298" s="86">
        <v>93.714494653574803</v>
      </c>
      <c r="O298" s="86">
        <v>53.751636194738801</v>
      </c>
      <c r="P298" s="86">
        <v>0.151</v>
      </c>
      <c r="Q298" s="88">
        <v>5.3434999999999997</v>
      </c>
      <c r="R298" s="85">
        <v>0</v>
      </c>
      <c r="S298" s="86">
        <v>0</v>
      </c>
      <c r="T298" s="86">
        <v>5.32</v>
      </c>
      <c r="U298" s="88">
        <v>0.39274709224658499</v>
      </c>
      <c r="V298" s="89">
        <v>4.46</v>
      </c>
      <c r="W298" s="85">
        <v>47.482822161059403</v>
      </c>
      <c r="X298" s="88">
        <v>52.9666666667</v>
      </c>
      <c r="Y298" s="85">
        <v>45.84</v>
      </c>
      <c r="Z298" s="88"/>
      <c r="AA298" s="85">
        <v>0</v>
      </c>
      <c r="AB298" s="91">
        <v>0</v>
      </c>
      <c r="AC298" s="86">
        <v>0</v>
      </c>
      <c r="AD298" s="86">
        <v>0</v>
      </c>
      <c r="AE298" s="86">
        <v>0</v>
      </c>
      <c r="AF298" s="88">
        <v>5.0227943793499998E-8</v>
      </c>
      <c r="AG298" s="85">
        <v>0</v>
      </c>
      <c r="AH298" s="86">
        <v>3.6505999999999997E-2</v>
      </c>
      <c r="AI298" s="88">
        <v>5.5128001418300002E-2</v>
      </c>
      <c r="AJ298" s="149">
        <v>1.06</v>
      </c>
      <c r="AK298" s="150">
        <v>0</v>
      </c>
    </row>
    <row r="299" spans="1:37" x14ac:dyDescent="0.2">
      <c r="A299" s="148" t="s">
        <v>915</v>
      </c>
      <c r="B299" s="66" t="s">
        <v>916</v>
      </c>
      <c r="C299" s="67">
        <v>70</v>
      </c>
      <c r="D299" s="84" t="s">
        <v>334</v>
      </c>
      <c r="E299" s="85">
        <v>93.080712834232401</v>
      </c>
      <c r="F299" s="91">
        <v>92.947677733432698</v>
      </c>
      <c r="G299" s="86">
        <v>19.2257649518296</v>
      </c>
      <c r="H299" s="86">
        <v>19.206759937429599</v>
      </c>
      <c r="I299" s="86">
        <v>0</v>
      </c>
      <c r="J299" s="86">
        <v>4.74</v>
      </c>
      <c r="K299" s="87">
        <v>0.22739999999999999</v>
      </c>
      <c r="L299" s="85">
        <v>0</v>
      </c>
      <c r="M299" s="86">
        <v>0</v>
      </c>
      <c r="N299" s="86">
        <v>91.882831713315397</v>
      </c>
      <c r="O299" s="86">
        <v>27.033409738139898</v>
      </c>
      <c r="P299" s="86">
        <v>0.47899999999999998</v>
      </c>
      <c r="Q299" s="88">
        <v>2.7776999999999998</v>
      </c>
      <c r="R299" s="85">
        <v>0</v>
      </c>
      <c r="S299" s="86">
        <v>0</v>
      </c>
      <c r="T299" s="86">
        <v>4.8899999999999997</v>
      </c>
      <c r="U299" s="88">
        <v>0.18274052307647301</v>
      </c>
      <c r="V299" s="89">
        <v>4.37</v>
      </c>
      <c r="W299" s="85">
        <v>44.907084587426397</v>
      </c>
      <c r="X299" s="88">
        <v>47.8</v>
      </c>
      <c r="Y299" s="85">
        <v>87.960000000000008</v>
      </c>
      <c r="Z299" s="88"/>
      <c r="AA299" s="85">
        <v>0</v>
      </c>
      <c r="AB299" s="91">
        <v>0</v>
      </c>
      <c r="AC299" s="86">
        <v>0</v>
      </c>
      <c r="AD299" s="86">
        <v>0</v>
      </c>
      <c r="AE299" s="86">
        <v>0</v>
      </c>
      <c r="AF299" s="88">
        <v>0</v>
      </c>
      <c r="AG299" s="85">
        <v>0</v>
      </c>
      <c r="AH299" s="86">
        <v>2.3507E-2</v>
      </c>
      <c r="AI299" s="88">
        <v>7.8196612397900008E-9</v>
      </c>
      <c r="AJ299" s="149">
        <v>1.1100000000000001</v>
      </c>
      <c r="AK299" s="150">
        <v>0</v>
      </c>
    </row>
    <row r="300" spans="1:37" x14ac:dyDescent="0.2">
      <c r="A300" s="148" t="s">
        <v>917</v>
      </c>
      <c r="B300" s="66" t="s">
        <v>918</v>
      </c>
      <c r="C300" s="67">
        <v>70</v>
      </c>
      <c r="D300" s="84" t="s">
        <v>334</v>
      </c>
      <c r="E300" s="85">
        <v>89.439818319455</v>
      </c>
      <c r="F300" s="91">
        <v>89.439818319455</v>
      </c>
      <c r="G300" s="86">
        <v>18.680027092712901</v>
      </c>
      <c r="H300" s="86">
        <v>18.680027092712901</v>
      </c>
      <c r="I300" s="86">
        <v>15.64</v>
      </c>
      <c r="J300" s="86">
        <v>10.57</v>
      </c>
      <c r="K300" s="87">
        <v>1.5716000000000001</v>
      </c>
      <c r="L300" s="85">
        <v>0</v>
      </c>
      <c r="M300" s="86">
        <v>0</v>
      </c>
      <c r="N300" s="86">
        <v>89.390370488661802</v>
      </c>
      <c r="O300" s="86">
        <v>65.652064239468601</v>
      </c>
      <c r="P300" s="86">
        <v>0.28899999999999998</v>
      </c>
      <c r="Q300" s="88">
        <v>6.1534000000000004</v>
      </c>
      <c r="R300" s="85">
        <v>0</v>
      </c>
      <c r="S300" s="86">
        <v>0</v>
      </c>
      <c r="T300" s="86">
        <v>5.89</v>
      </c>
      <c r="U300" s="88">
        <v>0.67134148770867397</v>
      </c>
      <c r="V300" s="89">
        <v>4.33</v>
      </c>
      <c r="W300" s="85">
        <v>48.312277979492102</v>
      </c>
      <c r="X300" s="88">
        <v>45.866666666699999</v>
      </c>
      <c r="Y300" s="85">
        <v>16.019999999999996</v>
      </c>
      <c r="Z300" s="88"/>
      <c r="AA300" s="85">
        <v>0</v>
      </c>
      <c r="AB300" s="91">
        <v>0</v>
      </c>
      <c r="AC300" s="86">
        <v>0</v>
      </c>
      <c r="AD300" s="86">
        <v>0</v>
      </c>
      <c r="AE300" s="86">
        <v>0</v>
      </c>
      <c r="AF300" s="88">
        <v>0</v>
      </c>
      <c r="AG300" s="85">
        <v>0</v>
      </c>
      <c r="AH300" s="86">
        <v>3.6984999999999997E-2</v>
      </c>
      <c r="AI300" s="88">
        <v>2.6190001161299999E-2</v>
      </c>
      <c r="AJ300" s="149">
        <v>1.04</v>
      </c>
      <c r="AK300" s="150">
        <v>0</v>
      </c>
    </row>
    <row r="301" spans="1:37" x14ac:dyDescent="0.2">
      <c r="A301" s="148" t="s">
        <v>919</v>
      </c>
      <c r="B301" s="66" t="s">
        <v>920</v>
      </c>
      <c r="C301" s="67">
        <v>70</v>
      </c>
      <c r="D301" s="84" t="s">
        <v>334</v>
      </c>
      <c r="E301" s="85">
        <v>88.0822959154481</v>
      </c>
      <c r="F301" s="91">
        <v>88.0822959154481</v>
      </c>
      <c r="G301" s="86">
        <v>16.2556502832294</v>
      </c>
      <c r="H301" s="86">
        <v>16.2556502832294</v>
      </c>
      <c r="I301" s="86">
        <v>8.33</v>
      </c>
      <c r="J301" s="86">
        <v>3.31</v>
      </c>
      <c r="K301" s="87">
        <v>1.0081</v>
      </c>
      <c r="L301" s="85">
        <v>0</v>
      </c>
      <c r="M301" s="86">
        <v>0</v>
      </c>
      <c r="N301" s="86">
        <v>87.709533787323195</v>
      </c>
      <c r="O301" s="86">
        <v>55.107472542281499</v>
      </c>
      <c r="P301" s="86">
        <v>0.14499999999999999</v>
      </c>
      <c r="Q301" s="88">
        <v>6.1668000000000003</v>
      </c>
      <c r="R301" s="85">
        <v>0</v>
      </c>
      <c r="S301" s="86">
        <v>0</v>
      </c>
      <c r="T301" s="86">
        <v>6.31</v>
      </c>
      <c r="U301" s="88">
        <v>1.34952876842217</v>
      </c>
      <c r="V301" s="89">
        <v>4.09</v>
      </c>
      <c r="W301" s="85">
        <v>45.935348915818601</v>
      </c>
      <c r="X301" s="88">
        <v>49.433333333299998</v>
      </c>
      <c r="Y301" s="85">
        <v>73.38</v>
      </c>
      <c r="Z301" s="88"/>
      <c r="AA301" s="85">
        <v>0</v>
      </c>
      <c r="AB301" s="91">
        <v>0</v>
      </c>
      <c r="AC301" s="86">
        <v>0</v>
      </c>
      <c r="AD301" s="86">
        <v>0</v>
      </c>
      <c r="AE301" s="86">
        <v>0</v>
      </c>
      <c r="AF301" s="88">
        <v>1.5108271895200001E-7</v>
      </c>
      <c r="AG301" s="85">
        <v>0</v>
      </c>
      <c r="AH301" s="86">
        <v>2.9048999999999998E-2</v>
      </c>
      <c r="AI301" s="88">
        <v>5.5128018092100002E-2</v>
      </c>
      <c r="AJ301" s="149">
        <v>1.02</v>
      </c>
      <c r="AK301" s="150">
        <v>0</v>
      </c>
    </row>
    <row r="302" spans="1:37" x14ac:dyDescent="0.2">
      <c r="A302" s="148" t="s">
        <v>921</v>
      </c>
      <c r="B302" s="66" t="s">
        <v>922</v>
      </c>
      <c r="C302" s="67">
        <v>70</v>
      </c>
      <c r="D302" s="84" t="s">
        <v>334</v>
      </c>
      <c r="E302" s="85">
        <v>87.709660111507702</v>
      </c>
      <c r="F302" s="91">
        <v>87.695663330767303</v>
      </c>
      <c r="G302" s="86">
        <v>13.378589591060701</v>
      </c>
      <c r="H302" s="86">
        <v>13.378589591060701</v>
      </c>
      <c r="I302" s="86">
        <v>0</v>
      </c>
      <c r="J302" s="86">
        <v>8.89</v>
      </c>
      <c r="K302" s="87">
        <v>2.2679</v>
      </c>
      <c r="L302" s="85">
        <v>0</v>
      </c>
      <c r="M302" s="86">
        <v>0</v>
      </c>
      <c r="N302" s="86">
        <v>87.254375729288199</v>
      </c>
      <c r="O302" s="86">
        <v>55.272160177080202</v>
      </c>
      <c r="P302" s="86">
        <v>0.34200000000000003</v>
      </c>
      <c r="Q302" s="88">
        <v>4.0045999999999999</v>
      </c>
      <c r="R302" s="85">
        <v>0</v>
      </c>
      <c r="S302" s="86">
        <v>0</v>
      </c>
      <c r="T302" s="86">
        <v>6.18</v>
      </c>
      <c r="U302" s="88">
        <v>0.67767746751580504</v>
      </c>
      <c r="V302" s="89">
        <v>3.86</v>
      </c>
      <c r="W302" s="85">
        <v>45.368073937910097</v>
      </c>
      <c r="X302" s="88">
        <v>49.733333333300003</v>
      </c>
      <c r="Y302" s="85">
        <v>100</v>
      </c>
      <c r="Z302" s="88"/>
      <c r="AA302" s="85">
        <v>0</v>
      </c>
      <c r="AB302" s="91">
        <v>0.01</v>
      </c>
      <c r="AC302" s="86">
        <v>0</v>
      </c>
      <c r="AD302" s="86">
        <v>0</v>
      </c>
      <c r="AE302" s="86">
        <v>0</v>
      </c>
      <c r="AF302" s="88">
        <v>4.9407131331700004E-7</v>
      </c>
      <c r="AG302" s="85">
        <v>0</v>
      </c>
      <c r="AH302" s="86">
        <v>5.2129000000000002E-2</v>
      </c>
      <c r="AI302" s="88">
        <v>5.5128034000100003E-2</v>
      </c>
      <c r="AJ302" s="149">
        <v>1.03</v>
      </c>
      <c r="AK302" s="150">
        <v>0</v>
      </c>
    </row>
    <row r="303" spans="1:37" x14ac:dyDescent="0.2">
      <c r="A303" s="148" t="s">
        <v>923</v>
      </c>
      <c r="B303" s="66" t="s">
        <v>924</v>
      </c>
      <c r="C303" s="67">
        <v>70</v>
      </c>
      <c r="D303" s="84" t="s">
        <v>334</v>
      </c>
      <c r="E303" s="85">
        <v>87.082962029168201</v>
      </c>
      <c r="F303" s="91">
        <v>87.025364602577795</v>
      </c>
      <c r="G303" s="86">
        <v>14.965550218435499</v>
      </c>
      <c r="H303" s="86">
        <v>14.965550218435499</v>
      </c>
      <c r="I303" s="86">
        <v>10.24</v>
      </c>
      <c r="J303" s="86">
        <v>3.82</v>
      </c>
      <c r="K303" s="87">
        <v>4.8300000000000003E-2</v>
      </c>
      <c r="L303" s="85">
        <v>0</v>
      </c>
      <c r="M303" s="86">
        <v>0</v>
      </c>
      <c r="N303" s="86">
        <v>86.426240208877303</v>
      </c>
      <c r="O303" s="86">
        <v>60.134852165173001</v>
      </c>
      <c r="P303" s="86">
        <v>0.156</v>
      </c>
      <c r="Q303" s="88">
        <v>5.4215999999999998</v>
      </c>
      <c r="R303" s="85">
        <v>0</v>
      </c>
      <c r="S303" s="86">
        <v>0</v>
      </c>
      <c r="T303" s="86">
        <v>5.73</v>
      </c>
      <c r="U303" s="88">
        <v>1.3692973113956</v>
      </c>
      <c r="V303" s="89">
        <v>4.4000000000000004</v>
      </c>
      <c r="W303" s="85">
        <v>49.069316105056799</v>
      </c>
      <c r="X303" s="88">
        <v>54.2</v>
      </c>
      <c r="Y303" s="85">
        <v>100</v>
      </c>
      <c r="Z303" s="88"/>
      <c r="AA303" s="85">
        <v>0</v>
      </c>
      <c r="AB303" s="91">
        <v>0.06</v>
      </c>
      <c r="AC303" s="86">
        <v>0</v>
      </c>
      <c r="AD303" s="86">
        <v>0</v>
      </c>
      <c r="AE303" s="86">
        <v>0</v>
      </c>
      <c r="AF303" s="88">
        <v>0</v>
      </c>
      <c r="AG303" s="85">
        <v>0</v>
      </c>
      <c r="AH303" s="86">
        <v>2.4691000000000001E-2</v>
      </c>
      <c r="AI303" s="88">
        <v>7.8569995634799994E-2</v>
      </c>
      <c r="AJ303" s="149">
        <v>1.03</v>
      </c>
      <c r="AK303" s="150">
        <v>0</v>
      </c>
    </row>
    <row r="304" spans="1:37" x14ac:dyDescent="0.2">
      <c r="A304" s="148" t="s">
        <v>925</v>
      </c>
      <c r="B304" s="66" t="s">
        <v>926</v>
      </c>
      <c r="C304" s="67">
        <v>70</v>
      </c>
      <c r="D304" s="84" t="s">
        <v>334</v>
      </c>
      <c r="E304" s="85">
        <v>87.035880352557399</v>
      </c>
      <c r="F304" s="91">
        <v>87.008119925046799</v>
      </c>
      <c r="G304" s="86">
        <v>16.116663196613199</v>
      </c>
      <c r="H304" s="86">
        <v>16.106253036296799</v>
      </c>
      <c r="I304" s="86">
        <v>0</v>
      </c>
      <c r="J304" s="86">
        <v>3.43</v>
      </c>
      <c r="K304" s="87">
        <v>0</v>
      </c>
      <c r="L304" s="85">
        <v>0</v>
      </c>
      <c r="M304" s="86">
        <v>0</v>
      </c>
      <c r="N304" s="86">
        <v>86.705081921688404</v>
      </c>
      <c r="O304" s="86">
        <v>63.773690467864903</v>
      </c>
      <c r="P304" s="86">
        <v>0.16500000000000001</v>
      </c>
      <c r="Q304" s="88">
        <v>6.5353000000000003</v>
      </c>
      <c r="R304" s="85">
        <v>0</v>
      </c>
      <c r="S304" s="86">
        <v>0</v>
      </c>
      <c r="T304" s="86">
        <v>5.67</v>
      </c>
      <c r="U304" s="88">
        <v>1.12776736761746</v>
      </c>
      <c r="V304" s="89">
        <v>4.41</v>
      </c>
      <c r="W304" s="85">
        <v>51.208842425611699</v>
      </c>
      <c r="X304" s="88">
        <v>54</v>
      </c>
      <c r="Y304" s="85">
        <v>100</v>
      </c>
      <c r="Z304" s="88"/>
      <c r="AA304" s="85">
        <v>0</v>
      </c>
      <c r="AB304" s="91">
        <v>0</v>
      </c>
      <c r="AC304" s="86">
        <v>0</v>
      </c>
      <c r="AD304" s="86">
        <v>0</v>
      </c>
      <c r="AE304" s="86">
        <v>0</v>
      </c>
      <c r="AF304" s="88">
        <v>0</v>
      </c>
      <c r="AG304" s="85">
        <v>0</v>
      </c>
      <c r="AH304" s="86">
        <v>1.397E-2</v>
      </c>
      <c r="AI304" s="88">
        <v>0</v>
      </c>
      <c r="AJ304" s="149">
        <v>1.03</v>
      </c>
      <c r="AK304" s="150">
        <v>0</v>
      </c>
    </row>
    <row r="305" spans="1:37" x14ac:dyDescent="0.2">
      <c r="A305" s="148" t="s">
        <v>927</v>
      </c>
      <c r="B305" s="66" t="s">
        <v>928</v>
      </c>
      <c r="C305" s="67">
        <v>70</v>
      </c>
      <c r="D305" s="84" t="s">
        <v>334</v>
      </c>
      <c r="E305" s="85">
        <v>86.740849763056204</v>
      </c>
      <c r="F305" s="91">
        <v>86.740849763056204</v>
      </c>
      <c r="G305" s="86">
        <v>18.4541234695693</v>
      </c>
      <c r="H305" s="86">
        <v>18.4541234695693</v>
      </c>
      <c r="I305" s="86">
        <v>3.55</v>
      </c>
      <c r="J305" s="86">
        <v>4.41</v>
      </c>
      <c r="K305" s="87">
        <v>0.1976</v>
      </c>
      <c r="L305" s="85">
        <v>0</v>
      </c>
      <c r="M305" s="86">
        <v>0</v>
      </c>
      <c r="N305" s="86">
        <v>86.526285027762398</v>
      </c>
      <c r="O305" s="86">
        <v>64.588881962939894</v>
      </c>
      <c r="P305" s="86">
        <v>0.16</v>
      </c>
      <c r="Q305" s="88">
        <v>7.8352000000000004</v>
      </c>
      <c r="R305" s="85">
        <v>0</v>
      </c>
      <c r="S305" s="86">
        <v>0</v>
      </c>
      <c r="T305" s="86">
        <v>6.06</v>
      </c>
      <c r="U305" s="88">
        <v>0.70840544081256396</v>
      </c>
      <c r="V305" s="89">
        <v>4.74</v>
      </c>
      <c r="W305" s="85">
        <v>48.4310205633154</v>
      </c>
      <c r="X305" s="88">
        <v>46.2</v>
      </c>
      <c r="Y305" s="85">
        <v>100</v>
      </c>
      <c r="Z305" s="88"/>
      <c r="AA305" s="85">
        <v>0</v>
      </c>
      <c r="AB305" s="91">
        <v>0</v>
      </c>
      <c r="AC305" s="86">
        <v>0</v>
      </c>
      <c r="AD305" s="86">
        <v>0</v>
      </c>
      <c r="AE305" s="86">
        <v>0.01</v>
      </c>
      <c r="AF305" s="88">
        <v>2.2402484001400001E-11</v>
      </c>
      <c r="AG305" s="85">
        <v>0</v>
      </c>
      <c r="AH305" s="86">
        <v>1.6553999999999999E-2</v>
      </c>
      <c r="AI305" s="88">
        <v>3.3885435262199998E-9</v>
      </c>
      <c r="AJ305" s="149">
        <v>1.02</v>
      </c>
      <c r="AK305" s="150">
        <v>0</v>
      </c>
    </row>
    <row r="306" spans="1:37" x14ac:dyDescent="0.2">
      <c r="A306" s="148" t="s">
        <v>929</v>
      </c>
      <c r="B306" s="66" t="s">
        <v>930</v>
      </c>
      <c r="C306" s="67">
        <v>69</v>
      </c>
      <c r="D306" s="84" t="s">
        <v>334</v>
      </c>
      <c r="E306" s="85">
        <v>94.808428235511101</v>
      </c>
      <c r="F306" s="91">
        <v>94.727281110240199</v>
      </c>
      <c r="G306" s="86">
        <v>22.6040850200562</v>
      </c>
      <c r="H306" s="86">
        <v>22.597630135091499</v>
      </c>
      <c r="I306" s="86">
        <v>2.2000000000000002</v>
      </c>
      <c r="J306" s="86">
        <v>4.22</v>
      </c>
      <c r="K306" s="87">
        <v>0.38929999999999998</v>
      </c>
      <c r="L306" s="85">
        <v>5.6765207276200003E-10</v>
      </c>
      <c r="M306" s="86">
        <v>0</v>
      </c>
      <c r="N306" s="86">
        <v>94.452750092285001</v>
      </c>
      <c r="O306" s="86">
        <v>0.31141868512110699</v>
      </c>
      <c r="P306" s="86">
        <v>0.158</v>
      </c>
      <c r="Q306" s="88">
        <v>2.9201000000000001</v>
      </c>
      <c r="R306" s="85">
        <v>0</v>
      </c>
      <c r="S306" s="86">
        <v>0</v>
      </c>
      <c r="T306" s="86">
        <v>3.43</v>
      </c>
      <c r="U306" s="88">
        <v>9.2212642353266594E-2</v>
      </c>
      <c r="V306" s="89">
        <v>4.51</v>
      </c>
      <c r="W306" s="85">
        <v>58.912835930406203</v>
      </c>
      <c r="X306" s="88">
        <v>65.966666666699993</v>
      </c>
      <c r="Y306" s="85">
        <v>-53.56</v>
      </c>
      <c r="Z306" s="88"/>
      <c r="AA306" s="85">
        <v>0</v>
      </c>
      <c r="AB306" s="91">
        <v>0.02</v>
      </c>
      <c r="AC306" s="86">
        <v>0</v>
      </c>
      <c r="AD306" s="86">
        <v>0</v>
      </c>
      <c r="AE306" s="86">
        <v>0</v>
      </c>
      <c r="AF306" s="88">
        <v>3.9681009242099998</v>
      </c>
      <c r="AG306" s="85">
        <v>0</v>
      </c>
      <c r="AH306" s="86">
        <v>3.1959000000000001E-2</v>
      </c>
      <c r="AI306" s="88">
        <v>3.1840264489399997E-8</v>
      </c>
      <c r="AJ306" s="149">
        <v>1.04</v>
      </c>
      <c r="AK306" s="150">
        <v>0</v>
      </c>
    </row>
    <row r="307" spans="1:37" x14ac:dyDescent="0.2">
      <c r="A307" s="148" t="s">
        <v>931</v>
      </c>
      <c r="B307" s="66" t="s">
        <v>932</v>
      </c>
      <c r="C307" s="67">
        <v>69</v>
      </c>
      <c r="D307" s="84" t="s">
        <v>334</v>
      </c>
      <c r="E307" s="85">
        <v>87.847351294471494</v>
      </c>
      <c r="F307" s="91">
        <v>87.447600638228494</v>
      </c>
      <c r="G307" s="86">
        <v>19.670706111781499</v>
      </c>
      <c r="H307" s="86">
        <v>19.619807959555999</v>
      </c>
      <c r="I307" s="86">
        <v>21.54</v>
      </c>
      <c r="J307" s="86">
        <v>11.35</v>
      </c>
      <c r="K307" s="87">
        <v>0.42570000000000002</v>
      </c>
      <c r="L307" s="85">
        <v>0</v>
      </c>
      <c r="M307" s="86">
        <v>0</v>
      </c>
      <c r="N307" s="86">
        <v>86.752816016434195</v>
      </c>
      <c r="O307" s="86">
        <v>1.08003666179494</v>
      </c>
      <c r="P307" s="86">
        <v>0.29899999999999999</v>
      </c>
      <c r="Q307" s="88">
        <v>4.1176000000000004</v>
      </c>
      <c r="R307" s="85">
        <v>0</v>
      </c>
      <c r="S307" s="86">
        <v>0</v>
      </c>
      <c r="T307" s="86">
        <v>5.48</v>
      </c>
      <c r="U307" s="88">
        <v>0.19958938344609101</v>
      </c>
      <c r="V307" s="89">
        <v>4.32</v>
      </c>
      <c r="W307" s="85">
        <v>56.600625339270699</v>
      </c>
      <c r="X307" s="88">
        <v>59.4666666667</v>
      </c>
      <c r="Y307" s="85">
        <v>-25.879999999999995</v>
      </c>
      <c r="Z307" s="88"/>
      <c r="AA307" s="85">
        <v>0</v>
      </c>
      <c r="AB307" s="91">
        <v>0.03</v>
      </c>
      <c r="AC307" s="86">
        <v>0</v>
      </c>
      <c r="AD307" s="86">
        <v>0.01</v>
      </c>
      <c r="AE307" s="86">
        <v>0</v>
      </c>
      <c r="AF307" s="88">
        <v>1.24488158712E-7</v>
      </c>
      <c r="AG307" s="85">
        <v>2.8635575854400002E-12</v>
      </c>
      <c r="AH307" s="86">
        <v>0.13635700000000001</v>
      </c>
      <c r="AI307" s="88">
        <v>0.34000010793399998</v>
      </c>
      <c r="AJ307" s="149">
        <v>1.07</v>
      </c>
      <c r="AK307" s="150">
        <v>0</v>
      </c>
    </row>
    <row r="308" spans="1:37" x14ac:dyDescent="0.2">
      <c r="A308" s="148" t="s">
        <v>933</v>
      </c>
      <c r="B308" s="66" t="s">
        <v>934</v>
      </c>
      <c r="C308" s="67">
        <v>69</v>
      </c>
      <c r="D308" s="84" t="s">
        <v>334</v>
      </c>
      <c r="E308" s="85">
        <v>90.247604591594694</v>
      </c>
      <c r="F308" s="91">
        <v>90.0378416553352</v>
      </c>
      <c r="G308" s="86">
        <v>19.9316952850773</v>
      </c>
      <c r="H308" s="86">
        <v>19.9095594978339</v>
      </c>
      <c r="I308" s="86">
        <v>6.47</v>
      </c>
      <c r="J308" s="86">
        <v>5.22</v>
      </c>
      <c r="K308" s="87">
        <v>5.8599999999999999E-2</v>
      </c>
      <c r="L308" s="85">
        <v>0</v>
      </c>
      <c r="M308" s="86">
        <v>0</v>
      </c>
      <c r="N308" s="86">
        <v>89.741735866710599</v>
      </c>
      <c r="O308" s="86">
        <v>8.7691169215589504</v>
      </c>
      <c r="P308" s="86">
        <v>0.26900000000000002</v>
      </c>
      <c r="Q308" s="88">
        <v>4.8605</v>
      </c>
      <c r="R308" s="85">
        <v>0</v>
      </c>
      <c r="S308" s="86">
        <v>0</v>
      </c>
      <c r="T308" s="86">
        <v>4.18</v>
      </c>
      <c r="U308" s="88">
        <v>6.9569617050880703E-2</v>
      </c>
      <c r="V308" s="89">
        <v>4.63</v>
      </c>
      <c r="W308" s="85">
        <v>59.092481362359898</v>
      </c>
      <c r="X308" s="88"/>
      <c r="Y308" s="85">
        <v>100</v>
      </c>
      <c r="Z308" s="88"/>
      <c r="AA308" s="85">
        <v>0</v>
      </c>
      <c r="AB308" s="91">
        <v>0</v>
      </c>
      <c r="AC308" s="86">
        <v>0</v>
      </c>
      <c r="AD308" s="86">
        <v>0</v>
      </c>
      <c r="AE308" s="86">
        <v>0</v>
      </c>
      <c r="AF308" s="88">
        <v>4.6735024333000004</v>
      </c>
      <c r="AG308" s="85">
        <v>0</v>
      </c>
      <c r="AH308" s="86">
        <v>3.4176999999999999E-2</v>
      </c>
      <c r="AI308" s="88">
        <v>0.67047590828699999</v>
      </c>
      <c r="AJ308" s="149">
        <v>1.1000000000000001</v>
      </c>
      <c r="AK308" s="150">
        <v>0</v>
      </c>
    </row>
    <row r="309" spans="1:37" x14ac:dyDescent="0.2">
      <c r="A309" s="148" t="s">
        <v>744</v>
      </c>
      <c r="B309" s="66" t="s">
        <v>935</v>
      </c>
      <c r="C309" s="67">
        <v>70</v>
      </c>
      <c r="D309" s="84" t="s">
        <v>334</v>
      </c>
      <c r="E309" s="85">
        <v>79.880357092409</v>
      </c>
      <c r="F309" s="91">
        <v>79.298386868943695</v>
      </c>
      <c r="G309" s="86">
        <v>12.731304912845699</v>
      </c>
      <c r="H309" s="86">
        <v>12.640901771336599</v>
      </c>
      <c r="I309" s="86">
        <v>33.75</v>
      </c>
      <c r="J309" s="86">
        <v>17.82</v>
      </c>
      <c r="K309" s="87">
        <v>4.7100000000000003E-2</v>
      </c>
      <c r="L309" s="85">
        <v>0</v>
      </c>
      <c r="M309" s="86">
        <v>3.87063037253728E-3</v>
      </c>
      <c r="N309" s="86">
        <v>78.819862072892107</v>
      </c>
      <c r="O309" s="86">
        <v>18.9394385262786</v>
      </c>
      <c r="P309" s="86">
        <v>1.087</v>
      </c>
      <c r="Q309" s="88">
        <v>4.5045000000000002</v>
      </c>
      <c r="R309" s="85">
        <v>5.1015202530353999E-2</v>
      </c>
      <c r="S309" s="86">
        <v>0</v>
      </c>
      <c r="T309" s="86">
        <v>6.95</v>
      </c>
      <c r="U309" s="88">
        <v>0.29522275899087502</v>
      </c>
      <c r="V309" s="89">
        <v>4.34</v>
      </c>
      <c r="W309" s="85">
        <v>39.973725461524502</v>
      </c>
      <c r="X309" s="88">
        <v>30.0333333333</v>
      </c>
      <c r="Y309" s="85">
        <v>-53.18</v>
      </c>
      <c r="Z309" s="88">
        <v>100</v>
      </c>
      <c r="AA309" s="85">
        <v>0</v>
      </c>
      <c r="AB309" s="91">
        <v>0</v>
      </c>
      <c r="AC309" s="86">
        <v>0</v>
      </c>
      <c r="AD309" s="86">
        <v>0</v>
      </c>
      <c r="AE309" s="86">
        <v>0</v>
      </c>
      <c r="AF309" s="88">
        <v>1.5703218595300002E-2</v>
      </c>
      <c r="AG309" s="85">
        <v>0</v>
      </c>
      <c r="AH309" s="86">
        <v>0.17418400000000001</v>
      </c>
      <c r="AI309" s="88">
        <v>1.00571394588</v>
      </c>
      <c r="AJ309" s="149">
        <v>1.1100000000000001</v>
      </c>
      <c r="AK309" s="150">
        <v>0</v>
      </c>
    </row>
    <row r="310" spans="1:37" x14ac:dyDescent="0.2">
      <c r="A310" s="148" t="s">
        <v>936</v>
      </c>
      <c r="B310" s="66" t="s">
        <v>937</v>
      </c>
      <c r="C310" s="67">
        <v>70</v>
      </c>
      <c r="D310" s="84" t="s">
        <v>334</v>
      </c>
      <c r="E310" s="85">
        <v>89.869025510702798</v>
      </c>
      <c r="F310" s="91">
        <v>89.607076532108294</v>
      </c>
      <c r="G310" s="86">
        <v>18.5094321180725</v>
      </c>
      <c r="H310" s="86">
        <v>18.336428501612701</v>
      </c>
      <c r="I310" s="86">
        <v>4.8499999999999996</v>
      </c>
      <c r="J310" s="86">
        <v>4.97</v>
      </c>
      <c r="K310" s="87">
        <v>1.09E-2</v>
      </c>
      <c r="L310" s="85">
        <v>0</v>
      </c>
      <c r="M310" s="86">
        <v>6.0839879776503798E-2</v>
      </c>
      <c r="N310" s="86">
        <v>93.050626009485299</v>
      </c>
      <c r="O310" s="86">
        <v>27.4616219568925</v>
      </c>
      <c r="P310" s="86">
        <v>0.27200000000000002</v>
      </c>
      <c r="Q310" s="88">
        <v>3.0190999999999999</v>
      </c>
      <c r="R310" s="85">
        <v>1.4600671630895E-2</v>
      </c>
      <c r="S310" s="86">
        <v>0</v>
      </c>
      <c r="T310" s="86">
        <v>3.12</v>
      </c>
      <c r="U310" s="88">
        <v>0.134884175544913</v>
      </c>
      <c r="V310" s="89">
        <v>4.7</v>
      </c>
      <c r="W310" s="85">
        <v>51.168637075701803</v>
      </c>
      <c r="X310" s="88">
        <v>43.4</v>
      </c>
      <c r="Y310" s="85"/>
      <c r="Z310" s="88"/>
      <c r="AA310" s="85">
        <v>0</v>
      </c>
      <c r="AB310" s="91">
        <v>0.01</v>
      </c>
      <c r="AC310" s="86">
        <v>0</v>
      </c>
      <c r="AD310" s="86">
        <v>0</v>
      </c>
      <c r="AE310" s="86">
        <v>0</v>
      </c>
      <c r="AF310" s="88">
        <v>52.903596877699997</v>
      </c>
      <c r="AG310" s="85">
        <v>0</v>
      </c>
      <c r="AH310" s="86">
        <v>3.3291000000000001E-2</v>
      </c>
      <c r="AI310" s="88">
        <v>0.16538405831799999</v>
      </c>
      <c r="AJ310" s="149">
        <v>1.1299999999999999</v>
      </c>
      <c r="AK310" s="150">
        <v>0</v>
      </c>
    </row>
    <row r="311" spans="1:37" x14ac:dyDescent="0.2">
      <c r="A311" s="148" t="s">
        <v>938</v>
      </c>
      <c r="B311" s="66" t="s">
        <v>939</v>
      </c>
      <c r="C311" s="67">
        <v>70</v>
      </c>
      <c r="D311" s="84" t="s">
        <v>334</v>
      </c>
      <c r="E311" s="85">
        <v>92.383492791323107</v>
      </c>
      <c r="F311" s="91">
        <v>92.210440456770002</v>
      </c>
      <c r="G311" s="86">
        <v>16.0497773466778</v>
      </c>
      <c r="H311" s="86">
        <v>16.027732463295301</v>
      </c>
      <c r="I311" s="86">
        <v>22.41</v>
      </c>
      <c r="J311" s="86">
        <v>7.36</v>
      </c>
      <c r="K311" s="87">
        <v>6.1199999999999997E-2</v>
      </c>
      <c r="L311" s="85">
        <v>0</v>
      </c>
      <c r="M311" s="86">
        <v>0</v>
      </c>
      <c r="N311" s="86">
        <v>91.508799029072605</v>
      </c>
      <c r="O311" s="86">
        <v>12.2258225324028</v>
      </c>
      <c r="P311" s="86">
        <v>0.80200000000000005</v>
      </c>
      <c r="Q311" s="88">
        <v>6.2705000000000002</v>
      </c>
      <c r="R311" s="85">
        <v>0</v>
      </c>
      <c r="S311" s="86">
        <v>0</v>
      </c>
      <c r="T311" s="86">
        <v>6.34</v>
      </c>
      <c r="U311" s="88">
        <v>0.36043384330496903</v>
      </c>
      <c r="V311" s="89">
        <v>4.38</v>
      </c>
      <c r="W311" s="85">
        <v>47.123495722193297</v>
      </c>
      <c r="X311" s="88">
        <v>35.066666666700002</v>
      </c>
      <c r="Y311" s="85">
        <v>-0.79999999999999716</v>
      </c>
      <c r="Z311" s="88"/>
      <c r="AA311" s="85">
        <v>0</v>
      </c>
      <c r="AB311" s="91">
        <v>0.06</v>
      </c>
      <c r="AC311" s="86">
        <v>0</v>
      </c>
      <c r="AD311" s="86">
        <v>0</v>
      </c>
      <c r="AE311" s="86">
        <v>0</v>
      </c>
      <c r="AF311" s="88">
        <v>1.2540011826699999</v>
      </c>
      <c r="AG311" s="85">
        <v>0</v>
      </c>
      <c r="AH311" s="86">
        <v>4.7896000000000001E-2</v>
      </c>
      <c r="AI311" s="88">
        <v>2.70485306766E-9</v>
      </c>
      <c r="AJ311" s="149">
        <v>1.1200000000000001</v>
      </c>
      <c r="AK311" s="150">
        <v>0</v>
      </c>
    </row>
    <row r="312" spans="1:37" x14ac:dyDescent="0.2">
      <c r="A312" s="148" t="s">
        <v>940</v>
      </c>
      <c r="B312" s="66" t="s">
        <v>941</v>
      </c>
      <c r="C312" s="67">
        <v>70</v>
      </c>
      <c r="D312" s="84" t="s">
        <v>334</v>
      </c>
      <c r="E312" s="85">
        <v>92.543900543900506</v>
      </c>
      <c r="F312" s="91">
        <v>92.511784511784498</v>
      </c>
      <c r="G312" s="86">
        <v>16.3563843563844</v>
      </c>
      <c r="H312" s="86">
        <v>16.344988344988302</v>
      </c>
      <c r="I312" s="86">
        <v>16.86</v>
      </c>
      <c r="J312" s="86">
        <v>11.27</v>
      </c>
      <c r="K312" s="87">
        <v>0.78280000000000005</v>
      </c>
      <c r="L312" s="85">
        <v>0</v>
      </c>
      <c r="M312" s="86">
        <v>0</v>
      </c>
      <c r="N312" s="86">
        <v>92.407220726853197</v>
      </c>
      <c r="O312" s="86">
        <v>51.3985720285594</v>
      </c>
      <c r="P312" s="86">
        <v>0.42199999999999999</v>
      </c>
      <c r="Q312" s="88">
        <v>7.0217999999999998</v>
      </c>
      <c r="R312" s="85">
        <v>0</v>
      </c>
      <c r="S312" s="86">
        <v>0</v>
      </c>
      <c r="T312" s="86">
        <v>6.08</v>
      </c>
      <c r="U312" s="88">
        <v>0.42994042994043002</v>
      </c>
      <c r="V312" s="89">
        <v>4.43</v>
      </c>
      <c r="W312" s="85">
        <v>49.243652956257101</v>
      </c>
      <c r="X312" s="88">
        <v>55.933333333299998</v>
      </c>
      <c r="Y312" s="85">
        <v>-29.78</v>
      </c>
      <c r="Z312" s="88"/>
      <c r="AA312" s="85">
        <v>0</v>
      </c>
      <c r="AB312" s="91">
        <v>0</v>
      </c>
      <c r="AC312" s="86">
        <v>0</v>
      </c>
      <c r="AD312" s="86">
        <v>0.01</v>
      </c>
      <c r="AE312" s="86">
        <v>0</v>
      </c>
      <c r="AF312" s="88">
        <v>5.1673865593299998E-12</v>
      </c>
      <c r="AG312" s="85">
        <v>0</v>
      </c>
      <c r="AH312" s="86">
        <v>7.8544000000000003E-2</v>
      </c>
      <c r="AI312" s="88">
        <v>5.2379992065300002E-2</v>
      </c>
      <c r="AJ312" s="149">
        <v>1.04</v>
      </c>
      <c r="AK312" s="150">
        <v>0</v>
      </c>
    </row>
    <row r="313" spans="1:37" x14ac:dyDescent="0.2">
      <c r="A313" s="148" t="s">
        <v>942</v>
      </c>
      <c r="B313" s="66" t="s">
        <v>943</v>
      </c>
      <c r="C313" s="67">
        <v>70</v>
      </c>
      <c r="D313" s="84" t="s">
        <v>334</v>
      </c>
      <c r="E313" s="85">
        <v>87.273091074823</v>
      </c>
      <c r="F313" s="91">
        <v>87.247523871986104</v>
      </c>
      <c r="G313" s="86">
        <v>17.662490690203299</v>
      </c>
      <c r="H313" s="86">
        <v>17.655820985115401</v>
      </c>
      <c r="I313" s="86">
        <v>50.44</v>
      </c>
      <c r="J313" s="86">
        <v>55.64</v>
      </c>
      <c r="K313" s="87">
        <v>1.7415</v>
      </c>
      <c r="L313" s="85">
        <v>0</v>
      </c>
      <c r="M313" s="86">
        <v>0</v>
      </c>
      <c r="N313" s="86">
        <v>86.965210789567706</v>
      </c>
      <c r="O313" s="86">
        <v>65.027177515577407</v>
      </c>
      <c r="P313" s="86">
        <v>1.53</v>
      </c>
      <c r="Q313" s="88">
        <v>7.4972000000000003</v>
      </c>
      <c r="R313" s="85">
        <v>0</v>
      </c>
      <c r="S313" s="86">
        <v>0</v>
      </c>
      <c r="T313" s="86">
        <v>6.5</v>
      </c>
      <c r="U313" s="88">
        <v>0.91041474449471405</v>
      </c>
      <c r="V313" s="89">
        <v>4.13</v>
      </c>
      <c r="W313" s="85">
        <v>42.1010918932718</v>
      </c>
      <c r="X313" s="88">
        <v>52.9</v>
      </c>
      <c r="Y313" s="85">
        <v>-13.980000000000004</v>
      </c>
      <c r="Z313" s="88">
        <v>100</v>
      </c>
      <c r="AA313" s="85">
        <v>0.17</v>
      </c>
      <c r="AB313" s="91">
        <v>0.17</v>
      </c>
      <c r="AC313" s="86">
        <v>0.02</v>
      </c>
      <c r="AD313" s="86">
        <v>0.02</v>
      </c>
      <c r="AE313" s="86">
        <v>0.12</v>
      </c>
      <c r="AF313" s="88">
        <v>5.6948754869500001E-7</v>
      </c>
      <c r="AG313" s="85">
        <v>6.2399996442E-4</v>
      </c>
      <c r="AH313" s="86">
        <v>0.35091</v>
      </c>
      <c r="AI313" s="88">
        <v>0.20951998931099999</v>
      </c>
      <c r="AJ313" s="149">
        <v>1.03</v>
      </c>
      <c r="AK313" s="150">
        <v>0</v>
      </c>
    </row>
    <row r="314" spans="1:37" x14ac:dyDescent="0.2">
      <c r="A314" s="148" t="s">
        <v>944</v>
      </c>
      <c r="B314" s="66" t="s">
        <v>945</v>
      </c>
      <c r="C314" s="67">
        <v>70</v>
      </c>
      <c r="D314" s="84" t="s">
        <v>334</v>
      </c>
      <c r="E314" s="85">
        <v>91.489983702047098</v>
      </c>
      <c r="F314" s="91">
        <v>91.489252852141803</v>
      </c>
      <c r="G314" s="86">
        <v>16.119625512508499</v>
      </c>
      <c r="H314" s="86">
        <v>16.119625512508499</v>
      </c>
      <c r="I314" s="86">
        <v>14.39</v>
      </c>
      <c r="J314" s="86">
        <v>6.31</v>
      </c>
      <c r="K314" s="87">
        <v>8.9300000000000004E-2</v>
      </c>
      <c r="L314" s="85">
        <v>0</v>
      </c>
      <c r="M314" s="86">
        <v>0</v>
      </c>
      <c r="N314" s="86">
        <v>91.231638087434902</v>
      </c>
      <c r="O314" s="86">
        <v>41.742095869454403</v>
      </c>
      <c r="P314" s="86">
        <v>0.35099999999999998</v>
      </c>
      <c r="Q314" s="88">
        <v>6.4882999999999997</v>
      </c>
      <c r="R314" s="85">
        <v>0</v>
      </c>
      <c r="S314" s="86">
        <v>0</v>
      </c>
      <c r="T314" s="86">
        <v>6.47</v>
      </c>
      <c r="U314" s="88">
        <v>0.57664057532504498</v>
      </c>
      <c r="V314" s="89">
        <v>4.5599999999999996</v>
      </c>
      <c r="W314" s="85">
        <v>48.2590423822828</v>
      </c>
      <c r="X314" s="88">
        <v>54.1</v>
      </c>
      <c r="Y314" s="85">
        <v>83.32</v>
      </c>
      <c r="Z314" s="88"/>
      <c r="AA314" s="85">
        <v>0</v>
      </c>
      <c r="AB314" s="91">
        <v>0</v>
      </c>
      <c r="AC314" s="86">
        <v>0</v>
      </c>
      <c r="AD314" s="86">
        <v>0</v>
      </c>
      <c r="AE314" s="86">
        <v>0</v>
      </c>
      <c r="AF314" s="88">
        <v>2.8448888492199998E-9</v>
      </c>
      <c r="AG314" s="85">
        <v>0</v>
      </c>
      <c r="AH314" s="86">
        <v>5.9624000000000003E-2</v>
      </c>
      <c r="AI314" s="88">
        <v>0.33523800343600002</v>
      </c>
      <c r="AJ314" s="149">
        <v>1.03</v>
      </c>
      <c r="AK314" s="150">
        <v>0</v>
      </c>
    </row>
    <row r="315" spans="1:37" x14ac:dyDescent="0.2">
      <c r="A315" s="148" t="s">
        <v>946</v>
      </c>
      <c r="B315" s="66" t="s">
        <v>947</v>
      </c>
      <c r="C315" s="67">
        <v>70</v>
      </c>
      <c r="D315" s="84" t="s">
        <v>334</v>
      </c>
      <c r="E315" s="85">
        <v>89.877338748109295</v>
      </c>
      <c r="F315" s="91">
        <v>89.877338748109295</v>
      </c>
      <c r="G315" s="86">
        <v>16.8970018440627</v>
      </c>
      <c r="H315" s="86">
        <v>16.8970018440627</v>
      </c>
      <c r="I315" s="86">
        <v>16.350000000000001</v>
      </c>
      <c r="J315" s="86">
        <v>6.47</v>
      </c>
      <c r="K315" s="87">
        <v>6.9099999999999995E-2</v>
      </c>
      <c r="L315" s="85">
        <v>0</v>
      </c>
      <c r="M315" s="86">
        <v>0</v>
      </c>
      <c r="N315" s="86">
        <v>89.846329560793293</v>
      </c>
      <c r="O315" s="86">
        <v>62.326895043731803</v>
      </c>
      <c r="P315" s="86">
        <v>0.19</v>
      </c>
      <c r="Q315" s="88">
        <v>5.5712999999999999</v>
      </c>
      <c r="R315" s="85">
        <v>0</v>
      </c>
      <c r="S315" s="86">
        <v>0</v>
      </c>
      <c r="T315" s="86">
        <v>5.15</v>
      </c>
      <c r="U315" s="88">
        <v>0.83708016492965598</v>
      </c>
      <c r="V315" s="89">
        <v>4.6900000000000004</v>
      </c>
      <c r="W315" s="85">
        <v>56.324880452069301</v>
      </c>
      <c r="X315" s="88">
        <v>53.733333333300003</v>
      </c>
      <c r="Y315" s="85">
        <v>100</v>
      </c>
      <c r="Z315" s="88"/>
      <c r="AA315" s="85">
        <v>0</v>
      </c>
      <c r="AB315" s="91">
        <v>0</v>
      </c>
      <c r="AC315" s="86">
        <v>0</v>
      </c>
      <c r="AD315" s="86">
        <v>0</v>
      </c>
      <c r="AE315" s="86">
        <v>0.02</v>
      </c>
      <c r="AF315" s="88">
        <v>11.0525989296</v>
      </c>
      <c r="AG315" s="85">
        <v>3.5587777526400002E-11</v>
      </c>
      <c r="AH315" s="86">
        <v>4.3208000000000003E-2</v>
      </c>
      <c r="AI315" s="88">
        <v>2.6190008405199999E-2</v>
      </c>
      <c r="AJ315" s="149">
        <v>1.02</v>
      </c>
      <c r="AK315" s="150">
        <v>0</v>
      </c>
    </row>
    <row r="316" spans="1:37" x14ac:dyDescent="0.2">
      <c r="A316" s="148" t="s">
        <v>948</v>
      </c>
      <c r="B316" s="66" t="s">
        <v>949</v>
      </c>
      <c r="C316" s="67">
        <v>70</v>
      </c>
      <c r="D316" s="84" t="s">
        <v>334</v>
      </c>
      <c r="E316" s="85">
        <v>91.319771065903595</v>
      </c>
      <c r="F316" s="91">
        <v>91.319771065903595</v>
      </c>
      <c r="G316" s="86">
        <v>17.205190683968901</v>
      </c>
      <c r="H316" s="86">
        <v>17.205190683968901</v>
      </c>
      <c r="I316" s="86">
        <v>0</v>
      </c>
      <c r="J316" s="86">
        <v>4.82</v>
      </c>
      <c r="K316" s="87">
        <v>0.1007</v>
      </c>
      <c r="L316" s="85">
        <v>0</v>
      </c>
      <c r="M316" s="86">
        <v>0</v>
      </c>
      <c r="N316" s="86">
        <v>91.034146452103101</v>
      </c>
      <c r="O316" s="86">
        <v>47.6819142901346</v>
      </c>
      <c r="P316" s="86">
        <v>0.114</v>
      </c>
      <c r="Q316" s="88">
        <v>7.7571000000000003</v>
      </c>
      <c r="R316" s="85">
        <v>0</v>
      </c>
      <c r="S316" s="86">
        <v>0</v>
      </c>
      <c r="T316" s="86">
        <v>6.01</v>
      </c>
      <c r="U316" s="88">
        <v>0.42160140533801799</v>
      </c>
      <c r="V316" s="89">
        <v>4.5</v>
      </c>
      <c r="W316" s="85">
        <v>47.895702398282197</v>
      </c>
      <c r="X316" s="88">
        <v>50.633333333300001</v>
      </c>
      <c r="Y316" s="85">
        <v>29.360000000000014</v>
      </c>
      <c r="Z316" s="88"/>
      <c r="AA316" s="85">
        <v>0</v>
      </c>
      <c r="AB316" s="91">
        <v>0</v>
      </c>
      <c r="AC316" s="86">
        <v>0</v>
      </c>
      <c r="AD316" s="86">
        <v>0</v>
      </c>
      <c r="AE316" s="86">
        <v>0</v>
      </c>
      <c r="AF316" s="88">
        <v>0</v>
      </c>
      <c r="AG316" s="85">
        <v>0</v>
      </c>
      <c r="AH316" s="86">
        <v>2.9458000000000002E-2</v>
      </c>
      <c r="AI316" s="88">
        <v>0.33523799178000002</v>
      </c>
      <c r="AJ316" s="149">
        <v>1.05</v>
      </c>
      <c r="AK316" s="150">
        <v>0</v>
      </c>
    </row>
    <row r="317" spans="1:37" x14ac:dyDescent="0.2">
      <c r="A317" s="148" t="s">
        <v>950</v>
      </c>
      <c r="B317" s="66" t="s">
        <v>951</v>
      </c>
      <c r="C317" s="67">
        <v>70</v>
      </c>
      <c r="D317" s="84" t="s">
        <v>334</v>
      </c>
      <c r="E317" s="85">
        <v>91.961025773975393</v>
      </c>
      <c r="F317" s="91">
        <v>91.961025773975393</v>
      </c>
      <c r="G317" s="86">
        <v>18.091472767731801</v>
      </c>
      <c r="H317" s="86">
        <v>18.091472767731801</v>
      </c>
      <c r="I317" s="86">
        <v>0</v>
      </c>
      <c r="J317" s="86">
        <v>3.31</v>
      </c>
      <c r="K317" s="87">
        <v>0</v>
      </c>
      <c r="L317" s="85">
        <v>0</v>
      </c>
      <c r="M317" s="86">
        <v>0</v>
      </c>
      <c r="N317" s="86">
        <v>91.676932719531393</v>
      </c>
      <c r="O317" s="86">
        <v>49.552772808586802</v>
      </c>
      <c r="P317" s="86">
        <v>6.6000000000000003E-2</v>
      </c>
      <c r="Q317" s="88">
        <v>6.8654000000000002</v>
      </c>
      <c r="R317" s="85">
        <v>0</v>
      </c>
      <c r="S317" s="86">
        <v>0</v>
      </c>
      <c r="T317" s="86">
        <v>5.65</v>
      </c>
      <c r="U317" s="88">
        <v>0.71078272517121399</v>
      </c>
      <c r="V317" s="89">
        <v>4.55</v>
      </c>
      <c r="W317" s="85">
        <v>56.108878456626101</v>
      </c>
      <c r="X317" s="88">
        <v>57.5333333333</v>
      </c>
      <c r="Y317" s="85"/>
      <c r="Z317" s="88"/>
      <c r="AA317" s="85">
        <v>0</v>
      </c>
      <c r="AB317" s="91">
        <v>0</v>
      </c>
      <c r="AC317" s="86">
        <v>0</v>
      </c>
      <c r="AD317" s="86">
        <v>0</v>
      </c>
      <c r="AE317" s="86">
        <v>0</v>
      </c>
      <c r="AF317" s="88">
        <v>3.3042877584499999E-8</v>
      </c>
      <c r="AG317" s="85">
        <v>0</v>
      </c>
      <c r="AH317" s="86">
        <v>1.0928999999999999E-2</v>
      </c>
      <c r="AI317" s="88">
        <v>2.61900006842E-2</v>
      </c>
      <c r="AJ317" s="149">
        <v>1.03</v>
      </c>
      <c r="AK317" s="150">
        <v>0</v>
      </c>
    </row>
    <row r="318" spans="1:37" x14ac:dyDescent="0.2">
      <c r="A318" s="148" t="s">
        <v>952</v>
      </c>
      <c r="B318" s="66" t="s">
        <v>953</v>
      </c>
      <c r="C318" s="67">
        <v>70</v>
      </c>
      <c r="D318" s="84" t="s">
        <v>334</v>
      </c>
      <c r="E318" s="85">
        <v>91.6045986556977</v>
      </c>
      <c r="F318" s="91">
        <v>91.600273358766103</v>
      </c>
      <c r="G318" s="86">
        <v>16.0485817351361</v>
      </c>
      <c r="H318" s="86">
        <v>16.0485817351361</v>
      </c>
      <c r="I318" s="86">
        <v>9.3699999999999992</v>
      </c>
      <c r="J318" s="86">
        <v>5.86</v>
      </c>
      <c r="K318" s="87">
        <v>4.8099999999999997E-2</v>
      </c>
      <c r="L318" s="85">
        <v>0</v>
      </c>
      <c r="M318" s="86">
        <v>0</v>
      </c>
      <c r="N318" s="86">
        <v>91.378683472419397</v>
      </c>
      <c r="O318" s="86">
        <v>45.8131089778161</v>
      </c>
      <c r="P318" s="86">
        <v>0.104</v>
      </c>
      <c r="Q318" s="88">
        <v>4.2868000000000004</v>
      </c>
      <c r="R318" s="85">
        <v>0</v>
      </c>
      <c r="S318" s="86">
        <v>0</v>
      </c>
      <c r="T318" s="86">
        <v>5.31</v>
      </c>
      <c r="U318" s="88">
        <v>0.48616337511570201</v>
      </c>
      <c r="V318" s="89">
        <v>4.6500000000000004</v>
      </c>
      <c r="W318" s="85">
        <v>54.748350039322702</v>
      </c>
      <c r="X318" s="88">
        <v>56.366666666699999</v>
      </c>
      <c r="Y318" s="85">
        <v>20.540000000000006</v>
      </c>
      <c r="Z318" s="88"/>
      <c r="AA318" s="85">
        <v>0</v>
      </c>
      <c r="AB318" s="91">
        <v>0</v>
      </c>
      <c r="AC318" s="86">
        <v>0</v>
      </c>
      <c r="AD318" s="86">
        <v>0</v>
      </c>
      <c r="AE318" s="86">
        <v>0</v>
      </c>
      <c r="AF318" s="88">
        <v>5.9962209219199999E-8</v>
      </c>
      <c r="AG318" s="85">
        <v>0</v>
      </c>
      <c r="AH318" s="86">
        <v>4.7941999999999999E-2</v>
      </c>
      <c r="AI318" s="88">
        <v>2.6190014193499998E-2</v>
      </c>
      <c r="AJ318" s="149">
        <v>1.03</v>
      </c>
      <c r="AK318" s="150">
        <v>0</v>
      </c>
    </row>
    <row r="319" spans="1:37" x14ac:dyDescent="0.2">
      <c r="A319" s="148" t="s">
        <v>954</v>
      </c>
      <c r="B319" s="66" t="s">
        <v>955</v>
      </c>
      <c r="C319" s="67">
        <v>70</v>
      </c>
      <c r="D319" s="84" t="s">
        <v>334</v>
      </c>
      <c r="E319" s="85">
        <v>89.0772870662461</v>
      </c>
      <c r="F319" s="91">
        <v>89.0772870662461</v>
      </c>
      <c r="G319" s="86">
        <v>15.4698655155238</v>
      </c>
      <c r="H319" s="86">
        <v>15.4698655155238</v>
      </c>
      <c r="I319" s="86">
        <v>0</v>
      </c>
      <c r="J319" s="86">
        <v>6.11</v>
      </c>
      <c r="K319" s="87">
        <v>6.1499999999999999E-2</v>
      </c>
      <c r="L319" s="85">
        <v>0</v>
      </c>
      <c r="M319" s="86">
        <v>0</v>
      </c>
      <c r="N319" s="86">
        <v>88.827334044291803</v>
      </c>
      <c r="O319" s="86">
        <v>45.728999209830803</v>
      </c>
      <c r="P319" s="86">
        <v>0.187</v>
      </c>
      <c r="Q319" s="88">
        <v>6.5951000000000004</v>
      </c>
      <c r="R319" s="85">
        <v>0</v>
      </c>
      <c r="S319" s="86">
        <v>0</v>
      </c>
      <c r="T319" s="86">
        <v>6.07</v>
      </c>
      <c r="U319" s="88">
        <v>0.75612928219602604</v>
      </c>
      <c r="V319" s="89">
        <v>4.47</v>
      </c>
      <c r="W319" s="85">
        <v>55.121516259574904</v>
      </c>
      <c r="X319" s="88">
        <v>60</v>
      </c>
      <c r="Y319" s="85">
        <v>-85.92</v>
      </c>
      <c r="Z319" s="88"/>
      <c r="AA319" s="85">
        <v>0</v>
      </c>
      <c r="AB319" s="91">
        <v>0</v>
      </c>
      <c r="AC319" s="86">
        <v>0</v>
      </c>
      <c r="AD319" s="86">
        <v>0</v>
      </c>
      <c r="AE319" s="86">
        <v>0</v>
      </c>
      <c r="AF319" s="88">
        <v>1.8225008497899999</v>
      </c>
      <c r="AG319" s="85">
        <v>0</v>
      </c>
      <c r="AH319" s="86">
        <v>5.9997000000000002E-2</v>
      </c>
      <c r="AI319" s="88">
        <v>0.67047597594999997</v>
      </c>
      <c r="AJ319" s="149">
        <v>1.04</v>
      </c>
      <c r="AK319" s="150">
        <v>0</v>
      </c>
    </row>
    <row r="320" spans="1:37" x14ac:dyDescent="0.2">
      <c r="A320" s="148" t="s">
        <v>956</v>
      </c>
      <c r="B320" s="66" t="s">
        <v>957</v>
      </c>
      <c r="C320" s="67">
        <v>70</v>
      </c>
      <c r="D320" s="84" t="s">
        <v>334</v>
      </c>
      <c r="E320" s="85">
        <v>92.868565057289103</v>
      </c>
      <c r="F320" s="91">
        <v>92.864163842553893</v>
      </c>
      <c r="G320" s="86">
        <v>20.750993940994402</v>
      </c>
      <c r="H320" s="86">
        <v>20.750993940994402</v>
      </c>
      <c r="I320" s="86">
        <v>12.84</v>
      </c>
      <c r="J320" s="86">
        <v>7.02</v>
      </c>
      <c r="K320" s="87">
        <v>0</v>
      </c>
      <c r="L320" s="85">
        <v>0</v>
      </c>
      <c r="M320" s="86">
        <v>0</v>
      </c>
      <c r="N320" s="86">
        <v>92.773411678296</v>
      </c>
      <c r="O320" s="86">
        <v>45.8424832334263</v>
      </c>
      <c r="P320" s="86">
        <v>0.16400000000000001</v>
      </c>
      <c r="Q320" s="88">
        <v>5.3874000000000004</v>
      </c>
      <c r="R320" s="85">
        <v>0</v>
      </c>
      <c r="S320" s="86">
        <v>0</v>
      </c>
      <c r="T320" s="86">
        <v>4.57</v>
      </c>
      <c r="U320" s="88">
        <v>0.105629153646406</v>
      </c>
      <c r="V320" s="89">
        <v>4.72</v>
      </c>
      <c r="W320" s="85">
        <v>48.852946974452799</v>
      </c>
      <c r="X320" s="88">
        <v>53.733333333300003</v>
      </c>
      <c r="Y320" s="85">
        <v>44.039999999999992</v>
      </c>
      <c r="Z320" s="88"/>
      <c r="AA320" s="85">
        <v>0</v>
      </c>
      <c r="AB320" s="91">
        <v>0</v>
      </c>
      <c r="AC320" s="86">
        <v>0</v>
      </c>
      <c r="AD320" s="86">
        <v>0</v>
      </c>
      <c r="AE320" s="86">
        <v>0</v>
      </c>
      <c r="AF320" s="88">
        <v>1.7601998884700001</v>
      </c>
      <c r="AG320" s="85">
        <v>0</v>
      </c>
      <c r="AH320" s="86">
        <v>6.9570999999999994E-2</v>
      </c>
      <c r="AI320" s="88">
        <v>5.23800068454E-2</v>
      </c>
      <c r="AJ320" s="149">
        <v>1.03</v>
      </c>
      <c r="AK320" s="150">
        <v>0</v>
      </c>
    </row>
    <row r="321" spans="1:37" x14ac:dyDescent="0.2">
      <c r="A321" s="148" t="s">
        <v>958</v>
      </c>
      <c r="B321" s="66" t="s">
        <v>959</v>
      </c>
      <c r="C321" s="67">
        <v>70</v>
      </c>
      <c r="D321" s="84" t="s">
        <v>334</v>
      </c>
      <c r="E321" s="85">
        <v>91.765216971569203</v>
      </c>
      <c r="F321" s="91">
        <v>91.765216971569203</v>
      </c>
      <c r="G321" s="86">
        <v>16.525076024520899</v>
      </c>
      <c r="H321" s="86">
        <v>16.525076024520899</v>
      </c>
      <c r="I321" s="86">
        <v>18.98</v>
      </c>
      <c r="J321" s="86">
        <v>8.44</v>
      </c>
      <c r="K321" s="87">
        <v>2.6800000000000001E-2</v>
      </c>
      <c r="L321" s="85">
        <v>0</v>
      </c>
      <c r="M321" s="86">
        <v>0</v>
      </c>
      <c r="N321" s="86">
        <v>91.415951631005399</v>
      </c>
      <c r="O321" s="86">
        <v>36.761409942950301</v>
      </c>
      <c r="P321" s="86">
        <v>0.11700000000000001</v>
      </c>
      <c r="Q321" s="88">
        <v>7.1466000000000003</v>
      </c>
      <c r="R321" s="85">
        <v>0</v>
      </c>
      <c r="S321" s="86">
        <v>0</v>
      </c>
      <c r="T321" s="86">
        <v>6.48</v>
      </c>
      <c r="U321" s="88">
        <v>0.24014094704831801</v>
      </c>
      <c r="V321" s="89">
        <v>4.5199999999999996</v>
      </c>
      <c r="W321" s="85">
        <v>45.987210828510598</v>
      </c>
      <c r="X321" s="88">
        <v>48.5333333333</v>
      </c>
      <c r="Y321" s="85"/>
      <c r="Z321" s="88"/>
      <c r="AA321" s="85">
        <v>0</v>
      </c>
      <c r="AB321" s="91">
        <v>0</v>
      </c>
      <c r="AC321" s="86">
        <v>0</v>
      </c>
      <c r="AD321" s="86">
        <v>0</v>
      </c>
      <c r="AE321" s="86">
        <v>0</v>
      </c>
      <c r="AF321" s="88">
        <v>0</v>
      </c>
      <c r="AG321" s="85">
        <v>0</v>
      </c>
      <c r="AH321" s="86">
        <v>4.7659E-2</v>
      </c>
      <c r="AI321" s="88">
        <v>1.0799293693199999E-9</v>
      </c>
      <c r="AJ321" s="149">
        <v>1.03</v>
      </c>
      <c r="AK321" s="150">
        <v>0</v>
      </c>
    </row>
    <row r="322" spans="1:37" x14ac:dyDescent="0.2">
      <c r="A322" s="148" t="s">
        <v>960</v>
      </c>
      <c r="B322" s="66" t="s">
        <v>961</v>
      </c>
      <c r="C322" s="67">
        <v>70</v>
      </c>
      <c r="D322" s="84" t="s">
        <v>334</v>
      </c>
      <c r="E322" s="85">
        <v>88.115872465623099</v>
      </c>
      <c r="F322" s="91">
        <v>88.115872465623099</v>
      </c>
      <c r="G322" s="86">
        <v>14.332951121303401</v>
      </c>
      <c r="H322" s="86">
        <v>14.332951121303401</v>
      </c>
      <c r="I322" s="86">
        <v>29.12</v>
      </c>
      <c r="J322" s="86">
        <v>11.74</v>
      </c>
      <c r="K322" s="87">
        <v>0</v>
      </c>
      <c r="L322" s="85">
        <v>0</v>
      </c>
      <c r="M322" s="86">
        <v>0</v>
      </c>
      <c r="N322" s="86">
        <v>87.832669180957794</v>
      </c>
      <c r="O322" s="86">
        <v>37.8250404450933</v>
      </c>
      <c r="P322" s="86">
        <v>0.20100000000000001</v>
      </c>
      <c r="Q322" s="88">
        <v>6.7949000000000002</v>
      </c>
      <c r="R322" s="85">
        <v>0</v>
      </c>
      <c r="S322" s="86">
        <v>0</v>
      </c>
      <c r="T322" s="86">
        <v>6.56</v>
      </c>
      <c r="U322" s="88">
        <v>0.208883318667058</v>
      </c>
      <c r="V322" s="89">
        <v>4.4800000000000004</v>
      </c>
      <c r="W322" s="85">
        <v>46.471463863263899</v>
      </c>
      <c r="X322" s="88">
        <v>44.333333333299997</v>
      </c>
      <c r="Y322" s="85">
        <v>100</v>
      </c>
      <c r="Z322" s="88"/>
      <c r="AA322" s="85">
        <v>0</v>
      </c>
      <c r="AB322" s="91">
        <v>0</v>
      </c>
      <c r="AC322" s="86">
        <v>0</v>
      </c>
      <c r="AD322" s="86">
        <v>0</v>
      </c>
      <c r="AE322" s="86">
        <v>0</v>
      </c>
      <c r="AF322" s="88">
        <v>0</v>
      </c>
      <c r="AG322" s="85">
        <v>0</v>
      </c>
      <c r="AH322" s="86">
        <v>9.4158000000000006E-2</v>
      </c>
      <c r="AI322" s="88">
        <v>3.3329989988800002E-3</v>
      </c>
      <c r="AJ322" s="149">
        <v>1.07</v>
      </c>
      <c r="AK322" s="150">
        <v>0</v>
      </c>
    </row>
    <row r="323" spans="1:37" x14ac:dyDescent="0.2">
      <c r="A323" s="148" t="s">
        <v>962</v>
      </c>
      <c r="B323" s="66" t="s">
        <v>963</v>
      </c>
      <c r="C323" s="67">
        <v>70</v>
      </c>
      <c r="D323" s="84" t="s">
        <v>334</v>
      </c>
      <c r="E323" s="85">
        <v>88.931382248276094</v>
      </c>
      <c r="F323" s="91">
        <v>88.903326787059001</v>
      </c>
      <c r="G323" s="86">
        <v>17.4800289414232</v>
      </c>
      <c r="H323" s="86">
        <v>17.4800289414232</v>
      </c>
      <c r="I323" s="86">
        <v>16.739999999999998</v>
      </c>
      <c r="J323" s="86">
        <v>7.89</v>
      </c>
      <c r="K323" s="87">
        <v>0</v>
      </c>
      <c r="L323" s="85">
        <v>0</v>
      </c>
      <c r="M323" s="86">
        <v>0</v>
      </c>
      <c r="N323" s="86">
        <v>88.5596537615031</v>
      </c>
      <c r="O323" s="86">
        <v>48.586608541652502</v>
      </c>
      <c r="P323" s="86">
        <v>0.13200000000000001</v>
      </c>
      <c r="Q323" s="88">
        <v>5.2172999999999998</v>
      </c>
      <c r="R323" s="85">
        <v>0</v>
      </c>
      <c r="S323" s="86">
        <v>0</v>
      </c>
      <c r="T323" s="86">
        <v>5.84</v>
      </c>
      <c r="U323" s="88">
        <v>0.16094975119235699</v>
      </c>
      <c r="V323" s="89">
        <v>4.5</v>
      </c>
      <c r="W323" s="85">
        <v>48.312557551562698</v>
      </c>
      <c r="X323" s="88">
        <v>45.233333333300003</v>
      </c>
      <c r="Y323" s="85">
        <v>100</v>
      </c>
      <c r="Z323" s="88"/>
      <c r="AA323" s="85">
        <v>0</v>
      </c>
      <c r="AB323" s="91">
        <v>0.03</v>
      </c>
      <c r="AC323" s="86">
        <v>0</v>
      </c>
      <c r="AD323" s="86">
        <v>0</v>
      </c>
      <c r="AE323" s="86">
        <v>0</v>
      </c>
      <c r="AF323" s="88">
        <v>0</v>
      </c>
      <c r="AG323" s="85">
        <v>0</v>
      </c>
      <c r="AH323" s="86">
        <v>3.78E-2</v>
      </c>
      <c r="AI323" s="88">
        <v>2.68749935317E-2</v>
      </c>
      <c r="AJ323" s="149">
        <v>1.1100000000000001</v>
      </c>
      <c r="AK323" s="150">
        <v>0</v>
      </c>
    </row>
    <row r="324" spans="1:37" x14ac:dyDescent="0.2">
      <c r="A324" s="148" t="s">
        <v>964</v>
      </c>
      <c r="B324" s="66" t="s">
        <v>965</v>
      </c>
      <c r="C324" s="67">
        <v>70</v>
      </c>
      <c r="D324" s="84" t="s">
        <v>334</v>
      </c>
      <c r="E324" s="85">
        <v>90.214002864605305</v>
      </c>
      <c r="F324" s="91">
        <v>90.214002864605305</v>
      </c>
      <c r="G324" s="86">
        <v>16.005279860701499</v>
      </c>
      <c r="H324" s="86">
        <v>16.005279860701499</v>
      </c>
      <c r="I324" s="86">
        <v>14.58</v>
      </c>
      <c r="J324" s="86">
        <v>5.86</v>
      </c>
      <c r="K324" s="87">
        <v>0</v>
      </c>
      <c r="L324" s="85">
        <v>0</v>
      </c>
      <c r="M324" s="86">
        <v>0</v>
      </c>
      <c r="N324" s="86">
        <v>89.957012811867799</v>
      </c>
      <c r="O324" s="86">
        <v>43.627636731084998</v>
      </c>
      <c r="P324" s="86">
        <v>9.9000000000000005E-2</v>
      </c>
      <c r="Q324" s="88">
        <v>7.3174999999999999</v>
      </c>
      <c r="R324" s="85">
        <v>0</v>
      </c>
      <c r="S324" s="86">
        <v>0</v>
      </c>
      <c r="T324" s="86">
        <v>5.95</v>
      </c>
      <c r="U324" s="88">
        <v>0.20922852248153501</v>
      </c>
      <c r="V324" s="89">
        <v>4.62</v>
      </c>
      <c r="W324" s="85">
        <v>47.924427042296799</v>
      </c>
      <c r="X324" s="88">
        <v>49.6</v>
      </c>
      <c r="Y324" s="85">
        <v>83.5</v>
      </c>
      <c r="Z324" s="88"/>
      <c r="AA324" s="85">
        <v>0</v>
      </c>
      <c r="AB324" s="91">
        <v>0</v>
      </c>
      <c r="AC324" s="86">
        <v>0</v>
      </c>
      <c r="AD324" s="86">
        <v>0</v>
      </c>
      <c r="AE324" s="86">
        <v>0</v>
      </c>
      <c r="AF324" s="88">
        <v>0</v>
      </c>
      <c r="AG324" s="85">
        <v>0</v>
      </c>
      <c r="AH324" s="86">
        <v>2.8324999999999999E-2</v>
      </c>
      <c r="AI324" s="88">
        <v>2.4922573302300002E-9</v>
      </c>
      <c r="AJ324" s="149">
        <v>1.0900000000000001</v>
      </c>
      <c r="AK324" s="150">
        <v>0</v>
      </c>
    </row>
    <row r="325" spans="1:37" x14ac:dyDescent="0.2">
      <c r="A325" s="148" t="s">
        <v>966</v>
      </c>
      <c r="B325" s="66" t="s">
        <v>967</v>
      </c>
      <c r="C325" s="67">
        <v>70</v>
      </c>
      <c r="D325" s="84" t="s">
        <v>334</v>
      </c>
      <c r="E325" s="85">
        <v>91.791269279866</v>
      </c>
      <c r="F325" s="91">
        <v>91.791269279866</v>
      </c>
      <c r="G325" s="86">
        <v>17.923262677756899</v>
      </c>
      <c r="H325" s="86">
        <v>17.923262677756899</v>
      </c>
      <c r="I325" s="86">
        <v>14.68</v>
      </c>
      <c r="J325" s="86">
        <v>9.68</v>
      </c>
      <c r="K325" s="87">
        <v>2.7099999999999999E-2</v>
      </c>
      <c r="L325" s="85">
        <v>0</v>
      </c>
      <c r="M325" s="86">
        <v>0</v>
      </c>
      <c r="N325" s="86">
        <v>91.655543980727899</v>
      </c>
      <c r="O325" s="86">
        <v>48.785471055618601</v>
      </c>
      <c r="P325" s="86">
        <v>0.193</v>
      </c>
      <c r="Q325" s="88">
        <v>6.2697000000000003</v>
      </c>
      <c r="R325" s="85">
        <v>0</v>
      </c>
      <c r="S325" s="86">
        <v>0</v>
      </c>
      <c r="T325" s="86">
        <v>4.83</v>
      </c>
      <c r="U325" s="88">
        <v>6.8297680318072096E-2</v>
      </c>
      <c r="V325" s="89">
        <v>4.5199999999999996</v>
      </c>
      <c r="W325" s="85">
        <v>45.330132458315198</v>
      </c>
      <c r="X325" s="88">
        <v>48.7</v>
      </c>
      <c r="Y325" s="85">
        <v>59.22</v>
      </c>
      <c r="Z325" s="88"/>
      <c r="AA325" s="85">
        <v>0</v>
      </c>
      <c r="AB325" s="91">
        <v>0</v>
      </c>
      <c r="AC325" s="86">
        <v>0</v>
      </c>
      <c r="AD325" s="86">
        <v>0</v>
      </c>
      <c r="AE325" s="86">
        <v>0</v>
      </c>
      <c r="AF325" s="88">
        <v>0</v>
      </c>
      <c r="AG325" s="85">
        <v>0</v>
      </c>
      <c r="AH325" s="86">
        <v>8.3183999999999994E-2</v>
      </c>
      <c r="AI325" s="88">
        <v>1.18340648949E-9</v>
      </c>
      <c r="AJ325" s="149">
        <v>1.05</v>
      </c>
      <c r="AK325" s="150">
        <v>0</v>
      </c>
    </row>
    <row r="326" spans="1:37" x14ac:dyDescent="0.2">
      <c r="A326" s="148" t="s">
        <v>968</v>
      </c>
      <c r="B326" s="66" t="s">
        <v>969</v>
      </c>
      <c r="C326" s="67">
        <v>70</v>
      </c>
      <c r="D326" s="84" t="s">
        <v>334</v>
      </c>
      <c r="E326" s="85">
        <v>90.512504629244702</v>
      </c>
      <c r="F326" s="91">
        <v>90.512504629244702</v>
      </c>
      <c r="G326" s="86">
        <v>20.221296793161599</v>
      </c>
      <c r="H326" s="86">
        <v>20.221296793161599</v>
      </c>
      <c r="I326" s="86">
        <v>0</v>
      </c>
      <c r="J326" s="86">
        <v>13.43</v>
      </c>
      <c r="K326" s="87">
        <v>0</v>
      </c>
      <c r="L326" s="85">
        <v>0</v>
      </c>
      <c r="M326" s="86">
        <v>0</v>
      </c>
      <c r="N326" s="86">
        <v>90.328268305233493</v>
      </c>
      <c r="O326" s="86">
        <v>39.929880384184798</v>
      </c>
      <c r="P326" s="86">
        <v>0.29199999999999998</v>
      </c>
      <c r="Q326" s="88">
        <v>9.1954999999999991</v>
      </c>
      <c r="R326" s="85">
        <v>0</v>
      </c>
      <c r="S326" s="86">
        <v>0</v>
      </c>
      <c r="T326" s="86">
        <v>5.32</v>
      </c>
      <c r="U326" s="88">
        <v>8.6916431740369296E-2</v>
      </c>
      <c r="V326" s="89">
        <v>4.59</v>
      </c>
      <c r="W326" s="85">
        <v>44.665257401650202</v>
      </c>
      <c r="X326" s="88">
        <v>49.366666666699999</v>
      </c>
      <c r="Y326" s="85">
        <v>100</v>
      </c>
      <c r="Z326" s="88"/>
      <c r="AA326" s="85">
        <v>0</v>
      </c>
      <c r="AB326" s="91">
        <v>0</v>
      </c>
      <c r="AC326" s="86">
        <v>0</v>
      </c>
      <c r="AD326" s="86">
        <v>0</v>
      </c>
      <c r="AE326" s="86">
        <v>0</v>
      </c>
      <c r="AF326" s="88">
        <v>4.9161707183200001E-8</v>
      </c>
      <c r="AG326" s="85">
        <v>0</v>
      </c>
      <c r="AH326" s="86">
        <v>0.122354</v>
      </c>
      <c r="AI326" s="88">
        <v>6.6660006157999996E-3</v>
      </c>
      <c r="AJ326" s="149">
        <v>1.03</v>
      </c>
      <c r="AK326" s="150">
        <v>0</v>
      </c>
    </row>
    <row r="327" spans="1:37" x14ac:dyDescent="0.2">
      <c r="A327" s="148" t="s">
        <v>970</v>
      </c>
      <c r="B327" s="66" t="s">
        <v>971</v>
      </c>
      <c r="C327" s="67">
        <v>70</v>
      </c>
      <c r="D327" s="84" t="s">
        <v>334</v>
      </c>
      <c r="E327" s="85">
        <v>93.074103825685299</v>
      </c>
      <c r="F327" s="91">
        <v>93.063225892827305</v>
      </c>
      <c r="G327" s="86">
        <v>21.2512969843023</v>
      </c>
      <c r="H327" s="86">
        <v>21.2512969843023</v>
      </c>
      <c r="I327" s="86">
        <v>0</v>
      </c>
      <c r="J327" s="86">
        <v>4.21</v>
      </c>
      <c r="K327" s="87">
        <v>0</v>
      </c>
      <c r="L327" s="85">
        <v>8.2489112973100004E-10</v>
      </c>
      <c r="M327" s="86">
        <v>0</v>
      </c>
      <c r="N327" s="86">
        <v>93.071190873351796</v>
      </c>
      <c r="O327" s="86">
        <v>53.393131895112397</v>
      </c>
      <c r="P327" s="86">
        <v>0.125</v>
      </c>
      <c r="Q327" s="88">
        <v>5.5970000000000004</v>
      </c>
      <c r="R327" s="85">
        <v>0</v>
      </c>
      <c r="S327" s="86">
        <v>0</v>
      </c>
      <c r="T327" s="86">
        <v>4.3099999999999996</v>
      </c>
      <c r="U327" s="88">
        <v>4.6858787696221198E-2</v>
      </c>
      <c r="V327" s="89">
        <v>4.66</v>
      </c>
      <c r="W327" s="85">
        <v>44.948486477815202</v>
      </c>
      <c r="X327" s="88">
        <v>43.4</v>
      </c>
      <c r="Y327" s="85">
        <v>100</v>
      </c>
      <c r="Z327" s="88"/>
      <c r="AA327" s="85">
        <v>0</v>
      </c>
      <c r="AB327" s="91">
        <v>0</v>
      </c>
      <c r="AC327" s="86">
        <v>0</v>
      </c>
      <c r="AD327" s="86">
        <v>0</v>
      </c>
      <c r="AE327" s="86">
        <v>0</v>
      </c>
      <c r="AF327" s="88">
        <v>0</v>
      </c>
      <c r="AG327" s="85">
        <v>0</v>
      </c>
      <c r="AH327" s="86">
        <v>3.2849999999999997E-2</v>
      </c>
      <c r="AI327" s="88">
        <v>8.5820441755699994E-9</v>
      </c>
      <c r="AJ327" s="149">
        <v>1.03</v>
      </c>
      <c r="AK327" s="150">
        <v>0</v>
      </c>
    </row>
    <row r="328" spans="1:37" x14ac:dyDescent="0.2">
      <c r="A328" s="148" t="s">
        <v>972</v>
      </c>
      <c r="B328" s="66" t="s">
        <v>973</v>
      </c>
      <c r="C328" s="67">
        <v>70</v>
      </c>
      <c r="D328" s="84" t="s">
        <v>334</v>
      </c>
      <c r="E328" s="85">
        <v>82.978367037500703</v>
      </c>
      <c r="F328" s="91">
        <v>82.968670110545006</v>
      </c>
      <c r="G328" s="86">
        <v>13.1604929565049</v>
      </c>
      <c r="H328" s="86">
        <v>13.1560852624341</v>
      </c>
      <c r="I328" s="86">
        <v>27.42</v>
      </c>
      <c r="J328" s="86">
        <v>26.99</v>
      </c>
      <c r="K328" s="87">
        <v>9.7999999999999997E-3</v>
      </c>
      <c r="L328" s="85">
        <v>1.9692019370100001E-10</v>
      </c>
      <c r="M328" s="86">
        <v>4.2463042814044401E-2</v>
      </c>
      <c r="N328" s="86">
        <v>82.901041390406505</v>
      </c>
      <c r="O328" s="86">
        <v>57.295027796135798</v>
      </c>
      <c r="P328" s="86">
        <v>0.82199999999999995</v>
      </c>
      <c r="Q328" s="88">
        <v>4.9268000000000001</v>
      </c>
      <c r="R328" s="85">
        <v>1.2605571662674901E-2</v>
      </c>
      <c r="S328" s="86">
        <v>0</v>
      </c>
      <c r="T328" s="86">
        <v>6.26</v>
      </c>
      <c r="U328" s="88">
        <v>0.43107248012130001</v>
      </c>
      <c r="V328" s="89">
        <v>4.29</v>
      </c>
      <c r="W328" s="85">
        <v>39.140875445180697</v>
      </c>
      <c r="X328" s="88">
        <v>20.933333333299998</v>
      </c>
      <c r="Y328" s="85">
        <v>100</v>
      </c>
      <c r="Z328" s="88">
        <v>100</v>
      </c>
      <c r="AA328" s="85">
        <v>0</v>
      </c>
      <c r="AB328" s="91">
        <v>0</v>
      </c>
      <c r="AC328" s="86">
        <v>0</v>
      </c>
      <c r="AD328" s="86">
        <v>0</v>
      </c>
      <c r="AE328" s="86">
        <v>0.02</v>
      </c>
      <c r="AF328" s="88">
        <v>0</v>
      </c>
      <c r="AG328" s="85">
        <v>0</v>
      </c>
      <c r="AH328" s="86">
        <v>0.22025800000000001</v>
      </c>
      <c r="AI328" s="88">
        <v>2.6875000965199999E-2</v>
      </c>
      <c r="AJ328" s="149">
        <v>1.0900000000000001</v>
      </c>
      <c r="AK328" s="150">
        <v>0</v>
      </c>
    </row>
    <row r="329" spans="1:37" x14ac:dyDescent="0.2">
      <c r="A329" s="148" t="s">
        <v>974</v>
      </c>
      <c r="B329" s="66" t="s">
        <v>975</v>
      </c>
      <c r="C329" s="67">
        <v>70</v>
      </c>
      <c r="D329" s="84" t="s">
        <v>334</v>
      </c>
      <c r="E329" s="85">
        <v>79.183233185127804</v>
      </c>
      <c r="F329" s="91">
        <v>79.147276637233006</v>
      </c>
      <c r="G329" s="86">
        <v>16.200499242838099</v>
      </c>
      <c r="H329" s="86">
        <v>16.197733354538499</v>
      </c>
      <c r="I329" s="86">
        <v>27.71</v>
      </c>
      <c r="J329" s="86">
        <v>26.06</v>
      </c>
      <c r="K329" s="87">
        <v>7.7000000000000002E-3</v>
      </c>
      <c r="L329" s="85">
        <v>2.9999999128299999E-2</v>
      </c>
      <c r="M329" s="86">
        <v>1.27667775681598E-3</v>
      </c>
      <c r="N329" s="86">
        <v>78.903506037367293</v>
      </c>
      <c r="O329" s="86">
        <v>58.804809052333802</v>
      </c>
      <c r="P329" s="86">
        <v>0.73499999999999999</v>
      </c>
      <c r="Q329" s="88">
        <v>4.3102</v>
      </c>
      <c r="R329" s="85">
        <v>1.6406890894175599E-2</v>
      </c>
      <c r="S329" s="86">
        <v>0</v>
      </c>
      <c r="T329" s="86">
        <v>4.83</v>
      </c>
      <c r="U329" s="88">
        <v>0.37339492044613798</v>
      </c>
      <c r="V329" s="89">
        <v>4.45</v>
      </c>
      <c r="W329" s="85">
        <v>39.585104117161599</v>
      </c>
      <c r="X329" s="88">
        <v>40.4666666667</v>
      </c>
      <c r="Y329" s="85">
        <v>86.62</v>
      </c>
      <c r="Z329" s="88">
        <v>100</v>
      </c>
      <c r="AA329" s="85">
        <v>0.1</v>
      </c>
      <c r="AB329" s="91">
        <v>0.12</v>
      </c>
      <c r="AC329" s="86">
        <v>0</v>
      </c>
      <c r="AD329" s="86">
        <v>0</v>
      </c>
      <c r="AE329" s="86">
        <v>0.08</v>
      </c>
      <c r="AF329" s="88">
        <v>0</v>
      </c>
      <c r="AG329" s="85">
        <v>0</v>
      </c>
      <c r="AH329" s="86">
        <v>0.26470700000000003</v>
      </c>
      <c r="AI329" s="88">
        <v>0.34937499235300001</v>
      </c>
      <c r="AJ329" s="149">
        <v>1.07</v>
      </c>
      <c r="AK329" s="150">
        <v>0</v>
      </c>
    </row>
    <row r="330" spans="1:37" x14ac:dyDescent="0.2">
      <c r="A330" s="148" t="s">
        <v>976</v>
      </c>
      <c r="B330" s="66" t="s">
        <v>977</v>
      </c>
      <c r="C330" s="67">
        <v>70</v>
      </c>
      <c r="D330" s="84" t="s">
        <v>334</v>
      </c>
      <c r="E330" s="85">
        <v>78.812221579322895</v>
      </c>
      <c r="F330" s="91">
        <v>78.799862931358902</v>
      </c>
      <c r="G330" s="86">
        <v>12.2951694539163</v>
      </c>
      <c r="H330" s="86">
        <v>12.2951694539163</v>
      </c>
      <c r="I330" s="86">
        <v>24.49</v>
      </c>
      <c r="J330" s="86">
        <v>9.59</v>
      </c>
      <c r="K330" s="87">
        <v>1.2500000000000001E-2</v>
      </c>
      <c r="L330" s="85">
        <v>2.02657740498E-8</v>
      </c>
      <c r="M330" s="86">
        <v>0</v>
      </c>
      <c r="N330" s="86">
        <v>78.343777222019298</v>
      </c>
      <c r="O330" s="86">
        <v>49.3478550197418</v>
      </c>
      <c r="P330" s="86">
        <v>0.32700000000000001</v>
      </c>
      <c r="Q330" s="88">
        <v>4.931</v>
      </c>
      <c r="R330" s="85">
        <v>0</v>
      </c>
      <c r="S330" s="86">
        <v>0</v>
      </c>
      <c r="T330" s="86">
        <v>5.1100000000000003</v>
      </c>
      <c r="U330" s="88">
        <v>0.22526444697859099</v>
      </c>
      <c r="V330" s="89">
        <v>4.3899999999999997</v>
      </c>
      <c r="W330" s="85">
        <v>42.483608709414902</v>
      </c>
      <c r="X330" s="88">
        <v>36.266666666699997</v>
      </c>
      <c r="Y330" s="85">
        <v>100</v>
      </c>
      <c r="Z330" s="88"/>
      <c r="AA330" s="85">
        <v>0</v>
      </c>
      <c r="AB330" s="91">
        <v>0</v>
      </c>
      <c r="AC330" s="86">
        <v>0</v>
      </c>
      <c r="AD330" s="86">
        <v>0</v>
      </c>
      <c r="AE330" s="86">
        <v>0.01</v>
      </c>
      <c r="AF330" s="88">
        <v>2.0710522967500001E-7</v>
      </c>
      <c r="AG330" s="85">
        <v>0</v>
      </c>
      <c r="AH330" s="86">
        <v>0.120971</v>
      </c>
      <c r="AI330" s="88">
        <v>0.32249997390700003</v>
      </c>
      <c r="AJ330" s="149">
        <v>1.06</v>
      </c>
      <c r="AK330" s="150">
        <v>0</v>
      </c>
    </row>
    <row r="331" spans="1:37" x14ac:dyDescent="0.2">
      <c r="A331" s="148" t="s">
        <v>978</v>
      </c>
      <c r="B331" s="66" t="s">
        <v>979</v>
      </c>
      <c r="C331" s="67">
        <v>70</v>
      </c>
      <c r="D331" s="84" t="s">
        <v>334</v>
      </c>
      <c r="E331" s="85">
        <v>86.136019659218505</v>
      </c>
      <c r="F331" s="91">
        <v>85.695802887040898</v>
      </c>
      <c r="G331" s="86">
        <v>16.8795872866047</v>
      </c>
      <c r="H331" s="86">
        <v>16.859244552215699</v>
      </c>
      <c r="I331" s="86">
        <v>0</v>
      </c>
      <c r="J331" s="86">
        <v>4.9000000000000004</v>
      </c>
      <c r="K331" s="87">
        <v>0</v>
      </c>
      <c r="L331" s="85">
        <v>0.28000000553900001</v>
      </c>
      <c r="M331" s="86">
        <v>0</v>
      </c>
      <c r="N331" s="86">
        <v>85.639584286554694</v>
      </c>
      <c r="O331" s="86">
        <v>60.939039408867004</v>
      </c>
      <c r="P331" s="86">
        <v>0.189</v>
      </c>
      <c r="Q331" s="88">
        <v>3.8064</v>
      </c>
      <c r="R331" s="85">
        <v>0</v>
      </c>
      <c r="S331" s="86">
        <v>0</v>
      </c>
      <c r="T331" s="86">
        <v>3.74</v>
      </c>
      <c r="U331" s="88">
        <v>0.13751688446954299</v>
      </c>
      <c r="V331" s="89">
        <v>4.5</v>
      </c>
      <c r="W331" s="85">
        <v>43.390881285923797</v>
      </c>
      <c r="X331" s="88">
        <v>47.0333333333</v>
      </c>
      <c r="Y331" s="85">
        <v>100</v>
      </c>
      <c r="Z331" s="88"/>
      <c r="AA331" s="85">
        <v>0</v>
      </c>
      <c r="AB331" s="91">
        <v>0.06</v>
      </c>
      <c r="AC331" s="86">
        <v>0</v>
      </c>
      <c r="AD331" s="86">
        <v>0</v>
      </c>
      <c r="AE331" s="86">
        <v>0</v>
      </c>
      <c r="AF331" s="88">
        <v>2.5689083631099999E-7</v>
      </c>
      <c r="AG331" s="85">
        <v>0</v>
      </c>
      <c r="AH331" s="86">
        <v>4.0763000000000001E-2</v>
      </c>
      <c r="AI331" s="88">
        <v>4.11110008491E-2</v>
      </c>
      <c r="AJ331" s="149">
        <v>1.04</v>
      </c>
      <c r="AK331" s="150">
        <v>0</v>
      </c>
    </row>
    <row r="332" spans="1:37" x14ac:dyDescent="0.2">
      <c r="A332" s="148" t="s">
        <v>980</v>
      </c>
      <c r="B332" s="66" t="s">
        <v>981</v>
      </c>
      <c r="C332" s="67">
        <v>70</v>
      </c>
      <c r="D332" s="84" t="s">
        <v>334</v>
      </c>
      <c r="E332" s="85">
        <v>77.154243077593904</v>
      </c>
      <c r="F332" s="91">
        <v>77.115482448702707</v>
      </c>
      <c r="G332" s="86">
        <v>13.898107996802199</v>
      </c>
      <c r="H332" s="86">
        <v>13.898107996802199</v>
      </c>
      <c r="I332" s="86">
        <v>9.73</v>
      </c>
      <c r="J332" s="86">
        <v>6.4</v>
      </c>
      <c r="K332" s="87">
        <v>0</v>
      </c>
      <c r="L332" s="85">
        <v>0.31999997751300002</v>
      </c>
      <c r="M332" s="86">
        <v>0</v>
      </c>
      <c r="N332" s="86">
        <v>76.862060182658396</v>
      </c>
      <c r="O332" s="86">
        <v>50.513683464706403</v>
      </c>
      <c r="P332" s="86">
        <v>0.31900000000000001</v>
      </c>
      <c r="Q332" s="88">
        <v>4.0778999999999996</v>
      </c>
      <c r="R332" s="85">
        <v>0</v>
      </c>
      <c r="S332" s="86">
        <v>0</v>
      </c>
      <c r="T332" s="86">
        <v>5</v>
      </c>
      <c r="U332" s="88">
        <v>0.220451076818721</v>
      </c>
      <c r="V332" s="89">
        <v>4.5199999999999996</v>
      </c>
      <c r="W332" s="85">
        <v>44.058951776081003</v>
      </c>
      <c r="X332" s="88">
        <v>42.9</v>
      </c>
      <c r="Y332" s="85">
        <v>100</v>
      </c>
      <c r="Z332" s="88"/>
      <c r="AA332" s="85">
        <v>0</v>
      </c>
      <c r="AB332" s="91">
        <v>0</v>
      </c>
      <c r="AC332" s="86">
        <v>0</v>
      </c>
      <c r="AD332" s="86">
        <v>0</v>
      </c>
      <c r="AE332" s="86">
        <v>0</v>
      </c>
      <c r="AF332" s="88">
        <v>5.5699701557200001E-8</v>
      </c>
      <c r="AG332" s="85">
        <v>0</v>
      </c>
      <c r="AH332" s="86">
        <v>3.7039000000000002E-2</v>
      </c>
      <c r="AI332" s="88">
        <v>4.1111005218500002E-2</v>
      </c>
      <c r="AJ332" s="149">
        <v>1.07</v>
      </c>
      <c r="AK332" s="150">
        <v>0</v>
      </c>
    </row>
    <row r="333" spans="1:37" x14ac:dyDescent="0.2">
      <c r="A333" s="148" t="s">
        <v>982</v>
      </c>
      <c r="B333" s="66" t="s">
        <v>983</v>
      </c>
      <c r="C333" s="67">
        <v>70</v>
      </c>
      <c r="D333" s="84" t="s">
        <v>334</v>
      </c>
      <c r="E333" s="85">
        <v>83.747108848024297</v>
      </c>
      <c r="F333" s="91">
        <v>83.747108848024297</v>
      </c>
      <c r="G333" s="86">
        <v>12.291023577729099</v>
      </c>
      <c r="H333" s="86">
        <v>12.291023577729099</v>
      </c>
      <c r="I333" s="86">
        <v>11.95</v>
      </c>
      <c r="J333" s="86">
        <v>12.02</v>
      </c>
      <c r="K333" s="87">
        <v>0.25409999999999999</v>
      </c>
      <c r="L333" s="85">
        <v>6.1250488424800002E-9</v>
      </c>
      <c r="M333" s="86">
        <v>2.69310267555008E-3</v>
      </c>
      <c r="N333" s="86">
        <v>83.431890179514298</v>
      </c>
      <c r="O333" s="86">
        <v>63.526066350710899</v>
      </c>
      <c r="P333" s="86">
        <v>0.35099999999999998</v>
      </c>
      <c r="Q333" s="88">
        <v>3.2734999999999999</v>
      </c>
      <c r="R333" s="85">
        <v>1.31010087776759E-2</v>
      </c>
      <c r="S333" s="86">
        <v>0</v>
      </c>
      <c r="T333" s="86">
        <v>5.86</v>
      </c>
      <c r="U333" s="88">
        <v>0.31132100361449</v>
      </c>
      <c r="V333" s="89">
        <v>4.3899999999999997</v>
      </c>
      <c r="W333" s="85">
        <v>39.762375608870002</v>
      </c>
      <c r="X333" s="88">
        <v>31.433333333299998</v>
      </c>
      <c r="Y333" s="85">
        <v>99.740000000000009</v>
      </c>
      <c r="Z333" s="88">
        <v>100</v>
      </c>
      <c r="AA333" s="85">
        <v>0</v>
      </c>
      <c r="AB333" s="91">
        <v>0</v>
      </c>
      <c r="AC333" s="86">
        <v>0</v>
      </c>
      <c r="AD333" s="86">
        <v>0</v>
      </c>
      <c r="AE333" s="86">
        <v>0</v>
      </c>
      <c r="AF333" s="88">
        <v>8.5970559275000004E-8</v>
      </c>
      <c r="AG333" s="85">
        <v>0</v>
      </c>
      <c r="AH333" s="86">
        <v>9.8650000000000002E-2</v>
      </c>
      <c r="AI333" s="88">
        <v>0.15500099310599999</v>
      </c>
      <c r="AJ333" s="149">
        <v>1.04</v>
      </c>
      <c r="AK333" s="150">
        <v>0</v>
      </c>
    </row>
    <row r="334" spans="1:37" x14ac:dyDescent="0.2">
      <c r="A334" s="148" t="s">
        <v>984</v>
      </c>
      <c r="B334" s="66" t="s">
        <v>985</v>
      </c>
      <c r="C334" s="67">
        <v>70</v>
      </c>
      <c r="D334" s="84" t="s">
        <v>334</v>
      </c>
      <c r="E334" s="85">
        <v>80.088575451602395</v>
      </c>
      <c r="F334" s="91">
        <v>80.082558097553303</v>
      </c>
      <c r="G334" s="86">
        <v>14.4524809550744</v>
      </c>
      <c r="H334" s="86">
        <v>14.4524809550744</v>
      </c>
      <c r="I334" s="86">
        <v>0</v>
      </c>
      <c r="J334" s="86">
        <v>24.23</v>
      </c>
      <c r="K334" s="87">
        <v>0.107</v>
      </c>
      <c r="L334" s="85">
        <v>0</v>
      </c>
      <c r="M334" s="86">
        <v>1.1611596305453899E-3</v>
      </c>
      <c r="N334" s="86">
        <v>79.727579556412707</v>
      </c>
      <c r="O334" s="86">
        <v>54.343887087545298</v>
      </c>
      <c r="P334" s="86">
        <v>0.90900000000000003</v>
      </c>
      <c r="Q334" s="88">
        <v>5.8033999999999999</v>
      </c>
      <c r="R334" s="85">
        <v>1.5290519877675801E-2</v>
      </c>
      <c r="S334" s="86">
        <v>0</v>
      </c>
      <c r="T334" s="86">
        <v>5.97</v>
      </c>
      <c r="U334" s="88">
        <v>0.35743083051520602</v>
      </c>
      <c r="V334" s="89">
        <v>4.3499999999999996</v>
      </c>
      <c r="W334" s="85">
        <v>36.936826758799</v>
      </c>
      <c r="X334" s="88">
        <v>38.433333333299998</v>
      </c>
      <c r="Y334" s="85">
        <v>100</v>
      </c>
      <c r="Z334" s="88"/>
      <c r="AA334" s="85">
        <v>0</v>
      </c>
      <c r="AB334" s="91">
        <v>0</v>
      </c>
      <c r="AC334" s="86">
        <v>0</v>
      </c>
      <c r="AD334" s="86">
        <v>0</v>
      </c>
      <c r="AE334" s="86">
        <v>0.05</v>
      </c>
      <c r="AF334" s="88">
        <v>0.79080004350499999</v>
      </c>
      <c r="AG334" s="85">
        <v>0</v>
      </c>
      <c r="AH334" s="86">
        <v>0.14072599999999999</v>
      </c>
      <c r="AI334" s="88">
        <v>0.413335981021</v>
      </c>
      <c r="AJ334" s="149">
        <v>1.05</v>
      </c>
      <c r="AK334" s="150">
        <v>0</v>
      </c>
    </row>
    <row r="335" spans="1:37" x14ac:dyDescent="0.2">
      <c r="A335" s="148" t="s">
        <v>986</v>
      </c>
      <c r="B335" s="66" t="s">
        <v>987</v>
      </c>
      <c r="C335" s="67">
        <v>70</v>
      </c>
      <c r="D335" s="84" t="s">
        <v>334</v>
      </c>
      <c r="E335" s="85">
        <v>86.913757372867806</v>
      </c>
      <c r="F335" s="91">
        <v>86.830065359477103</v>
      </c>
      <c r="G335" s="86">
        <v>21.696955204846201</v>
      </c>
      <c r="H335" s="86">
        <v>21.672246134226</v>
      </c>
      <c r="I335" s="86">
        <v>13.72</v>
      </c>
      <c r="J335" s="86">
        <v>12.6</v>
      </c>
      <c r="K335" s="87">
        <v>4.4299999999999999E-2</v>
      </c>
      <c r="L335" s="85">
        <v>0</v>
      </c>
      <c r="M335" s="86">
        <v>3.5725468435460002E-3</v>
      </c>
      <c r="N335" s="86">
        <v>86.468058575265403</v>
      </c>
      <c r="O335" s="86">
        <v>59.485186092066598</v>
      </c>
      <c r="P335" s="86">
        <v>0.72799999999999998</v>
      </c>
      <c r="Q335" s="88">
        <v>6.5448000000000004</v>
      </c>
      <c r="R335" s="85">
        <v>7.8100593564511102E-3</v>
      </c>
      <c r="S335" s="86">
        <v>0</v>
      </c>
      <c r="T335" s="86">
        <v>5.46</v>
      </c>
      <c r="U335" s="88">
        <v>0.29890004782400798</v>
      </c>
      <c r="V335" s="89">
        <v>4.45</v>
      </c>
      <c r="W335" s="85">
        <v>34.028060777055899</v>
      </c>
      <c r="X335" s="88">
        <v>29</v>
      </c>
      <c r="Y335" s="85">
        <v>88.47999999999999</v>
      </c>
      <c r="Z335" s="88">
        <v>100</v>
      </c>
      <c r="AA335" s="85">
        <v>0</v>
      </c>
      <c r="AB335" s="91">
        <v>0.04</v>
      </c>
      <c r="AC335" s="86">
        <v>0</v>
      </c>
      <c r="AD335" s="86">
        <v>0.01</v>
      </c>
      <c r="AE335" s="86">
        <v>0.01</v>
      </c>
      <c r="AF335" s="88">
        <v>9.0100091417299993E-2</v>
      </c>
      <c r="AG335" s="85">
        <v>0</v>
      </c>
      <c r="AH335" s="86">
        <v>0.108097</v>
      </c>
      <c r="AI335" s="88">
        <v>0.41333597793900001</v>
      </c>
      <c r="AJ335" s="149">
        <v>1.07</v>
      </c>
      <c r="AK335" s="150">
        <v>0</v>
      </c>
    </row>
    <row r="336" spans="1:37" x14ac:dyDescent="0.2">
      <c r="A336" s="148" t="s">
        <v>988</v>
      </c>
      <c r="B336" s="66" t="s">
        <v>989</v>
      </c>
      <c r="C336" s="67">
        <v>70</v>
      </c>
      <c r="D336" s="84" t="s">
        <v>334</v>
      </c>
      <c r="E336" s="85">
        <v>78.780516477918397</v>
      </c>
      <c r="F336" s="91">
        <v>78.673406742688499</v>
      </c>
      <c r="G336" s="86">
        <v>19.696435335762899</v>
      </c>
      <c r="H336" s="86">
        <v>19.632430737881599</v>
      </c>
      <c r="I336" s="86">
        <v>41.15</v>
      </c>
      <c r="J336" s="86">
        <v>36.840000000000003</v>
      </c>
      <c r="K336" s="87">
        <v>0</v>
      </c>
      <c r="L336" s="85">
        <v>0</v>
      </c>
      <c r="M336" s="86">
        <v>3.8702564690653203E-2</v>
      </c>
      <c r="N336" s="86">
        <v>78.502750851453996</v>
      </c>
      <c r="O336" s="86">
        <v>58.802255079246898</v>
      </c>
      <c r="P336" s="86">
        <v>1.2609999999999999</v>
      </c>
      <c r="Q336" s="88">
        <v>4.4265999999999996</v>
      </c>
      <c r="R336" s="85">
        <v>1.3419216317767E-2</v>
      </c>
      <c r="S336" s="86">
        <v>0</v>
      </c>
      <c r="T336" s="86">
        <v>4.88</v>
      </c>
      <c r="U336" s="88">
        <v>0.40492704782057798</v>
      </c>
      <c r="V336" s="89">
        <v>4.41</v>
      </c>
      <c r="W336" s="85">
        <v>32.240501432262498</v>
      </c>
      <c r="X336" s="88">
        <v>26.7</v>
      </c>
      <c r="Y336" s="85">
        <v>100</v>
      </c>
      <c r="Z336" s="88"/>
      <c r="AA336" s="85">
        <v>0</v>
      </c>
      <c r="AB336" s="91">
        <v>0</v>
      </c>
      <c r="AC336" s="86">
        <v>0</v>
      </c>
      <c r="AD336" s="86">
        <v>0</v>
      </c>
      <c r="AE336" s="86">
        <v>0.05</v>
      </c>
      <c r="AF336" s="88">
        <v>5.2145993853699997</v>
      </c>
      <c r="AG336" s="85">
        <v>0</v>
      </c>
      <c r="AH336" s="86">
        <v>0.19456100000000001</v>
      </c>
      <c r="AI336" s="88">
        <v>0.25833501949299997</v>
      </c>
      <c r="AJ336" s="149">
        <v>1.06</v>
      </c>
      <c r="AK336" s="150">
        <v>0</v>
      </c>
    </row>
    <row r="337" spans="1:37" x14ac:dyDescent="0.2">
      <c r="A337" s="148" t="s">
        <v>990</v>
      </c>
      <c r="B337" s="66" t="s">
        <v>991</v>
      </c>
      <c r="C337" s="67">
        <v>70</v>
      </c>
      <c r="D337" s="84" t="s">
        <v>334</v>
      </c>
      <c r="E337" s="85">
        <v>89.025930167679803</v>
      </c>
      <c r="F337" s="91">
        <v>88.986286083458097</v>
      </c>
      <c r="G337" s="86">
        <v>20.1847120664846</v>
      </c>
      <c r="H337" s="86">
        <v>20.177370569406499</v>
      </c>
      <c r="I337" s="86">
        <v>21.39</v>
      </c>
      <c r="J337" s="86">
        <v>11.72</v>
      </c>
      <c r="K337" s="87">
        <v>0</v>
      </c>
      <c r="L337" s="85">
        <v>0</v>
      </c>
      <c r="M337" s="86">
        <v>0</v>
      </c>
      <c r="N337" s="86">
        <v>87.490077323376397</v>
      </c>
      <c r="O337" s="86">
        <v>58.273806009799898</v>
      </c>
      <c r="P337" s="86">
        <v>0.47299999999999998</v>
      </c>
      <c r="Q337" s="88">
        <v>8.4345999999999997</v>
      </c>
      <c r="R337" s="85">
        <v>0</v>
      </c>
      <c r="S337" s="86">
        <v>0</v>
      </c>
      <c r="T337" s="86">
        <v>6.12</v>
      </c>
      <c r="U337" s="88">
        <v>0.19234722344580499</v>
      </c>
      <c r="V337" s="89">
        <v>4.5</v>
      </c>
      <c r="W337" s="85">
        <v>34.988096940657101</v>
      </c>
      <c r="X337" s="88">
        <v>26.5333333333</v>
      </c>
      <c r="Y337" s="85">
        <v>100</v>
      </c>
      <c r="Z337" s="88"/>
      <c r="AA337" s="85">
        <v>0</v>
      </c>
      <c r="AB337" s="91">
        <v>0.02</v>
      </c>
      <c r="AC337" s="86">
        <v>0</v>
      </c>
      <c r="AD337" s="86">
        <v>0</v>
      </c>
      <c r="AE337" s="86">
        <v>0</v>
      </c>
      <c r="AF337" s="88">
        <v>3.29030017949</v>
      </c>
      <c r="AG337" s="85">
        <v>0</v>
      </c>
      <c r="AH337" s="86">
        <v>5.5567999999999999E-2</v>
      </c>
      <c r="AI337" s="88">
        <v>0.103334003279</v>
      </c>
      <c r="AJ337" s="149">
        <v>1.05</v>
      </c>
      <c r="AK337" s="150">
        <v>0</v>
      </c>
    </row>
    <row r="338" spans="1:37" x14ac:dyDescent="0.2">
      <c r="A338" s="148" t="s">
        <v>992</v>
      </c>
      <c r="B338" s="66" t="s">
        <v>993</v>
      </c>
      <c r="C338" s="67">
        <v>70</v>
      </c>
      <c r="D338" s="84" t="s">
        <v>334</v>
      </c>
      <c r="E338" s="85">
        <v>93.215545599333197</v>
      </c>
      <c r="F338" s="91">
        <v>93.215545599333197</v>
      </c>
      <c r="G338" s="86">
        <v>22.731941116056099</v>
      </c>
      <c r="H338" s="86">
        <v>22.731941116056099</v>
      </c>
      <c r="I338" s="86">
        <v>0</v>
      </c>
      <c r="J338" s="86">
        <v>2.8</v>
      </c>
      <c r="K338" s="87">
        <v>0</v>
      </c>
      <c r="L338" s="85">
        <v>0</v>
      </c>
      <c r="M338" s="86">
        <v>0</v>
      </c>
      <c r="N338" s="86">
        <v>92.388936957364905</v>
      </c>
      <c r="O338" s="86">
        <v>61.695493587480897</v>
      </c>
      <c r="P338" s="86">
        <v>0.13</v>
      </c>
      <c r="Q338" s="88">
        <v>5.4743000000000004</v>
      </c>
      <c r="R338" s="85">
        <v>0</v>
      </c>
      <c r="S338" s="86">
        <v>0</v>
      </c>
      <c r="T338" s="86">
        <v>3.51</v>
      </c>
      <c r="U338" s="88">
        <v>1.4884717860172999E-2</v>
      </c>
      <c r="V338" s="89">
        <v>4.66</v>
      </c>
      <c r="W338" s="85">
        <v>40.869816543883204</v>
      </c>
      <c r="X338" s="88">
        <v>36.266666666699997</v>
      </c>
      <c r="Y338" s="85">
        <v>100</v>
      </c>
      <c r="Z338" s="88"/>
      <c r="AA338" s="85">
        <v>0</v>
      </c>
      <c r="AB338" s="91">
        <v>0</v>
      </c>
      <c r="AC338" s="86">
        <v>0</v>
      </c>
      <c r="AD338" s="86">
        <v>0</v>
      </c>
      <c r="AE338" s="86">
        <v>0</v>
      </c>
      <c r="AF338" s="88">
        <v>0.98700008043700005</v>
      </c>
      <c r="AG338" s="85">
        <v>0</v>
      </c>
      <c r="AH338" s="86">
        <v>1.336E-2</v>
      </c>
      <c r="AI338" s="88">
        <v>3.81601425996E-10</v>
      </c>
      <c r="AJ338" s="149">
        <v>1.06</v>
      </c>
      <c r="AK338" s="150">
        <v>0</v>
      </c>
    </row>
    <row r="339" spans="1:37" x14ac:dyDescent="0.2">
      <c r="A339" s="148" t="s">
        <v>994</v>
      </c>
      <c r="B339" s="66" t="s">
        <v>995</v>
      </c>
      <c r="C339" s="67">
        <v>70</v>
      </c>
      <c r="D339" s="84" t="s">
        <v>334</v>
      </c>
      <c r="E339" s="85">
        <v>88.115379853918199</v>
      </c>
      <c r="F339" s="91">
        <v>87.508769033961997</v>
      </c>
      <c r="G339" s="86">
        <v>15.0848017166674</v>
      </c>
      <c r="H339" s="86">
        <v>15.055915487145599</v>
      </c>
      <c r="I339" s="86">
        <v>9.32</v>
      </c>
      <c r="J339" s="86">
        <v>5.44</v>
      </c>
      <c r="K339" s="87">
        <v>0</v>
      </c>
      <c r="L339" s="85">
        <v>0</v>
      </c>
      <c r="M339" s="86">
        <v>0</v>
      </c>
      <c r="N339" s="86">
        <v>85.509046495259398</v>
      </c>
      <c r="O339" s="86">
        <v>65.477040209374294</v>
      </c>
      <c r="P339" s="86">
        <v>0.17399999999999999</v>
      </c>
      <c r="Q339" s="88">
        <v>4.7226999999999997</v>
      </c>
      <c r="R339" s="85">
        <v>0</v>
      </c>
      <c r="S339" s="86">
        <v>0</v>
      </c>
      <c r="T339" s="86">
        <v>5.63</v>
      </c>
      <c r="U339" s="88">
        <v>0.21871002352164401</v>
      </c>
      <c r="V339" s="89">
        <v>4.5599999999999996</v>
      </c>
      <c r="W339" s="85">
        <v>40.825787357084302</v>
      </c>
      <c r="X339" s="88">
        <v>37.200000000000003</v>
      </c>
      <c r="Y339" s="85">
        <v>100</v>
      </c>
      <c r="Z339" s="88"/>
      <c r="AA339" s="85">
        <v>0</v>
      </c>
      <c r="AB339" s="91">
        <v>0.45</v>
      </c>
      <c r="AC339" s="86">
        <v>0</v>
      </c>
      <c r="AD339" s="86">
        <v>0.02</v>
      </c>
      <c r="AE339" s="86">
        <v>0</v>
      </c>
      <c r="AF339" s="88">
        <v>12.9428000445</v>
      </c>
      <c r="AG339" s="85">
        <v>0</v>
      </c>
      <c r="AH339" s="86">
        <v>1.763E-2</v>
      </c>
      <c r="AI339" s="88">
        <v>1.2116493222100001E-9</v>
      </c>
      <c r="AJ339" s="149">
        <v>1.08</v>
      </c>
      <c r="AK339" s="150">
        <v>0</v>
      </c>
    </row>
    <row r="340" spans="1:37" x14ac:dyDescent="0.2">
      <c r="A340" s="148" t="s">
        <v>996</v>
      </c>
      <c r="B340" s="66" t="s">
        <v>997</v>
      </c>
      <c r="C340" s="67">
        <v>70</v>
      </c>
      <c r="D340" s="84" t="s">
        <v>334</v>
      </c>
      <c r="E340" s="85">
        <v>90.412247946228504</v>
      </c>
      <c r="F340" s="91">
        <v>90.327109783420497</v>
      </c>
      <c r="G340" s="86">
        <v>19.171023151605699</v>
      </c>
      <c r="H340" s="86">
        <v>19.171023151605699</v>
      </c>
      <c r="I340" s="86">
        <v>6.85</v>
      </c>
      <c r="J340" s="86">
        <v>4</v>
      </c>
      <c r="K340" s="87">
        <v>0.1162</v>
      </c>
      <c r="L340" s="85">
        <v>0</v>
      </c>
      <c r="M340" s="86">
        <v>0</v>
      </c>
      <c r="N340" s="86">
        <v>89.895861387916298</v>
      </c>
      <c r="O340" s="86">
        <v>67.502684945353494</v>
      </c>
      <c r="P340" s="86">
        <v>0.10100000000000001</v>
      </c>
      <c r="Q340" s="88">
        <v>4.0328999999999997</v>
      </c>
      <c r="R340" s="85">
        <v>0</v>
      </c>
      <c r="S340" s="86">
        <v>0</v>
      </c>
      <c r="T340" s="86">
        <v>4.93</v>
      </c>
      <c r="U340" s="88">
        <v>0.764749813293503</v>
      </c>
      <c r="V340" s="89">
        <v>4.45</v>
      </c>
      <c r="W340" s="85">
        <v>47.713655161880503</v>
      </c>
      <c r="X340" s="88">
        <v>52.3</v>
      </c>
      <c r="Y340" s="85">
        <v>-47.1</v>
      </c>
      <c r="Z340" s="88"/>
      <c r="AA340" s="85">
        <v>0</v>
      </c>
      <c r="AB340" s="91">
        <v>0.09</v>
      </c>
      <c r="AC340" s="86">
        <v>0</v>
      </c>
      <c r="AD340" s="86">
        <v>0</v>
      </c>
      <c r="AE340" s="86">
        <v>0</v>
      </c>
      <c r="AF340" s="88">
        <v>0</v>
      </c>
      <c r="AG340" s="85">
        <v>0</v>
      </c>
      <c r="AH340" s="86">
        <v>1.9251000000000001E-2</v>
      </c>
      <c r="AI340" s="88">
        <v>2.93210330922E-9</v>
      </c>
      <c r="AJ340" s="149">
        <v>1.04</v>
      </c>
      <c r="AK340" s="150">
        <v>0</v>
      </c>
    </row>
    <row r="341" spans="1:37" x14ac:dyDescent="0.2">
      <c r="A341" s="148" t="s">
        <v>998</v>
      </c>
      <c r="B341" s="66" t="s">
        <v>999</v>
      </c>
      <c r="C341" s="67">
        <v>70</v>
      </c>
      <c r="D341" s="84" t="s">
        <v>334</v>
      </c>
      <c r="E341" s="85">
        <v>87.941013824884806</v>
      </c>
      <c r="F341" s="91">
        <v>87.802150537634404</v>
      </c>
      <c r="G341" s="86">
        <v>16.113056835637501</v>
      </c>
      <c r="H341" s="86">
        <v>16.101996927803398</v>
      </c>
      <c r="I341" s="86">
        <v>9.43</v>
      </c>
      <c r="J341" s="86">
        <v>2.96</v>
      </c>
      <c r="K341" s="87">
        <v>0.19120000000000001</v>
      </c>
      <c r="L341" s="85">
        <v>0</v>
      </c>
      <c r="M341" s="86">
        <v>0</v>
      </c>
      <c r="N341" s="86">
        <v>87.205068274080503</v>
      </c>
      <c r="O341" s="86">
        <v>62.560723389928299</v>
      </c>
      <c r="P341" s="86">
        <v>0.115</v>
      </c>
      <c r="Q341" s="88">
        <v>2.6353</v>
      </c>
      <c r="R341" s="85">
        <v>0</v>
      </c>
      <c r="S341" s="86">
        <v>0</v>
      </c>
      <c r="T341" s="86">
        <v>4.47</v>
      </c>
      <c r="U341" s="88">
        <v>0.51858678955453197</v>
      </c>
      <c r="V341" s="89">
        <v>4.47</v>
      </c>
      <c r="W341" s="85">
        <v>47.214425781592603</v>
      </c>
      <c r="X341" s="88">
        <v>48.4666666667</v>
      </c>
      <c r="Y341" s="85">
        <v>100</v>
      </c>
      <c r="Z341" s="88"/>
      <c r="AA341" s="85">
        <v>0</v>
      </c>
      <c r="AB341" s="91">
        <v>0.14000000000000001</v>
      </c>
      <c r="AC341" s="86">
        <v>0</v>
      </c>
      <c r="AD341" s="86">
        <v>0.01</v>
      </c>
      <c r="AE341" s="86">
        <v>0</v>
      </c>
      <c r="AF341" s="88">
        <v>0</v>
      </c>
      <c r="AG341" s="85">
        <v>0</v>
      </c>
      <c r="AH341" s="86">
        <v>1.5997999999999998E-2</v>
      </c>
      <c r="AI341" s="88">
        <v>2.1526070732300001E-10</v>
      </c>
      <c r="AJ341" s="149">
        <v>1.03</v>
      </c>
      <c r="AK341" s="150">
        <v>0</v>
      </c>
    </row>
    <row r="342" spans="1:37" x14ac:dyDescent="0.2">
      <c r="A342" s="148" t="s">
        <v>1000</v>
      </c>
      <c r="B342" s="66" t="s">
        <v>1001</v>
      </c>
      <c r="C342" s="67">
        <v>70</v>
      </c>
      <c r="D342" s="84" t="s">
        <v>334</v>
      </c>
      <c r="E342" s="85">
        <v>87.865311308767502</v>
      </c>
      <c r="F342" s="91">
        <v>87.854420039934695</v>
      </c>
      <c r="G342" s="86">
        <v>13.111272463242001</v>
      </c>
      <c r="H342" s="86">
        <v>13.111272463242001</v>
      </c>
      <c r="I342" s="86">
        <v>0</v>
      </c>
      <c r="J342" s="86">
        <v>5.33</v>
      </c>
      <c r="K342" s="87">
        <v>8.0699999999999994E-2</v>
      </c>
      <c r="L342" s="85">
        <v>0</v>
      </c>
      <c r="M342" s="86">
        <v>0</v>
      </c>
      <c r="N342" s="86">
        <v>87.539059661361804</v>
      </c>
      <c r="O342" s="86">
        <v>68.800922367409697</v>
      </c>
      <c r="P342" s="86">
        <v>0.187</v>
      </c>
      <c r="Q342" s="88">
        <v>4.4371999999999998</v>
      </c>
      <c r="R342" s="85">
        <v>0</v>
      </c>
      <c r="S342" s="86">
        <v>0</v>
      </c>
      <c r="T342" s="86">
        <v>5.5</v>
      </c>
      <c r="U342" s="88">
        <v>0.73516064621528399</v>
      </c>
      <c r="V342" s="89">
        <v>4.32</v>
      </c>
      <c r="W342" s="85">
        <v>48.962757585515497</v>
      </c>
      <c r="X342" s="88">
        <v>51.5</v>
      </c>
      <c r="Y342" s="85">
        <v>-81.16</v>
      </c>
      <c r="Z342" s="88"/>
      <c r="AA342" s="85">
        <v>0</v>
      </c>
      <c r="AB342" s="91">
        <v>0</v>
      </c>
      <c r="AC342" s="86">
        <v>0</v>
      </c>
      <c r="AD342" s="86">
        <v>0</v>
      </c>
      <c r="AE342" s="86">
        <v>0</v>
      </c>
      <c r="AF342" s="88">
        <v>0</v>
      </c>
      <c r="AG342" s="85">
        <v>0</v>
      </c>
      <c r="AH342" s="86">
        <v>2.0310000000000002E-2</v>
      </c>
      <c r="AI342" s="88">
        <v>0</v>
      </c>
      <c r="AJ342" s="149">
        <v>1.02</v>
      </c>
      <c r="AK342" s="150">
        <v>0</v>
      </c>
    </row>
    <row r="343" spans="1:37" x14ac:dyDescent="0.2">
      <c r="A343" s="148" t="s">
        <v>1002</v>
      </c>
      <c r="B343" s="66" t="s">
        <v>1003</v>
      </c>
      <c r="C343" s="67">
        <v>70</v>
      </c>
      <c r="D343" s="84" t="s">
        <v>334</v>
      </c>
      <c r="E343" s="85">
        <v>87.279888163023898</v>
      </c>
      <c r="F343" s="91">
        <v>87.279888163023898</v>
      </c>
      <c r="G343" s="86">
        <v>17.849557760034401</v>
      </c>
      <c r="H343" s="86">
        <v>17.849557760034401</v>
      </c>
      <c r="I343" s="86">
        <v>8.41</v>
      </c>
      <c r="J343" s="86">
        <v>5.92</v>
      </c>
      <c r="K343" s="87">
        <v>0.1643</v>
      </c>
      <c r="L343" s="85">
        <v>0</v>
      </c>
      <c r="M343" s="86">
        <v>6.2164168455682998E-4</v>
      </c>
      <c r="N343" s="86">
        <v>86.723422598200301</v>
      </c>
      <c r="O343" s="86">
        <v>55.239378962608001</v>
      </c>
      <c r="P343" s="86">
        <v>0.193</v>
      </c>
      <c r="Q343" s="88">
        <v>4.5702999999999996</v>
      </c>
      <c r="R343" s="85">
        <v>1.49142431021626E-2</v>
      </c>
      <c r="S343" s="86">
        <v>0</v>
      </c>
      <c r="T343" s="86">
        <v>5.76</v>
      </c>
      <c r="U343" s="88">
        <v>0.56590585262252302</v>
      </c>
      <c r="V343" s="89">
        <v>4.42</v>
      </c>
      <c r="W343" s="85">
        <v>47.566891108701</v>
      </c>
      <c r="X343" s="88">
        <v>53.366666666699999</v>
      </c>
      <c r="Y343" s="85">
        <v>95.84</v>
      </c>
      <c r="Z343" s="88"/>
      <c r="AA343" s="85">
        <v>0</v>
      </c>
      <c r="AB343" s="91">
        <v>0</v>
      </c>
      <c r="AC343" s="86">
        <v>0</v>
      </c>
      <c r="AD343" s="86">
        <v>0</v>
      </c>
      <c r="AE343" s="86">
        <v>0</v>
      </c>
      <c r="AF343" s="88">
        <v>0</v>
      </c>
      <c r="AG343" s="85">
        <v>0</v>
      </c>
      <c r="AH343" s="86">
        <v>3.0643E-2</v>
      </c>
      <c r="AI343" s="88">
        <v>1.2239899973899999E-9</v>
      </c>
      <c r="AJ343" s="149">
        <v>1.05</v>
      </c>
      <c r="AK343" s="150">
        <v>0</v>
      </c>
    </row>
    <row r="344" spans="1:37" x14ac:dyDescent="0.2">
      <c r="A344" s="148" t="s">
        <v>1004</v>
      </c>
      <c r="B344" s="66" t="s">
        <v>1005</v>
      </c>
      <c r="C344" s="67">
        <v>70</v>
      </c>
      <c r="D344" s="84" t="s">
        <v>334</v>
      </c>
      <c r="E344" s="85">
        <v>83.492584559470103</v>
      </c>
      <c r="F344" s="91">
        <v>83.492584559470103</v>
      </c>
      <c r="G344" s="86">
        <v>16.752154288059099</v>
      </c>
      <c r="H344" s="86">
        <v>16.752154288059099</v>
      </c>
      <c r="I344" s="86">
        <v>6.01</v>
      </c>
      <c r="J344" s="86">
        <v>3.23</v>
      </c>
      <c r="K344" s="87">
        <v>3.2599999999999997E-2</v>
      </c>
      <c r="L344" s="85">
        <v>0</v>
      </c>
      <c r="M344" s="86">
        <v>0</v>
      </c>
      <c r="N344" s="86">
        <v>83.049132736096695</v>
      </c>
      <c r="O344" s="86">
        <v>58.738997664810498</v>
      </c>
      <c r="P344" s="86">
        <v>0.16700000000000001</v>
      </c>
      <c r="Q344" s="88">
        <v>4.6245000000000003</v>
      </c>
      <c r="R344" s="85">
        <v>0</v>
      </c>
      <c r="S344" s="86">
        <v>0</v>
      </c>
      <c r="T344" s="86">
        <v>5.56</v>
      </c>
      <c r="U344" s="88">
        <v>1.4537780643648499</v>
      </c>
      <c r="V344" s="89">
        <v>4.32</v>
      </c>
      <c r="W344" s="85">
        <v>48.534771802722297</v>
      </c>
      <c r="X344" s="88">
        <v>48.066666666700002</v>
      </c>
      <c r="Y344" s="85">
        <v>100</v>
      </c>
      <c r="Z344" s="88"/>
      <c r="AA344" s="85">
        <v>0</v>
      </c>
      <c r="AB344" s="91">
        <v>0</v>
      </c>
      <c r="AC344" s="86">
        <v>0</v>
      </c>
      <c r="AD344" s="86">
        <v>0</v>
      </c>
      <c r="AE344" s="86">
        <v>0</v>
      </c>
      <c r="AF344" s="88">
        <v>0</v>
      </c>
      <c r="AG344" s="85">
        <v>0</v>
      </c>
      <c r="AH344" s="86">
        <v>1.5734999999999999E-2</v>
      </c>
      <c r="AI344" s="88">
        <v>0</v>
      </c>
      <c r="AJ344" s="149">
        <v>1.04</v>
      </c>
      <c r="AK344" s="150">
        <v>0</v>
      </c>
    </row>
    <row r="345" spans="1:37" x14ac:dyDescent="0.2">
      <c r="A345" s="148" t="s">
        <v>1006</v>
      </c>
      <c r="B345" s="66" t="s">
        <v>1007</v>
      </c>
      <c r="C345" s="67">
        <v>70</v>
      </c>
      <c r="D345" s="84" t="s">
        <v>334</v>
      </c>
      <c r="E345" s="85">
        <v>93.707817501639099</v>
      </c>
      <c r="F345" s="91">
        <v>93.707817501639099</v>
      </c>
      <c r="G345" s="86">
        <v>18.261406147556801</v>
      </c>
      <c r="H345" s="86">
        <v>18.261406147556801</v>
      </c>
      <c r="I345" s="86">
        <v>2.71</v>
      </c>
      <c r="J345" s="86">
        <v>3.72</v>
      </c>
      <c r="K345" s="87">
        <v>4.2799999999999998E-2</v>
      </c>
      <c r="L345" s="85">
        <v>0</v>
      </c>
      <c r="M345" s="86">
        <v>0</v>
      </c>
      <c r="N345" s="86">
        <v>93.611475789636302</v>
      </c>
      <c r="O345" s="86">
        <v>55.295403106220199</v>
      </c>
      <c r="P345" s="86">
        <v>0.124</v>
      </c>
      <c r="Q345" s="88">
        <v>5.7850000000000001</v>
      </c>
      <c r="R345" s="85">
        <v>0</v>
      </c>
      <c r="S345" s="86">
        <v>0</v>
      </c>
      <c r="T345" s="86">
        <v>4.37</v>
      </c>
      <c r="U345" s="88">
        <v>8.2918739635157501E-2</v>
      </c>
      <c r="V345" s="89">
        <v>4.6100000000000003</v>
      </c>
      <c r="W345" s="85">
        <v>48.640024457978903</v>
      </c>
      <c r="X345" s="88">
        <v>48.866666666699999</v>
      </c>
      <c r="Y345" s="85">
        <v>100</v>
      </c>
      <c r="Z345" s="88"/>
      <c r="AA345" s="85">
        <v>0</v>
      </c>
      <c r="AB345" s="91">
        <v>0</v>
      </c>
      <c r="AC345" s="86">
        <v>0</v>
      </c>
      <c r="AD345" s="86">
        <v>0</v>
      </c>
      <c r="AE345" s="86">
        <v>0</v>
      </c>
      <c r="AF345" s="88">
        <v>0</v>
      </c>
      <c r="AG345" s="85">
        <v>0</v>
      </c>
      <c r="AH345" s="86">
        <v>1.2984000000000001E-2</v>
      </c>
      <c r="AI345" s="88">
        <v>5.16669859558E-2</v>
      </c>
      <c r="AJ345" s="149">
        <v>1.06</v>
      </c>
      <c r="AK345" s="150">
        <v>0</v>
      </c>
    </row>
    <row r="346" spans="1:37" x14ac:dyDescent="0.2">
      <c r="A346" s="148" t="s">
        <v>681</v>
      </c>
      <c r="B346" s="66" t="s">
        <v>1008</v>
      </c>
      <c r="C346" s="67">
        <v>70</v>
      </c>
      <c r="D346" s="84" t="s">
        <v>334</v>
      </c>
      <c r="E346" s="85">
        <v>86.331015694884897</v>
      </c>
      <c r="F346" s="91">
        <v>86.331015694884897</v>
      </c>
      <c r="G346" s="86">
        <v>19.895096364967099</v>
      </c>
      <c r="H346" s="86">
        <v>19.895096364967099</v>
      </c>
      <c r="I346" s="86">
        <v>5.04</v>
      </c>
      <c r="J346" s="86">
        <v>5.66</v>
      </c>
      <c r="K346" s="87">
        <v>1.1299999999999999E-2</v>
      </c>
      <c r="L346" s="85">
        <v>0</v>
      </c>
      <c r="M346" s="86">
        <v>0</v>
      </c>
      <c r="N346" s="86">
        <v>86.044192034848805</v>
      </c>
      <c r="O346" s="86">
        <v>57.075782537067496</v>
      </c>
      <c r="P346" s="86">
        <v>0.185</v>
      </c>
      <c r="Q346" s="88">
        <v>5.6360000000000001</v>
      </c>
      <c r="R346" s="85">
        <v>0</v>
      </c>
      <c r="S346" s="86">
        <v>0</v>
      </c>
      <c r="T346" s="86">
        <v>4.92</v>
      </c>
      <c r="U346" s="88">
        <v>0.421850857932829</v>
      </c>
      <c r="V346" s="89">
        <v>4.41</v>
      </c>
      <c r="W346" s="85">
        <v>41.934584105193601</v>
      </c>
      <c r="X346" s="88">
        <v>44.4</v>
      </c>
      <c r="Y346" s="85">
        <v>35.199999999999989</v>
      </c>
      <c r="Z346" s="88"/>
      <c r="AA346" s="85">
        <v>0</v>
      </c>
      <c r="AB346" s="91">
        <v>0</v>
      </c>
      <c r="AC346" s="86">
        <v>0</v>
      </c>
      <c r="AD346" s="86">
        <v>0</v>
      </c>
      <c r="AE346" s="86">
        <v>0.01</v>
      </c>
      <c r="AF346" s="88">
        <v>1.02715218315E-6</v>
      </c>
      <c r="AG346" s="85">
        <v>0</v>
      </c>
      <c r="AH346" s="86">
        <v>3.9017000000000003E-2</v>
      </c>
      <c r="AI346" s="88">
        <v>5.1667012683499998E-2</v>
      </c>
      <c r="AJ346" s="149">
        <v>1.06</v>
      </c>
      <c r="AK346" s="150">
        <v>0</v>
      </c>
    </row>
    <row r="347" spans="1:37" x14ac:dyDescent="0.2">
      <c r="A347" s="148" t="s">
        <v>1009</v>
      </c>
      <c r="B347" s="66" t="s">
        <v>1010</v>
      </c>
      <c r="C347" s="67">
        <v>70</v>
      </c>
      <c r="D347" s="84" t="s">
        <v>334</v>
      </c>
      <c r="E347" s="85">
        <v>79.310661202519995</v>
      </c>
      <c r="F347" s="91">
        <v>79.310661202519995</v>
      </c>
      <c r="G347" s="86">
        <v>18.240667115215999</v>
      </c>
      <c r="H347" s="86">
        <v>18.240667115215999</v>
      </c>
      <c r="I347" s="86">
        <v>13.23</v>
      </c>
      <c r="J347" s="86">
        <v>6.32</v>
      </c>
      <c r="K347" s="87">
        <v>1.1299999999999999E-2</v>
      </c>
      <c r="L347" s="85">
        <v>0</v>
      </c>
      <c r="M347" s="86">
        <v>0</v>
      </c>
      <c r="N347" s="86">
        <v>79.065611437324506</v>
      </c>
      <c r="O347" s="86">
        <v>51.820957771654101</v>
      </c>
      <c r="P347" s="86">
        <v>0.36899999999999999</v>
      </c>
      <c r="Q347" s="88">
        <v>5.6748000000000003</v>
      </c>
      <c r="R347" s="85">
        <v>0</v>
      </c>
      <c r="S347" s="86">
        <v>0</v>
      </c>
      <c r="T347" s="86">
        <v>4.58</v>
      </c>
      <c r="U347" s="88">
        <v>0.24466328215793001</v>
      </c>
      <c r="V347" s="89">
        <v>4.5</v>
      </c>
      <c r="W347" s="85">
        <v>46.327595254187401</v>
      </c>
      <c r="X347" s="88">
        <v>46.933333333299998</v>
      </c>
      <c r="Y347" s="85">
        <v>-99.12</v>
      </c>
      <c r="Z347" s="88"/>
      <c r="AA347" s="85">
        <v>0</v>
      </c>
      <c r="AB347" s="91">
        <v>0</v>
      </c>
      <c r="AC347" s="86">
        <v>0</v>
      </c>
      <c r="AD347" s="86">
        <v>0</v>
      </c>
      <c r="AE347" s="86">
        <v>0</v>
      </c>
      <c r="AF347" s="88">
        <v>0</v>
      </c>
      <c r="AG347" s="85">
        <v>0</v>
      </c>
      <c r="AH347" s="86">
        <v>4.2528999999999997E-2</v>
      </c>
      <c r="AI347" s="88">
        <v>2.08746602833E-8</v>
      </c>
      <c r="AJ347" s="149">
        <v>1.07</v>
      </c>
      <c r="AK347" s="150">
        <v>0</v>
      </c>
    </row>
    <row r="348" spans="1:37" x14ac:dyDescent="0.2">
      <c r="A348" s="148" t="s">
        <v>1011</v>
      </c>
      <c r="B348" s="66" t="s">
        <v>1012</v>
      </c>
      <c r="C348" s="67">
        <v>70</v>
      </c>
      <c r="D348" s="84" t="s">
        <v>334</v>
      </c>
      <c r="E348" s="85">
        <v>93.417499701302305</v>
      </c>
      <c r="F348" s="91">
        <v>93.051097216137606</v>
      </c>
      <c r="G348" s="86">
        <v>21.013182524194502</v>
      </c>
      <c r="H348" s="86">
        <v>20.9630013142698</v>
      </c>
      <c r="I348" s="86">
        <v>3.4</v>
      </c>
      <c r="J348" s="86">
        <v>4.3099999999999996</v>
      </c>
      <c r="K348" s="87">
        <v>0</v>
      </c>
      <c r="L348" s="85">
        <v>1.11196338562E-9</v>
      </c>
      <c r="M348" s="86">
        <v>0</v>
      </c>
      <c r="N348" s="86">
        <v>92.634282933522698</v>
      </c>
      <c r="O348" s="86">
        <v>63.1904895278997</v>
      </c>
      <c r="P348" s="86">
        <v>0.161</v>
      </c>
      <c r="Q348" s="88">
        <v>6.3102999999999998</v>
      </c>
      <c r="R348" s="85">
        <v>0</v>
      </c>
      <c r="S348" s="86">
        <v>0</v>
      </c>
      <c r="T348" s="86">
        <v>4.49</v>
      </c>
      <c r="U348" s="88">
        <v>7.4873551316261097E-2</v>
      </c>
      <c r="V348" s="89">
        <v>4.67</v>
      </c>
      <c r="W348" s="85">
        <v>44.848789168935099</v>
      </c>
      <c r="X348" s="88">
        <v>44.633333333300001</v>
      </c>
      <c r="Y348" s="85">
        <v>1.0600000000000023</v>
      </c>
      <c r="Z348" s="88"/>
      <c r="AA348" s="85">
        <v>0</v>
      </c>
      <c r="AB348" s="91">
        <v>0.37</v>
      </c>
      <c r="AC348" s="86">
        <v>0</v>
      </c>
      <c r="AD348" s="86">
        <v>0.05</v>
      </c>
      <c r="AE348" s="86">
        <v>0</v>
      </c>
      <c r="AF348" s="88">
        <v>7.5619995684000001</v>
      </c>
      <c r="AG348" s="85">
        <v>0</v>
      </c>
      <c r="AH348" s="86">
        <v>3.7996000000000002E-2</v>
      </c>
      <c r="AI348" s="88">
        <v>1.0118993805799999E-9</v>
      </c>
      <c r="AJ348" s="149">
        <v>1.07</v>
      </c>
      <c r="AK348" s="150">
        <v>0</v>
      </c>
    </row>
    <row r="349" spans="1:37" x14ac:dyDescent="0.2">
      <c r="A349" s="148" t="s">
        <v>1013</v>
      </c>
      <c r="B349" s="66" t="s">
        <v>1014</v>
      </c>
      <c r="C349" s="67">
        <v>70</v>
      </c>
      <c r="D349" s="84" t="s">
        <v>334</v>
      </c>
      <c r="E349" s="85">
        <v>89.605282905598102</v>
      </c>
      <c r="F349" s="91">
        <v>89.590274651058095</v>
      </c>
      <c r="G349" s="86">
        <v>16.354494972234701</v>
      </c>
      <c r="H349" s="86">
        <v>16.354494972234701</v>
      </c>
      <c r="I349" s="86">
        <v>0</v>
      </c>
      <c r="J349" s="86">
        <v>6.43</v>
      </c>
      <c r="K349" s="87">
        <v>1.67E-2</v>
      </c>
      <c r="L349" s="85">
        <v>0</v>
      </c>
      <c r="M349" s="86">
        <v>0</v>
      </c>
      <c r="N349" s="86">
        <v>89.322881470469</v>
      </c>
      <c r="O349" s="86">
        <v>52.734698709600998</v>
      </c>
      <c r="P349" s="86">
        <v>0.52700000000000002</v>
      </c>
      <c r="Q349" s="88">
        <v>6.9705000000000004</v>
      </c>
      <c r="R349" s="85">
        <v>0</v>
      </c>
      <c r="S349" s="86">
        <v>0</v>
      </c>
      <c r="T349" s="86">
        <v>6.91</v>
      </c>
      <c r="U349" s="88">
        <v>0.310670868977938</v>
      </c>
      <c r="V349" s="89">
        <v>4.4400000000000004</v>
      </c>
      <c r="W349" s="85">
        <v>38.771974645998398</v>
      </c>
      <c r="X349" s="88">
        <v>39.299999999999997</v>
      </c>
      <c r="Y349" s="85">
        <v>100</v>
      </c>
      <c r="Z349" s="88"/>
      <c r="AA349" s="85">
        <v>0</v>
      </c>
      <c r="AB349" s="91">
        <v>0.02</v>
      </c>
      <c r="AC349" s="86">
        <v>0</v>
      </c>
      <c r="AD349" s="86">
        <v>0</v>
      </c>
      <c r="AE349" s="86">
        <v>0</v>
      </c>
      <c r="AF349" s="88">
        <v>1.4717003404</v>
      </c>
      <c r="AG349" s="85">
        <v>0</v>
      </c>
      <c r="AH349" s="86">
        <v>2.9388999999999998E-2</v>
      </c>
      <c r="AI349" s="88">
        <v>6.5525443834E-9</v>
      </c>
      <c r="AJ349" s="149">
        <v>1.04</v>
      </c>
      <c r="AK349" s="150">
        <v>0</v>
      </c>
    </row>
    <row r="350" spans="1:37" x14ac:dyDescent="0.2">
      <c r="A350" s="148" t="s">
        <v>1015</v>
      </c>
      <c r="B350" s="66" t="s">
        <v>1016</v>
      </c>
      <c r="C350" s="67">
        <v>70</v>
      </c>
      <c r="D350" s="84" t="s">
        <v>334</v>
      </c>
      <c r="E350" s="85">
        <v>92.523916014411697</v>
      </c>
      <c r="F350" s="91">
        <v>92.505280159026</v>
      </c>
      <c r="G350" s="86">
        <v>18.065391145898001</v>
      </c>
      <c r="H350" s="86">
        <v>18.065391145898001</v>
      </c>
      <c r="I350" s="86">
        <v>8.83</v>
      </c>
      <c r="J350" s="86">
        <v>4.59</v>
      </c>
      <c r="K350" s="87">
        <v>0</v>
      </c>
      <c r="L350" s="85">
        <v>1.35014399641E-9</v>
      </c>
      <c r="M350" s="86">
        <v>0</v>
      </c>
      <c r="N350" s="86">
        <v>91.435742138886596</v>
      </c>
      <c r="O350" s="86">
        <v>69.348850790472596</v>
      </c>
      <c r="P350" s="86">
        <v>0.14399999999999999</v>
      </c>
      <c r="Q350" s="88">
        <v>5.6597999999999997</v>
      </c>
      <c r="R350" s="85">
        <v>0</v>
      </c>
      <c r="S350" s="86">
        <v>0</v>
      </c>
      <c r="T350" s="86">
        <v>4.88</v>
      </c>
      <c r="U350" s="88">
        <v>0.26193730069988003</v>
      </c>
      <c r="V350" s="89">
        <v>4.59</v>
      </c>
      <c r="W350" s="85">
        <v>42.959733947334598</v>
      </c>
      <c r="X350" s="88">
        <v>40.233333333300003</v>
      </c>
      <c r="Y350" s="85">
        <v>22.540000000000006</v>
      </c>
      <c r="Z350" s="88"/>
      <c r="AA350" s="85">
        <v>0</v>
      </c>
      <c r="AB350" s="91">
        <v>0.01</v>
      </c>
      <c r="AC350" s="86">
        <v>0.01</v>
      </c>
      <c r="AD350" s="86">
        <v>0.01</v>
      </c>
      <c r="AE350" s="86">
        <v>0</v>
      </c>
      <c r="AF350" s="88">
        <v>13.0229010295</v>
      </c>
      <c r="AG350" s="85">
        <v>0</v>
      </c>
      <c r="AH350" s="86">
        <v>2.9626E-2</v>
      </c>
      <c r="AI350" s="88">
        <v>0.103333983689</v>
      </c>
      <c r="AJ350" s="149">
        <v>1.08</v>
      </c>
      <c r="AK350" s="150">
        <v>0</v>
      </c>
    </row>
    <row r="351" spans="1:37" x14ac:dyDescent="0.2">
      <c r="A351" s="148" t="s">
        <v>1017</v>
      </c>
      <c r="B351" s="66" t="s">
        <v>1018</v>
      </c>
      <c r="C351" s="67">
        <v>70</v>
      </c>
      <c r="D351" s="84" t="s">
        <v>334</v>
      </c>
      <c r="E351" s="85">
        <v>86.929207352096498</v>
      </c>
      <c r="F351" s="91">
        <v>86.864589316484796</v>
      </c>
      <c r="G351" s="86">
        <v>19.320792647903499</v>
      </c>
      <c r="H351" s="86">
        <v>19.318997702469801</v>
      </c>
      <c r="I351" s="86">
        <v>0</v>
      </c>
      <c r="J351" s="86">
        <v>9.74</v>
      </c>
      <c r="K351" s="87">
        <v>0</v>
      </c>
      <c r="L351" s="85">
        <v>7.99999819261E-2</v>
      </c>
      <c r="M351" s="86">
        <v>0</v>
      </c>
      <c r="N351" s="86">
        <v>84.520073290640894</v>
      </c>
      <c r="O351" s="86">
        <v>68.733937508453906</v>
      </c>
      <c r="P351" s="86">
        <v>0.33200000000000002</v>
      </c>
      <c r="Q351" s="88">
        <v>2.3933</v>
      </c>
      <c r="R351" s="85">
        <v>0</v>
      </c>
      <c r="S351" s="86">
        <v>0</v>
      </c>
      <c r="T351" s="86">
        <v>3.83</v>
      </c>
      <c r="U351" s="88">
        <v>0.28001148765077499</v>
      </c>
      <c r="V351" s="89">
        <v>4.6399999999999997</v>
      </c>
      <c r="W351" s="85">
        <v>37.282399614649499</v>
      </c>
      <c r="X351" s="88">
        <v>33.833333333299997</v>
      </c>
      <c r="Y351" s="85">
        <v>-61.48</v>
      </c>
      <c r="Z351" s="88"/>
      <c r="AA351" s="85">
        <v>0</v>
      </c>
      <c r="AB351" s="91">
        <v>0.05</v>
      </c>
      <c r="AC351" s="86">
        <v>0</v>
      </c>
      <c r="AD351" s="86">
        <v>0</v>
      </c>
      <c r="AE351" s="86">
        <v>0.02</v>
      </c>
      <c r="AF351" s="88">
        <v>39.862393253599997</v>
      </c>
      <c r="AG351" s="85">
        <v>0</v>
      </c>
      <c r="AH351" s="86">
        <v>3.6052000000000001E-2</v>
      </c>
      <c r="AI351" s="88">
        <v>9.1554015308599999E-9</v>
      </c>
      <c r="AJ351" s="149">
        <v>1.1299999999999999</v>
      </c>
      <c r="AK351" s="150">
        <v>0</v>
      </c>
    </row>
    <row r="352" spans="1:37" x14ac:dyDescent="0.2">
      <c r="A352" s="148" t="s">
        <v>1019</v>
      </c>
      <c r="B352" s="66" t="s">
        <v>1020</v>
      </c>
      <c r="C352" s="67">
        <v>70</v>
      </c>
      <c r="D352" s="84" t="s">
        <v>334</v>
      </c>
      <c r="E352" s="85">
        <v>91.616011227963696</v>
      </c>
      <c r="F352" s="91">
        <v>91.609373073749893</v>
      </c>
      <c r="G352" s="86">
        <v>18.337426861765199</v>
      </c>
      <c r="H352" s="86">
        <v>18.337426861765199</v>
      </c>
      <c r="I352" s="86">
        <v>14.67</v>
      </c>
      <c r="J352" s="86">
        <v>5.08</v>
      </c>
      <c r="K352" s="87">
        <v>2.1100000000000001E-2</v>
      </c>
      <c r="L352" s="85">
        <v>0</v>
      </c>
      <c r="M352" s="86">
        <v>0</v>
      </c>
      <c r="N352" s="86">
        <v>91.291436595131003</v>
      </c>
      <c r="O352" s="86">
        <v>56.470588235294102</v>
      </c>
      <c r="P352" s="86">
        <v>0.13200000000000001</v>
      </c>
      <c r="Q352" s="88">
        <v>6.5327999999999999</v>
      </c>
      <c r="R352" s="85">
        <v>0</v>
      </c>
      <c r="S352" s="86">
        <v>0</v>
      </c>
      <c r="T352" s="86">
        <v>5.68</v>
      </c>
      <c r="U352" s="88">
        <v>0.333804326179932</v>
      </c>
      <c r="V352" s="89">
        <v>4.5199999999999996</v>
      </c>
      <c r="W352" s="85">
        <v>51.076894216324803</v>
      </c>
      <c r="X352" s="88">
        <v>55.333333333299997</v>
      </c>
      <c r="Y352" s="85">
        <v>-24.239999999999995</v>
      </c>
      <c r="Z352" s="88"/>
      <c r="AA352" s="85">
        <v>0</v>
      </c>
      <c r="AB352" s="91">
        <v>0</v>
      </c>
      <c r="AC352" s="86">
        <v>0</v>
      </c>
      <c r="AD352" s="86">
        <v>0</v>
      </c>
      <c r="AE352" s="86">
        <v>0.01</v>
      </c>
      <c r="AF352" s="88">
        <v>1.73377625311E-7</v>
      </c>
      <c r="AG352" s="85">
        <v>0</v>
      </c>
      <c r="AH352" s="86">
        <v>3.8163999999999997E-2</v>
      </c>
      <c r="AI352" s="88">
        <v>1.76043441746E-9</v>
      </c>
      <c r="AJ352" s="149">
        <v>1.03</v>
      </c>
      <c r="AK352" s="150">
        <v>0</v>
      </c>
    </row>
    <row r="353" spans="1:37" x14ac:dyDescent="0.2">
      <c r="A353" s="148" t="s">
        <v>1021</v>
      </c>
      <c r="B353" s="66" t="s">
        <v>1022</v>
      </c>
      <c r="C353" s="67">
        <v>70</v>
      </c>
      <c r="D353" s="84" t="s">
        <v>334</v>
      </c>
      <c r="E353" s="85">
        <v>93.130463716385904</v>
      </c>
      <c r="F353" s="91">
        <v>93.130463716385904</v>
      </c>
      <c r="G353" s="86">
        <v>19.4218417576656</v>
      </c>
      <c r="H353" s="86">
        <v>19.4218417576656</v>
      </c>
      <c r="I353" s="86">
        <v>0</v>
      </c>
      <c r="J353" s="86">
        <v>5.63</v>
      </c>
      <c r="K353" s="87">
        <v>0</v>
      </c>
      <c r="L353" s="85">
        <v>0</v>
      </c>
      <c r="M353" s="86">
        <v>0</v>
      </c>
      <c r="N353" s="86">
        <v>93.155343244911805</v>
      </c>
      <c r="O353" s="86">
        <v>63.929327400751703</v>
      </c>
      <c r="P353" s="86">
        <v>0.17699999999999999</v>
      </c>
      <c r="Q353" s="88">
        <v>7.1589</v>
      </c>
      <c r="R353" s="85">
        <v>0</v>
      </c>
      <c r="S353" s="86">
        <v>0</v>
      </c>
      <c r="T353" s="86">
        <v>6.24</v>
      </c>
      <c r="U353" s="88">
        <v>0.46280891739012098</v>
      </c>
      <c r="V353" s="89">
        <v>4.6900000000000004</v>
      </c>
      <c r="W353" s="85">
        <v>53.714427121169003</v>
      </c>
      <c r="X353" s="88">
        <v>57</v>
      </c>
      <c r="Y353" s="85">
        <v>41.66</v>
      </c>
      <c r="Z353" s="88"/>
      <c r="AA353" s="85">
        <v>0</v>
      </c>
      <c r="AB353" s="91">
        <v>0</v>
      </c>
      <c r="AC353" s="86">
        <v>0</v>
      </c>
      <c r="AD353" s="86">
        <v>0</v>
      </c>
      <c r="AE353" s="86">
        <v>0</v>
      </c>
      <c r="AF353" s="88">
        <v>3.0020585432299999E-4</v>
      </c>
      <c r="AG353" s="85">
        <v>0</v>
      </c>
      <c r="AH353" s="86">
        <v>4.2206E-2</v>
      </c>
      <c r="AI353" s="88">
        <v>5.2380000368499997E-2</v>
      </c>
      <c r="AJ353" s="149">
        <v>1.01</v>
      </c>
      <c r="AK353" s="150">
        <v>0</v>
      </c>
    </row>
    <row r="354" spans="1:37" x14ac:dyDescent="0.2">
      <c r="A354" s="148" t="s">
        <v>1023</v>
      </c>
      <c r="B354" s="66" t="s">
        <v>1024</v>
      </c>
      <c r="C354" s="67">
        <v>70</v>
      </c>
      <c r="D354" s="84" t="s">
        <v>334</v>
      </c>
      <c r="E354" s="85">
        <v>92.317225904086001</v>
      </c>
      <c r="F354" s="91">
        <v>92.310702917079794</v>
      </c>
      <c r="G354" s="86">
        <v>20.1873401868183</v>
      </c>
      <c r="H354" s="86">
        <v>20.1873401868183</v>
      </c>
      <c r="I354" s="86">
        <v>8.09</v>
      </c>
      <c r="J354" s="86">
        <v>7.25</v>
      </c>
      <c r="K354" s="87">
        <v>1.4500000000000001E-2</v>
      </c>
      <c r="L354" s="85">
        <v>0</v>
      </c>
      <c r="M354" s="86">
        <v>0</v>
      </c>
      <c r="N354" s="86">
        <v>92.506524333468803</v>
      </c>
      <c r="O354" s="86">
        <v>51.759687166725897</v>
      </c>
      <c r="P354" s="86">
        <v>0.158</v>
      </c>
      <c r="Q354" s="88">
        <v>5.4503000000000004</v>
      </c>
      <c r="R354" s="85">
        <v>0</v>
      </c>
      <c r="S354" s="86">
        <v>0</v>
      </c>
      <c r="T354" s="86">
        <v>4.16</v>
      </c>
      <c r="U354" s="88">
        <v>6.6534467463340796E-2</v>
      </c>
      <c r="V354" s="89">
        <v>4.74</v>
      </c>
      <c r="W354" s="85">
        <v>49.825578282455297</v>
      </c>
      <c r="X354" s="88">
        <v>55.5333333333</v>
      </c>
      <c r="Y354" s="85">
        <v>22.019999999999996</v>
      </c>
      <c r="Z354" s="88"/>
      <c r="AA354" s="85">
        <v>0</v>
      </c>
      <c r="AB354" s="91">
        <v>0</v>
      </c>
      <c r="AC354" s="86">
        <v>0</v>
      </c>
      <c r="AD354" s="86">
        <v>0</v>
      </c>
      <c r="AE354" s="86">
        <v>0</v>
      </c>
      <c r="AF354" s="88">
        <v>3.60719955765</v>
      </c>
      <c r="AG354" s="85">
        <v>0</v>
      </c>
      <c r="AH354" s="86">
        <v>4.0361000000000001E-2</v>
      </c>
      <c r="AI354" s="88">
        <v>1.5399259410099999E-8</v>
      </c>
      <c r="AJ354" s="149">
        <v>1.04</v>
      </c>
      <c r="AK354" s="150">
        <v>0</v>
      </c>
    </row>
    <row r="355" spans="1:37" x14ac:dyDescent="0.2">
      <c r="A355" s="148" t="s">
        <v>1025</v>
      </c>
      <c r="B355" s="66" t="s">
        <v>1026</v>
      </c>
      <c r="C355" s="67">
        <v>70</v>
      </c>
      <c r="D355" s="84" t="s">
        <v>334</v>
      </c>
      <c r="E355" s="85">
        <v>91.111412062116301</v>
      </c>
      <c r="F355" s="91">
        <v>91.097869266883393</v>
      </c>
      <c r="G355" s="86">
        <v>22.896352473817299</v>
      </c>
      <c r="H355" s="86">
        <v>22.889581076200798</v>
      </c>
      <c r="I355" s="86">
        <v>8.74</v>
      </c>
      <c r="J355" s="86">
        <v>12.77</v>
      </c>
      <c r="K355" s="87">
        <v>0</v>
      </c>
      <c r="L355" s="85">
        <v>0</v>
      </c>
      <c r="M355" s="86">
        <v>0</v>
      </c>
      <c r="N355" s="86">
        <v>90.916892502258307</v>
      </c>
      <c r="O355" s="86">
        <v>50.433216093334501</v>
      </c>
      <c r="P355" s="86">
        <v>0.183</v>
      </c>
      <c r="Q355" s="88">
        <v>5.8685</v>
      </c>
      <c r="R355" s="85">
        <v>0</v>
      </c>
      <c r="S355" s="86">
        <v>0</v>
      </c>
      <c r="T355" s="86">
        <v>4.25</v>
      </c>
      <c r="U355" s="88">
        <v>1.1285662694113401E-2</v>
      </c>
      <c r="V355" s="89">
        <v>4.4000000000000004</v>
      </c>
      <c r="W355" s="85">
        <v>42.026802793240698</v>
      </c>
      <c r="X355" s="88">
        <v>40</v>
      </c>
      <c r="Y355" s="85"/>
      <c r="Z355" s="88"/>
      <c r="AA355" s="85">
        <v>0</v>
      </c>
      <c r="AB355" s="91">
        <v>0</v>
      </c>
      <c r="AC355" s="86">
        <v>0</v>
      </c>
      <c r="AD355" s="86">
        <v>0</v>
      </c>
      <c r="AE355" s="86">
        <v>0</v>
      </c>
      <c r="AF355" s="88">
        <v>0</v>
      </c>
      <c r="AG355" s="85">
        <v>0</v>
      </c>
      <c r="AH355" s="86">
        <v>3.6589000000000003E-2</v>
      </c>
      <c r="AI355" s="88">
        <v>9.4234091032400002E-10</v>
      </c>
      <c r="AJ355" s="149">
        <v>1.04</v>
      </c>
      <c r="AK355" s="150">
        <v>0</v>
      </c>
    </row>
    <row r="356" spans="1:37" x14ac:dyDescent="0.2">
      <c r="A356" s="148" t="s">
        <v>1027</v>
      </c>
      <c r="B356" s="66" t="s">
        <v>1028</v>
      </c>
      <c r="C356" s="67">
        <v>70</v>
      </c>
      <c r="D356" s="84" t="s">
        <v>334</v>
      </c>
      <c r="E356" s="85">
        <v>89.275681387873703</v>
      </c>
      <c r="F356" s="91">
        <v>89.275681387873703</v>
      </c>
      <c r="G356" s="86">
        <v>20.053718462419099</v>
      </c>
      <c r="H356" s="86">
        <v>20.053718462419099</v>
      </c>
      <c r="I356" s="86">
        <v>24.26</v>
      </c>
      <c r="J356" s="86">
        <v>19.489999999999998</v>
      </c>
      <c r="K356" s="87">
        <v>0</v>
      </c>
      <c r="L356" s="85">
        <v>0</v>
      </c>
      <c r="M356" s="86">
        <v>0</v>
      </c>
      <c r="N356" s="86">
        <v>89.652380486329207</v>
      </c>
      <c r="O356" s="86">
        <v>46.092397816535701</v>
      </c>
      <c r="P356" s="86">
        <v>0.48099999999999998</v>
      </c>
      <c r="Q356" s="88">
        <v>4.8042999999999996</v>
      </c>
      <c r="R356" s="85">
        <v>0</v>
      </c>
      <c r="S356" s="86">
        <v>0</v>
      </c>
      <c r="T356" s="86">
        <v>4.92</v>
      </c>
      <c r="U356" s="88">
        <v>0.35665536524151298</v>
      </c>
      <c r="V356" s="89">
        <v>4.62</v>
      </c>
      <c r="W356" s="85">
        <v>44.240020914973201</v>
      </c>
      <c r="X356" s="88">
        <v>47.933333333299998</v>
      </c>
      <c r="Y356" s="85">
        <v>-19.599999999999994</v>
      </c>
      <c r="Z356" s="88"/>
      <c r="AA356" s="85">
        <v>0</v>
      </c>
      <c r="AB356" s="91">
        <v>0</v>
      </c>
      <c r="AC356" s="86">
        <v>0</v>
      </c>
      <c r="AD356" s="86">
        <v>0</v>
      </c>
      <c r="AE356" s="86">
        <v>0</v>
      </c>
      <c r="AF356" s="88">
        <v>8.0516006153399996E-8</v>
      </c>
      <c r="AG356" s="85">
        <v>0</v>
      </c>
      <c r="AH356" s="86">
        <v>0.15346099999999999</v>
      </c>
      <c r="AI356" s="88">
        <v>3.9995992227299999E-2</v>
      </c>
      <c r="AJ356" s="149">
        <v>1.04</v>
      </c>
      <c r="AK356" s="150">
        <v>0</v>
      </c>
    </row>
    <row r="357" spans="1:37" x14ac:dyDescent="0.2">
      <c r="A357" s="148" t="s">
        <v>1029</v>
      </c>
      <c r="B357" s="66" t="s">
        <v>1030</v>
      </c>
      <c r="C357" s="67">
        <v>70</v>
      </c>
      <c r="D357" s="84" t="s">
        <v>334</v>
      </c>
      <c r="E357" s="85">
        <v>93.232899518810996</v>
      </c>
      <c r="F357" s="91">
        <v>93.232899518810996</v>
      </c>
      <c r="G357" s="86">
        <v>23.4645605343837</v>
      </c>
      <c r="H357" s="86">
        <v>23.4645605343837</v>
      </c>
      <c r="I357" s="86">
        <v>7.73</v>
      </c>
      <c r="J357" s="86">
        <v>6.1</v>
      </c>
      <c r="K357" s="87">
        <v>0</v>
      </c>
      <c r="L357" s="85">
        <v>0</v>
      </c>
      <c r="M357" s="86">
        <v>0</v>
      </c>
      <c r="N357" s="86">
        <v>92.930155052937494</v>
      </c>
      <c r="O357" s="86">
        <v>58.905919661733599</v>
      </c>
      <c r="P357" s="86">
        <v>0.125</v>
      </c>
      <c r="Q357" s="88">
        <v>8.8882999999999992</v>
      </c>
      <c r="R357" s="85">
        <v>0</v>
      </c>
      <c r="S357" s="86">
        <v>0</v>
      </c>
      <c r="T357" s="86">
        <v>5.21</v>
      </c>
      <c r="U357" s="88">
        <v>0.174608653280003</v>
      </c>
      <c r="V357" s="89">
        <v>4.58</v>
      </c>
      <c r="W357" s="85">
        <v>43.702234119695198</v>
      </c>
      <c r="X357" s="88">
        <v>46.266666666699997</v>
      </c>
      <c r="Y357" s="85">
        <v>21.060000000000002</v>
      </c>
      <c r="Z357" s="88"/>
      <c r="AA357" s="85">
        <v>0</v>
      </c>
      <c r="AB357" s="91">
        <v>0</v>
      </c>
      <c r="AC357" s="86">
        <v>0</v>
      </c>
      <c r="AD357" s="86">
        <v>0</v>
      </c>
      <c r="AE357" s="86">
        <v>0</v>
      </c>
      <c r="AF357" s="88">
        <v>2.0455910127100001E-7</v>
      </c>
      <c r="AG357" s="85">
        <v>0</v>
      </c>
      <c r="AH357" s="86">
        <v>1.9810000000000001E-2</v>
      </c>
      <c r="AI357" s="88">
        <v>4.1110992255300002E-2</v>
      </c>
      <c r="AJ357" s="149">
        <v>1.05</v>
      </c>
      <c r="AK357" s="150">
        <v>0</v>
      </c>
    </row>
    <row r="358" spans="1:37" x14ac:dyDescent="0.2">
      <c r="A358" s="148" t="s">
        <v>1031</v>
      </c>
      <c r="B358" s="66" t="s">
        <v>1032</v>
      </c>
      <c r="C358" s="67">
        <v>70</v>
      </c>
      <c r="D358" s="84" t="s">
        <v>334</v>
      </c>
      <c r="E358" s="85">
        <v>91.101432758059303</v>
      </c>
      <c r="F358" s="91">
        <v>91.069684141973298</v>
      </c>
      <c r="G358" s="86">
        <v>21.3790296320417</v>
      </c>
      <c r="H358" s="86">
        <v>21.377401497883401</v>
      </c>
      <c r="I358" s="86">
        <v>0</v>
      </c>
      <c r="J358" s="86">
        <v>5.01</v>
      </c>
      <c r="K358" s="87">
        <v>8.9999999999999993E-3</v>
      </c>
      <c r="L358" s="85">
        <v>9.9385510285900003E-9</v>
      </c>
      <c r="M358" s="86">
        <v>0</v>
      </c>
      <c r="N358" s="86">
        <v>91.060909397991395</v>
      </c>
      <c r="O358" s="86">
        <v>54.942293373045402</v>
      </c>
      <c r="P358" s="86">
        <v>0.14899999999999999</v>
      </c>
      <c r="Q358" s="88">
        <v>6.5849000000000002</v>
      </c>
      <c r="R358" s="85">
        <v>0</v>
      </c>
      <c r="S358" s="86">
        <v>0</v>
      </c>
      <c r="T358" s="86">
        <v>4.18</v>
      </c>
      <c r="U358" s="88">
        <v>0.13594920221426199</v>
      </c>
      <c r="V358" s="89">
        <v>4.7300000000000004</v>
      </c>
      <c r="W358" s="85">
        <v>43.841297319741201</v>
      </c>
      <c r="X358" s="88">
        <v>47</v>
      </c>
      <c r="Y358" s="85">
        <v>-15.840000000000003</v>
      </c>
      <c r="Z358" s="88"/>
      <c r="AA358" s="85">
        <v>0</v>
      </c>
      <c r="AB358" s="91">
        <v>0.03</v>
      </c>
      <c r="AC358" s="86">
        <v>0</v>
      </c>
      <c r="AD358" s="86">
        <v>0</v>
      </c>
      <c r="AE358" s="86">
        <v>0</v>
      </c>
      <c r="AF358" s="88">
        <v>1.3530179012199999E-7</v>
      </c>
      <c r="AG358" s="85">
        <v>0</v>
      </c>
      <c r="AH358" s="86">
        <v>4.2437000000000002E-2</v>
      </c>
      <c r="AI358" s="88">
        <v>0.123333001788</v>
      </c>
      <c r="AJ358" s="149">
        <v>1.0900000000000001</v>
      </c>
      <c r="AK358" s="150">
        <v>0</v>
      </c>
    </row>
    <row r="359" spans="1:37" x14ac:dyDescent="0.2">
      <c r="A359" s="148" t="s">
        <v>1033</v>
      </c>
      <c r="B359" s="66" t="s">
        <v>1034</v>
      </c>
      <c r="C359" s="67">
        <v>70</v>
      </c>
      <c r="D359" s="84" t="s">
        <v>334</v>
      </c>
      <c r="E359" s="85">
        <v>80.602340586810598</v>
      </c>
      <c r="F359" s="91">
        <v>80.484017082955901</v>
      </c>
      <c r="G359" s="86">
        <v>17.853907448834299</v>
      </c>
      <c r="H359" s="86">
        <v>17.853907448834299</v>
      </c>
      <c r="I359" s="86">
        <v>13.39</v>
      </c>
      <c r="J359" s="86">
        <v>16.66</v>
      </c>
      <c r="K359" s="87">
        <v>2.0500000000000001E-2</v>
      </c>
      <c r="L359" s="85">
        <v>0.33999996414900002</v>
      </c>
      <c r="M359" s="86">
        <v>0</v>
      </c>
      <c r="N359" s="86">
        <v>80.2909171663336</v>
      </c>
      <c r="O359" s="86">
        <v>60.676960420740301</v>
      </c>
      <c r="P359" s="86">
        <v>0.59</v>
      </c>
      <c r="Q359" s="88">
        <v>2.9786000000000001</v>
      </c>
      <c r="R359" s="85">
        <v>0</v>
      </c>
      <c r="S359" s="86">
        <v>0</v>
      </c>
      <c r="T359" s="86">
        <v>3.41</v>
      </c>
      <c r="U359" s="88">
        <v>0.26807668842093602</v>
      </c>
      <c r="V359" s="89">
        <v>4.3499999999999996</v>
      </c>
      <c r="W359" s="85">
        <v>38.477726608522701</v>
      </c>
      <c r="X359" s="88">
        <v>35.733333333300003</v>
      </c>
      <c r="Y359" s="85"/>
      <c r="Z359" s="88"/>
      <c r="AA359" s="85">
        <v>0</v>
      </c>
      <c r="AB359" s="91">
        <v>7.0000000000000007E-2</v>
      </c>
      <c r="AC359" s="86">
        <v>0</v>
      </c>
      <c r="AD359" s="86">
        <v>0</v>
      </c>
      <c r="AE359" s="86">
        <v>0</v>
      </c>
      <c r="AF359" s="88">
        <v>2.8815119874200002E-7</v>
      </c>
      <c r="AG359" s="85">
        <v>0</v>
      </c>
      <c r="AH359" s="86">
        <v>6.0830000000000002E-2</v>
      </c>
      <c r="AI359" s="88">
        <v>4.1110999322999997E-2</v>
      </c>
      <c r="AJ359" s="149">
        <v>1.04</v>
      </c>
      <c r="AK359" s="150">
        <v>0</v>
      </c>
    </row>
    <row r="360" spans="1:37" x14ac:dyDescent="0.2">
      <c r="A360" s="148" t="s">
        <v>1035</v>
      </c>
      <c r="B360" s="66" t="s">
        <v>1036</v>
      </c>
      <c r="C360" s="67">
        <v>70</v>
      </c>
      <c r="D360" s="84" t="s">
        <v>334</v>
      </c>
      <c r="E360" s="85">
        <v>90.467314385629194</v>
      </c>
      <c r="F360" s="91">
        <v>90.449169457136705</v>
      </c>
      <c r="G360" s="86">
        <v>15.215347310426701</v>
      </c>
      <c r="H360" s="86">
        <v>15.215347310426701</v>
      </c>
      <c r="I360" s="86">
        <v>11.45</v>
      </c>
      <c r="J360" s="86">
        <v>4.7</v>
      </c>
      <c r="K360" s="87">
        <v>0</v>
      </c>
      <c r="L360" s="85">
        <v>8.0000008564700006E-2</v>
      </c>
      <c r="M360" s="86">
        <v>0</v>
      </c>
      <c r="N360" s="86">
        <v>89.437886917045006</v>
      </c>
      <c r="O360" s="86">
        <v>75.394178289872698</v>
      </c>
      <c r="P360" s="86">
        <v>0.186</v>
      </c>
      <c r="Q360" s="88">
        <v>7.3863000000000003</v>
      </c>
      <c r="R360" s="85">
        <v>0</v>
      </c>
      <c r="S360" s="86">
        <v>0</v>
      </c>
      <c r="T360" s="86">
        <v>6.47</v>
      </c>
      <c r="U360" s="88">
        <v>6.2682480246771005E-2</v>
      </c>
      <c r="V360" s="89">
        <v>4.51</v>
      </c>
      <c r="W360" s="85">
        <v>39.773178867565697</v>
      </c>
      <c r="X360" s="88">
        <v>40.166666666700003</v>
      </c>
      <c r="Y360" s="85">
        <v>100</v>
      </c>
      <c r="Z360" s="88"/>
      <c r="AA360" s="85">
        <v>0</v>
      </c>
      <c r="AB360" s="91">
        <v>0</v>
      </c>
      <c r="AC360" s="86">
        <v>0</v>
      </c>
      <c r="AD360" s="86">
        <v>0</v>
      </c>
      <c r="AE360" s="86">
        <v>0</v>
      </c>
      <c r="AF360" s="88">
        <v>6.7988047202799997</v>
      </c>
      <c r="AG360" s="85">
        <v>0</v>
      </c>
      <c r="AH360" s="86">
        <v>2.1165E-2</v>
      </c>
      <c r="AI360" s="88">
        <v>1.84390262385E-9</v>
      </c>
      <c r="AJ360" s="149">
        <v>1.1000000000000001</v>
      </c>
      <c r="AK360" s="150">
        <v>0</v>
      </c>
    </row>
    <row r="361" spans="1:37" x14ac:dyDescent="0.2">
      <c r="A361" s="148" t="s">
        <v>1037</v>
      </c>
      <c r="B361" s="66" t="s">
        <v>1038</v>
      </c>
      <c r="C361" s="67">
        <v>70</v>
      </c>
      <c r="D361" s="84" t="s">
        <v>334</v>
      </c>
      <c r="E361" s="85">
        <v>73.396072489948097</v>
      </c>
      <c r="F361" s="91">
        <v>73.322504516053797</v>
      </c>
      <c r="G361" s="86">
        <v>14.077705261931101</v>
      </c>
      <c r="H361" s="86">
        <v>14.0667793252141</v>
      </c>
      <c r="I361" s="86">
        <v>11.69</v>
      </c>
      <c r="J361" s="86">
        <v>22.21</v>
      </c>
      <c r="K361" s="87">
        <v>0</v>
      </c>
      <c r="L361" s="85">
        <v>0.38999995045300001</v>
      </c>
      <c r="M361" s="86">
        <v>0</v>
      </c>
      <c r="N361" s="86">
        <v>74.316575343492602</v>
      </c>
      <c r="O361" s="86">
        <v>53.692201518288499</v>
      </c>
      <c r="P361" s="86">
        <v>0.72799999999999998</v>
      </c>
      <c r="Q361" s="88">
        <v>3.1482999999999999</v>
      </c>
      <c r="R361" s="85">
        <v>0</v>
      </c>
      <c r="S361" s="86">
        <v>0</v>
      </c>
      <c r="T361" s="86">
        <v>4.72</v>
      </c>
      <c r="U361" s="88">
        <v>0.24474098246022999</v>
      </c>
      <c r="V361" s="89">
        <v>4.51</v>
      </c>
      <c r="W361" s="85">
        <v>40.0776523045947</v>
      </c>
      <c r="X361" s="88">
        <v>36.299999999999997</v>
      </c>
      <c r="Y361" s="85">
        <v>-77.34</v>
      </c>
      <c r="Z361" s="88"/>
      <c r="AA361" s="85">
        <v>0</v>
      </c>
      <c r="AB361" s="91">
        <v>0</v>
      </c>
      <c r="AC361" s="86">
        <v>0</v>
      </c>
      <c r="AD361" s="86">
        <v>0</v>
      </c>
      <c r="AE361" s="86">
        <v>0.03</v>
      </c>
      <c r="AF361" s="88">
        <v>4.9419000165</v>
      </c>
      <c r="AG361" s="85">
        <v>0</v>
      </c>
      <c r="AH361" s="86">
        <v>0.20538000000000001</v>
      </c>
      <c r="AI361" s="88">
        <v>8.2221994032499995E-2</v>
      </c>
      <c r="AJ361" s="149">
        <v>1.0900000000000001</v>
      </c>
      <c r="AK361" s="150">
        <v>0</v>
      </c>
    </row>
    <row r="362" spans="1:37" x14ac:dyDescent="0.2">
      <c r="A362" s="148" t="s">
        <v>1039</v>
      </c>
      <c r="B362" s="66" t="s">
        <v>1040</v>
      </c>
      <c r="C362" s="67">
        <v>70</v>
      </c>
      <c r="D362" s="84" t="s">
        <v>334</v>
      </c>
      <c r="E362" s="85">
        <v>88.335763037572093</v>
      </c>
      <c r="F362" s="91">
        <v>88.314227022728801</v>
      </c>
      <c r="G362" s="86">
        <v>18.744615996289198</v>
      </c>
      <c r="H362" s="86">
        <v>18.736332913657101</v>
      </c>
      <c r="I362" s="86">
        <v>0</v>
      </c>
      <c r="J362" s="86">
        <v>7.69</v>
      </c>
      <c r="K362" s="87">
        <v>0</v>
      </c>
      <c r="L362" s="85">
        <v>4.0000011557400003E-2</v>
      </c>
      <c r="M362" s="86">
        <v>0</v>
      </c>
      <c r="N362" s="86">
        <v>87.729441388907304</v>
      </c>
      <c r="O362" s="86">
        <v>62.014878034715402</v>
      </c>
      <c r="P362" s="86">
        <v>0.182</v>
      </c>
      <c r="Q362" s="88">
        <v>7.1234999999999999</v>
      </c>
      <c r="R362" s="85">
        <v>0</v>
      </c>
      <c r="S362" s="86">
        <v>0</v>
      </c>
      <c r="T362" s="86">
        <v>4.58</v>
      </c>
      <c r="U362" s="88">
        <v>0.17725796832549201</v>
      </c>
      <c r="V362" s="89">
        <v>4.49</v>
      </c>
      <c r="W362" s="85">
        <v>40.731294031061701</v>
      </c>
      <c r="X362" s="88">
        <v>39.733333333300003</v>
      </c>
      <c r="Y362" s="85"/>
      <c r="Z362" s="88"/>
      <c r="AA362" s="85">
        <v>0</v>
      </c>
      <c r="AB362" s="91">
        <v>0.01</v>
      </c>
      <c r="AC362" s="86">
        <v>0</v>
      </c>
      <c r="AD362" s="86">
        <v>0</v>
      </c>
      <c r="AE362" s="86">
        <v>0.01</v>
      </c>
      <c r="AF362" s="88">
        <v>0</v>
      </c>
      <c r="AG362" s="85">
        <v>4.9104119176899999E-12</v>
      </c>
      <c r="AH362" s="86">
        <v>3.2285000000000001E-2</v>
      </c>
      <c r="AI362" s="88">
        <v>6.4804067378699994E-8</v>
      </c>
      <c r="AJ362" s="149">
        <v>1.05</v>
      </c>
      <c r="AK362" s="150">
        <v>0</v>
      </c>
    </row>
    <row r="363" spans="1:37" x14ac:dyDescent="0.2">
      <c r="A363" s="148" t="s">
        <v>1041</v>
      </c>
      <c r="B363" s="66" t="s">
        <v>1042</v>
      </c>
      <c r="C363" s="67">
        <v>70</v>
      </c>
      <c r="D363" s="84" t="s">
        <v>334</v>
      </c>
      <c r="E363" s="85">
        <v>89.508807924374295</v>
      </c>
      <c r="F363" s="91">
        <v>89.502189571682294</v>
      </c>
      <c r="G363" s="86">
        <v>16.4708737328612</v>
      </c>
      <c r="H363" s="86">
        <v>16.4708737328612</v>
      </c>
      <c r="I363" s="86">
        <v>4.66</v>
      </c>
      <c r="J363" s="86">
        <v>11.32</v>
      </c>
      <c r="K363" s="87">
        <v>0</v>
      </c>
      <c r="L363" s="85">
        <v>6.0000036146600003E-2</v>
      </c>
      <c r="M363" s="86">
        <v>2.5321610707207499E-2</v>
      </c>
      <c r="N363" s="86">
        <v>89.171516452391003</v>
      </c>
      <c r="O363" s="86">
        <v>74.370594159113793</v>
      </c>
      <c r="P363" s="86">
        <v>0.4</v>
      </c>
      <c r="Q363" s="88">
        <v>6.4344999999999999</v>
      </c>
      <c r="R363" s="85">
        <v>1.5384615384615399E-2</v>
      </c>
      <c r="S363" s="86">
        <v>0</v>
      </c>
      <c r="T363" s="86">
        <v>5.34</v>
      </c>
      <c r="U363" s="88">
        <v>0.19965363954245099</v>
      </c>
      <c r="V363" s="89">
        <v>4.3600000000000003</v>
      </c>
      <c r="W363" s="85">
        <v>34.734757079797703</v>
      </c>
      <c r="X363" s="88">
        <v>31.5333333333</v>
      </c>
      <c r="Y363" s="85">
        <v>-41.92</v>
      </c>
      <c r="Z363" s="88"/>
      <c r="AA363" s="85">
        <v>0</v>
      </c>
      <c r="AB363" s="91">
        <v>0</v>
      </c>
      <c r="AC363" s="86">
        <v>0</v>
      </c>
      <c r="AD363" s="86">
        <v>0</v>
      </c>
      <c r="AE363" s="86">
        <v>0</v>
      </c>
      <c r="AF363" s="88">
        <v>2.1919998065100001</v>
      </c>
      <c r="AG363" s="85">
        <v>7.5813734000499997E-10</v>
      </c>
      <c r="AH363" s="86">
        <v>7.3064000000000004E-2</v>
      </c>
      <c r="AI363" s="88">
        <v>0.23674238165600001</v>
      </c>
      <c r="AJ363" s="149">
        <v>1.06</v>
      </c>
      <c r="AK363" s="150">
        <v>0</v>
      </c>
    </row>
    <row r="364" spans="1:37" x14ac:dyDescent="0.2">
      <c r="A364" s="148" t="s">
        <v>1043</v>
      </c>
      <c r="B364" s="66" t="s">
        <v>1044</v>
      </c>
      <c r="C364" s="67">
        <v>70</v>
      </c>
      <c r="D364" s="84" t="s">
        <v>334</v>
      </c>
      <c r="E364" s="85">
        <v>79.930914385223701</v>
      </c>
      <c r="F364" s="91">
        <v>79.805304176539394</v>
      </c>
      <c r="G364" s="86">
        <v>15.6156327614262</v>
      </c>
      <c r="H364" s="86">
        <v>15.6156327614262</v>
      </c>
      <c r="I364" s="86">
        <v>49.19</v>
      </c>
      <c r="J364" s="86">
        <v>34.49</v>
      </c>
      <c r="K364" s="87">
        <v>0</v>
      </c>
      <c r="L364" s="85">
        <v>5.9999999951599998E-2</v>
      </c>
      <c r="M364" s="86">
        <v>3.0893597767909201E-3</v>
      </c>
      <c r="N364" s="86">
        <v>78.996869684538495</v>
      </c>
      <c r="O364" s="86">
        <v>79.630711698024996</v>
      </c>
      <c r="P364" s="86">
        <v>1.1839999999999999</v>
      </c>
      <c r="Q364" s="88">
        <v>6.3281000000000001</v>
      </c>
      <c r="R364" s="85">
        <v>1.81785129976368E-2</v>
      </c>
      <c r="S364" s="86">
        <v>0</v>
      </c>
      <c r="T364" s="86">
        <v>6.22</v>
      </c>
      <c r="U364" s="88">
        <v>0.53384338690799005</v>
      </c>
      <c r="V364" s="89">
        <v>4.22</v>
      </c>
      <c r="W364" s="85">
        <v>28.274516114683301</v>
      </c>
      <c r="X364" s="88">
        <v>17.5333333333</v>
      </c>
      <c r="Y364" s="85">
        <v>100</v>
      </c>
      <c r="Z364" s="88">
        <v>100</v>
      </c>
      <c r="AA364" s="85">
        <v>0.03</v>
      </c>
      <c r="AB364" s="91">
        <v>0.14000000000000001</v>
      </c>
      <c r="AC364" s="86">
        <v>0</v>
      </c>
      <c r="AD364" s="86">
        <v>0</v>
      </c>
      <c r="AE364" s="86">
        <v>0</v>
      </c>
      <c r="AF364" s="88">
        <v>0</v>
      </c>
      <c r="AG364" s="85">
        <v>0</v>
      </c>
      <c r="AH364" s="86">
        <v>0.16825399999999999</v>
      </c>
      <c r="AI364" s="88">
        <v>0.23674199313800001</v>
      </c>
      <c r="AJ364" s="149">
        <v>1.07</v>
      </c>
      <c r="AK364" s="150">
        <v>0</v>
      </c>
    </row>
    <row r="365" spans="1:37" x14ac:dyDescent="0.2">
      <c r="A365" s="148" t="s">
        <v>1045</v>
      </c>
      <c r="B365" s="66" t="s">
        <v>1046</v>
      </c>
      <c r="C365" s="67">
        <v>70</v>
      </c>
      <c r="D365" s="84" t="s">
        <v>334</v>
      </c>
      <c r="E365" s="85">
        <v>71.7281149812531</v>
      </c>
      <c r="F365" s="91">
        <v>71.714530239634797</v>
      </c>
      <c r="G365" s="86">
        <v>14.2388469271314</v>
      </c>
      <c r="H365" s="86">
        <v>14.236129978807799</v>
      </c>
      <c r="I365" s="86">
        <v>38.68</v>
      </c>
      <c r="J365" s="86">
        <v>39.39</v>
      </c>
      <c r="K365" s="87">
        <v>7.4999999999999997E-3</v>
      </c>
      <c r="L365" s="85">
        <v>0.31000000259499999</v>
      </c>
      <c r="M365" s="86">
        <v>0</v>
      </c>
      <c r="N365" s="86">
        <v>71.374767155696404</v>
      </c>
      <c r="O365" s="86">
        <v>56.752230807875399</v>
      </c>
      <c r="P365" s="86">
        <v>1.665</v>
      </c>
      <c r="Q365" s="88">
        <v>5.4413999999999998</v>
      </c>
      <c r="R365" s="85">
        <v>0</v>
      </c>
      <c r="S365" s="86">
        <v>0</v>
      </c>
      <c r="T365" s="86">
        <v>5.79</v>
      </c>
      <c r="U365" s="88">
        <v>0.60180405368689904</v>
      </c>
      <c r="V365" s="89">
        <v>4.2</v>
      </c>
      <c r="W365" s="85">
        <v>31.131708928007399</v>
      </c>
      <c r="X365" s="88">
        <v>20.066666666700002</v>
      </c>
      <c r="Y365" s="85">
        <v>100</v>
      </c>
      <c r="Z365" s="88"/>
      <c r="AA365" s="85">
        <v>0.04</v>
      </c>
      <c r="AB365" s="91">
        <v>0.05</v>
      </c>
      <c r="AC365" s="86">
        <v>0</v>
      </c>
      <c r="AD365" s="86">
        <v>0</v>
      </c>
      <c r="AE365" s="86">
        <v>0</v>
      </c>
      <c r="AF365" s="88">
        <v>0</v>
      </c>
      <c r="AG365" s="85">
        <v>1.03389361725E-10</v>
      </c>
      <c r="AH365" s="86">
        <v>0.40201799999999999</v>
      </c>
      <c r="AI365" s="88">
        <v>0.71022640195999998</v>
      </c>
      <c r="AJ365" s="149">
        <v>1.04</v>
      </c>
      <c r="AK365" s="150">
        <v>0</v>
      </c>
    </row>
    <row r="366" spans="1:37" x14ac:dyDescent="0.2">
      <c r="A366" s="148" t="s">
        <v>1047</v>
      </c>
      <c r="B366" s="66" t="s">
        <v>1048</v>
      </c>
      <c r="C366" s="67">
        <v>70</v>
      </c>
      <c r="D366" s="84" t="s">
        <v>334</v>
      </c>
      <c r="E366" s="85">
        <v>68.027622010422604</v>
      </c>
      <c r="F366" s="91">
        <v>68.015733053282304</v>
      </c>
      <c r="G366" s="86">
        <v>10.011492658569001</v>
      </c>
      <c r="H366" s="86">
        <v>10.011492658569001</v>
      </c>
      <c r="I366" s="86">
        <v>64.290000000000006</v>
      </c>
      <c r="J366" s="86">
        <v>174.97</v>
      </c>
      <c r="K366" s="87">
        <v>0.1211</v>
      </c>
      <c r="L366" s="85">
        <v>0.24000000193000001</v>
      </c>
      <c r="M366" s="86">
        <v>0</v>
      </c>
      <c r="N366" s="86">
        <v>67.655553680783697</v>
      </c>
      <c r="O366" s="86">
        <v>68.664473951354196</v>
      </c>
      <c r="P366" s="86">
        <v>5.1109999999999998</v>
      </c>
      <c r="Q366" s="88">
        <v>3.4456000000000002</v>
      </c>
      <c r="R366" s="85">
        <v>0</v>
      </c>
      <c r="S366" s="86">
        <v>0</v>
      </c>
      <c r="T366" s="86">
        <v>7.05</v>
      </c>
      <c r="U366" s="88">
        <v>0.472586046327303</v>
      </c>
      <c r="V366" s="89">
        <v>3.78</v>
      </c>
      <c r="W366" s="85">
        <v>26.168715778094501</v>
      </c>
      <c r="X366" s="88">
        <v>13.8</v>
      </c>
      <c r="Y366" s="85">
        <v>100</v>
      </c>
      <c r="Z366" s="88"/>
      <c r="AA366" s="85">
        <v>0.02</v>
      </c>
      <c r="AB366" s="91">
        <v>0.02</v>
      </c>
      <c r="AC366" s="86">
        <v>0</v>
      </c>
      <c r="AD366" s="86">
        <v>0</v>
      </c>
      <c r="AE366" s="86">
        <v>0</v>
      </c>
      <c r="AF366" s="88">
        <v>8.3801886893099994E-8</v>
      </c>
      <c r="AG366" s="85">
        <v>9.9359283611799996E-11</v>
      </c>
      <c r="AH366" s="86">
        <v>1.2417419999999999</v>
      </c>
      <c r="AI366" s="88">
        <v>4.49809814282</v>
      </c>
      <c r="AJ366" s="149">
        <v>1.07</v>
      </c>
      <c r="AK366" s="150">
        <v>0</v>
      </c>
    </row>
    <row r="367" spans="1:37" x14ac:dyDescent="0.2">
      <c r="A367" s="148" t="s">
        <v>1049</v>
      </c>
      <c r="B367" s="66" t="s">
        <v>1050</v>
      </c>
      <c r="C367" s="67">
        <v>70</v>
      </c>
      <c r="D367" s="84" t="s">
        <v>334</v>
      </c>
      <c r="E367" s="85">
        <v>46.185245542010101</v>
      </c>
      <c r="F367" s="91">
        <v>45.9071108464696</v>
      </c>
      <c r="G367" s="86">
        <v>10.082578582845001</v>
      </c>
      <c r="H367" s="86">
        <v>10.0379203359554</v>
      </c>
      <c r="I367" s="86">
        <v>155.72999999999999</v>
      </c>
      <c r="J367" s="86">
        <v>222.8</v>
      </c>
      <c r="K367" s="87">
        <v>8.6999999999999994E-3</v>
      </c>
      <c r="L367" s="85">
        <v>0.53999996507699999</v>
      </c>
      <c r="M367" s="86">
        <v>0</v>
      </c>
      <c r="N367" s="86">
        <v>46.183476775295802</v>
      </c>
      <c r="O367" s="86">
        <v>46.477626431365799</v>
      </c>
      <c r="P367" s="86">
        <v>8.8789999999999996</v>
      </c>
      <c r="Q367" s="88">
        <v>3.7084999999999999</v>
      </c>
      <c r="R367" s="85">
        <v>0</v>
      </c>
      <c r="S367" s="86">
        <v>0</v>
      </c>
      <c r="T367" s="86">
        <v>6.37</v>
      </c>
      <c r="U367" s="88">
        <v>1.6531386129305199</v>
      </c>
      <c r="V367" s="89">
        <v>3.47</v>
      </c>
      <c r="W367" s="85">
        <v>27.637710510138401</v>
      </c>
      <c r="X367" s="88">
        <v>17.3</v>
      </c>
      <c r="Y367" s="85">
        <v>-57.88</v>
      </c>
      <c r="Z367" s="88"/>
      <c r="AA367" s="85">
        <v>0.42</v>
      </c>
      <c r="AB367" s="91">
        <v>0.54</v>
      </c>
      <c r="AC367" s="86">
        <v>0.05</v>
      </c>
      <c r="AD367" s="86">
        <v>0.08</v>
      </c>
      <c r="AE367" s="86">
        <v>0.01</v>
      </c>
      <c r="AF367" s="88">
        <v>1.7781346282000001E-7</v>
      </c>
      <c r="AG367" s="85">
        <v>8.5799995918400004E-4</v>
      </c>
      <c r="AH367" s="86">
        <v>1.9565509999999999</v>
      </c>
      <c r="AI367" s="88">
        <v>10.6533883713</v>
      </c>
      <c r="AJ367" s="149">
        <v>1.08</v>
      </c>
      <c r="AK367" s="150">
        <v>0</v>
      </c>
    </row>
    <row r="368" spans="1:37" x14ac:dyDescent="0.2">
      <c r="A368" s="148" t="s">
        <v>1051</v>
      </c>
      <c r="B368" s="66" t="s">
        <v>1052</v>
      </c>
      <c r="C368" s="67">
        <v>69</v>
      </c>
      <c r="D368" s="84" t="s">
        <v>334</v>
      </c>
      <c r="E368" s="85">
        <v>59.779526327112002</v>
      </c>
      <c r="F368" s="91">
        <v>59.730633584750699</v>
      </c>
      <c r="G368" s="86">
        <v>11.135811000215099</v>
      </c>
      <c r="H368" s="86">
        <v>11.1332033872892</v>
      </c>
      <c r="I368" s="86">
        <v>72.400000000000006</v>
      </c>
      <c r="J368" s="86">
        <v>40.96</v>
      </c>
      <c r="K368" s="87">
        <v>0</v>
      </c>
      <c r="L368" s="85">
        <v>3.9999620254199999</v>
      </c>
      <c r="M368" s="86">
        <v>0</v>
      </c>
      <c r="N368" s="86">
        <v>56.990899343602102</v>
      </c>
      <c r="O368" s="86">
        <v>4.6980944363664197</v>
      </c>
      <c r="P368" s="86">
        <v>1.972</v>
      </c>
      <c r="Q368" s="88">
        <v>4.0418000000000003</v>
      </c>
      <c r="R368" s="85">
        <v>0</v>
      </c>
      <c r="S368" s="86">
        <v>0</v>
      </c>
      <c r="T368" s="86">
        <v>4.79</v>
      </c>
      <c r="U368" s="88">
        <v>0.34485680945520403</v>
      </c>
      <c r="V368" s="89">
        <v>4.08</v>
      </c>
      <c r="W368" s="85">
        <v>57.895436834813601</v>
      </c>
      <c r="X368" s="88">
        <v>52.433333333299998</v>
      </c>
      <c r="Y368" s="85">
        <v>20.58</v>
      </c>
      <c r="Z368" s="88">
        <v>100</v>
      </c>
      <c r="AA368" s="85">
        <v>0.02</v>
      </c>
      <c r="AB368" s="91">
        <v>0.04</v>
      </c>
      <c r="AC368" s="86">
        <v>0</v>
      </c>
      <c r="AD368" s="86">
        <v>0</v>
      </c>
      <c r="AE368" s="86">
        <v>0.1</v>
      </c>
      <c r="AF368" s="88">
        <v>2.6783753108099999E-3</v>
      </c>
      <c r="AG368" s="85">
        <v>0</v>
      </c>
      <c r="AH368" s="86">
        <v>0.435699</v>
      </c>
      <c r="AI368" s="88">
        <v>2.5003861947299999</v>
      </c>
      <c r="AJ368" s="149">
        <v>1.5</v>
      </c>
      <c r="AK368" s="150">
        <v>2</v>
      </c>
    </row>
    <row r="369" spans="1:37" x14ac:dyDescent="0.2">
      <c r="A369" s="148" t="s">
        <v>1053</v>
      </c>
      <c r="B369" s="66" t="s">
        <v>1054</v>
      </c>
      <c r="C369" s="67">
        <v>67</v>
      </c>
      <c r="D369" s="84" t="s">
        <v>334</v>
      </c>
      <c r="E369" s="85">
        <v>73.815103640551101</v>
      </c>
      <c r="F369" s="91">
        <v>72.493838134874096</v>
      </c>
      <c r="G369" s="86">
        <v>7.9417350195967504</v>
      </c>
      <c r="H369" s="86">
        <v>7.6346519051274804</v>
      </c>
      <c r="I369" s="86">
        <v>17.559999999999999</v>
      </c>
      <c r="J369" s="86">
        <v>64.37</v>
      </c>
      <c r="K369" s="87">
        <v>0</v>
      </c>
      <c r="L369" s="85">
        <v>7.2163932757499996E-9</v>
      </c>
      <c r="M369" s="86">
        <v>4.2357617797732998E-2</v>
      </c>
      <c r="N369" s="86">
        <v>72.5427872860636</v>
      </c>
      <c r="O369" s="86">
        <v>0.73336825563122099</v>
      </c>
      <c r="P369" s="86">
        <v>6.8070000000000004</v>
      </c>
      <c r="Q369" s="88">
        <v>3.6814</v>
      </c>
      <c r="R369" s="85">
        <v>0.10666666666666701</v>
      </c>
      <c r="S369" s="86">
        <v>0</v>
      </c>
      <c r="T369" s="86">
        <v>7.62</v>
      </c>
      <c r="U369" s="88">
        <v>0.70103842579498199</v>
      </c>
      <c r="V369" s="89">
        <v>3.76</v>
      </c>
      <c r="W369" s="85">
        <v>43.2310631853817</v>
      </c>
      <c r="X369" s="88">
        <v>52.233333333300003</v>
      </c>
      <c r="Y369" s="85">
        <v>-29.64</v>
      </c>
      <c r="Z369" s="88">
        <v>100</v>
      </c>
      <c r="AA369" s="85">
        <v>0</v>
      </c>
      <c r="AB369" s="91">
        <v>0.44</v>
      </c>
      <c r="AC369" s="86">
        <v>0</v>
      </c>
      <c r="AD369" s="86">
        <v>0.1</v>
      </c>
      <c r="AE369" s="86">
        <v>0</v>
      </c>
      <c r="AF369" s="88">
        <v>1.53900977531E-7</v>
      </c>
      <c r="AG369" s="85">
        <v>5.5765804967600001E-13</v>
      </c>
      <c r="AH369" s="86">
        <v>0.22556300000000001</v>
      </c>
      <c r="AI369" s="88">
        <v>0.219111039019</v>
      </c>
      <c r="AJ369" s="149">
        <v>1.27</v>
      </c>
      <c r="AK369" s="150">
        <v>0</v>
      </c>
    </row>
    <row r="370" spans="1:37" x14ac:dyDescent="0.2">
      <c r="A370" s="148" t="s">
        <v>1055</v>
      </c>
      <c r="B370" s="66" t="s">
        <v>1056</v>
      </c>
      <c r="C370" s="67">
        <v>69</v>
      </c>
      <c r="D370" s="84" t="s">
        <v>334</v>
      </c>
      <c r="E370" s="85">
        <v>83.613277813617998</v>
      </c>
      <c r="F370" s="91">
        <v>83.573983930561297</v>
      </c>
      <c r="G370" s="86">
        <v>15.073602721247999</v>
      </c>
      <c r="H370" s="86">
        <v>15.051903114186899</v>
      </c>
      <c r="I370" s="86">
        <v>27.77</v>
      </c>
      <c r="J370" s="86">
        <v>15.63</v>
      </c>
      <c r="K370" s="87">
        <v>6.4999999999999997E-3</v>
      </c>
      <c r="L370" s="85">
        <v>9.8498180237300003E-8</v>
      </c>
      <c r="M370" s="86">
        <v>0</v>
      </c>
      <c r="N370" s="86">
        <v>82.827826535880206</v>
      </c>
      <c r="O370" s="86">
        <v>0.31847133757961799</v>
      </c>
      <c r="P370" s="86">
        <v>1.024</v>
      </c>
      <c r="Q370" s="88">
        <v>5.8125999999999998</v>
      </c>
      <c r="R370" s="85">
        <v>0</v>
      </c>
      <c r="S370" s="86">
        <v>0</v>
      </c>
      <c r="T370" s="86">
        <v>5.66</v>
      </c>
      <c r="U370" s="88">
        <v>0.207025980880887</v>
      </c>
      <c r="V370" s="89">
        <v>4.3899999999999997</v>
      </c>
      <c r="W370" s="85">
        <v>58.223660095409898</v>
      </c>
      <c r="X370" s="88">
        <v>57</v>
      </c>
      <c r="Y370" s="85">
        <v>31.47999999999999</v>
      </c>
      <c r="Z370" s="88"/>
      <c r="AA370" s="85">
        <v>0</v>
      </c>
      <c r="AB370" s="91">
        <v>0</v>
      </c>
      <c r="AC370" s="86">
        <v>0</v>
      </c>
      <c r="AD370" s="86">
        <v>0</v>
      </c>
      <c r="AE370" s="86">
        <v>0</v>
      </c>
      <c r="AF370" s="88">
        <v>1.50172037158</v>
      </c>
      <c r="AG370" s="85">
        <v>0</v>
      </c>
      <c r="AH370" s="86">
        <v>0.18754100000000001</v>
      </c>
      <c r="AI370" s="88">
        <v>0.39442704884300001</v>
      </c>
      <c r="AJ370" s="149">
        <v>1.1200000000000001</v>
      </c>
      <c r="AK370" s="150">
        <v>0</v>
      </c>
    </row>
    <row r="371" spans="1:37" x14ac:dyDescent="0.2">
      <c r="A371" s="148" t="s">
        <v>1057</v>
      </c>
      <c r="B371" s="66" t="s">
        <v>1058</v>
      </c>
      <c r="C371" s="67">
        <v>69</v>
      </c>
      <c r="D371" s="84" t="s">
        <v>334</v>
      </c>
      <c r="E371" s="85">
        <v>38.236928517302303</v>
      </c>
      <c r="F371" s="91">
        <v>38.1217479161404</v>
      </c>
      <c r="G371" s="86">
        <v>2.1803485728719401</v>
      </c>
      <c r="H371" s="86">
        <v>2.1591310937105299</v>
      </c>
      <c r="I371" s="86">
        <v>0</v>
      </c>
      <c r="J371" s="86">
        <v>13.81</v>
      </c>
      <c r="K371" s="87">
        <v>0</v>
      </c>
      <c r="L371" s="85">
        <v>0.82000007931300001</v>
      </c>
      <c r="M371" s="86">
        <v>0</v>
      </c>
      <c r="N371" s="86">
        <v>40.2591729761211</v>
      </c>
      <c r="O371" s="86">
        <v>16.323893614730299</v>
      </c>
      <c r="P371" s="86">
        <v>1.23</v>
      </c>
      <c r="Q371" s="88">
        <v>0</v>
      </c>
      <c r="R371" s="85">
        <v>0</v>
      </c>
      <c r="S371" s="86">
        <v>0</v>
      </c>
      <c r="T371" s="86">
        <v>2</v>
      </c>
      <c r="U371" s="88">
        <v>4.0414246021722701E-2</v>
      </c>
      <c r="V371" s="89">
        <v>3.6</v>
      </c>
      <c r="W371" s="85">
        <v>58.833333333299997</v>
      </c>
      <c r="X371" s="88"/>
      <c r="Y371" s="85">
        <v>100</v>
      </c>
      <c r="Z371" s="88"/>
      <c r="AA371" s="85">
        <v>0</v>
      </c>
      <c r="AB371" s="91">
        <v>0</v>
      </c>
      <c r="AC371" s="86">
        <v>0</v>
      </c>
      <c r="AD371" s="86">
        <v>0</v>
      </c>
      <c r="AE371" s="86">
        <v>0</v>
      </c>
      <c r="AF371" s="88">
        <v>2.3240947791899999E-8</v>
      </c>
      <c r="AG371" s="85">
        <v>0</v>
      </c>
      <c r="AH371" s="86">
        <v>9.9283999999999997E-2</v>
      </c>
      <c r="AI371" s="88">
        <v>1.5135997206900001E-2</v>
      </c>
      <c r="AJ371" s="149">
        <v>2.23</v>
      </c>
      <c r="AK371" s="150">
        <v>2</v>
      </c>
    </row>
    <row r="372" spans="1:37" x14ac:dyDescent="0.2">
      <c r="A372" s="148" t="s">
        <v>1059</v>
      </c>
      <c r="B372" s="66" t="s">
        <v>1060</v>
      </c>
      <c r="C372" s="67">
        <v>67</v>
      </c>
      <c r="D372" s="84" t="s">
        <v>334</v>
      </c>
      <c r="E372" s="85">
        <v>89.809331108124496</v>
      </c>
      <c r="F372" s="91">
        <v>89.757639309397604</v>
      </c>
      <c r="G372" s="86">
        <v>16.4690070743919</v>
      </c>
      <c r="H372" s="86">
        <v>16.4571918061114</v>
      </c>
      <c r="I372" s="86">
        <v>3.83</v>
      </c>
      <c r="J372" s="86">
        <v>6.2</v>
      </c>
      <c r="K372" s="87">
        <v>0</v>
      </c>
      <c r="L372" s="85">
        <v>0.64000109310200004</v>
      </c>
      <c r="M372" s="86">
        <v>0</v>
      </c>
      <c r="N372" s="86">
        <v>87.947121711742398</v>
      </c>
      <c r="O372" s="86">
        <v>21.2098715890851</v>
      </c>
      <c r="P372" s="86">
        <v>0.52900000000000003</v>
      </c>
      <c r="Q372" s="88">
        <v>4.8082000000000003</v>
      </c>
      <c r="R372" s="85">
        <v>0</v>
      </c>
      <c r="S372" s="86">
        <v>0</v>
      </c>
      <c r="T372" s="86">
        <v>5.39</v>
      </c>
      <c r="U372" s="88">
        <v>9.7475963313591998E-2</v>
      </c>
      <c r="V372" s="89">
        <v>4.4800000000000004</v>
      </c>
      <c r="W372" s="85">
        <v>68.470617085305093</v>
      </c>
      <c r="X372" s="88">
        <v>67.633333333300001</v>
      </c>
      <c r="Y372" s="85">
        <v>33.06</v>
      </c>
      <c r="Z372" s="88"/>
      <c r="AA372" s="85">
        <v>0</v>
      </c>
      <c r="AB372" s="91">
        <v>0</v>
      </c>
      <c r="AC372" s="86">
        <v>0</v>
      </c>
      <c r="AD372" s="86">
        <v>0</v>
      </c>
      <c r="AE372" s="86">
        <v>0</v>
      </c>
      <c r="AF372" s="88">
        <v>3.3555567307599999E-6</v>
      </c>
      <c r="AG372" s="85">
        <v>0</v>
      </c>
      <c r="AH372" s="86">
        <v>2.9985999999999999E-2</v>
      </c>
      <c r="AI372" s="88">
        <v>3.78400080504E-3</v>
      </c>
      <c r="AJ372" s="149">
        <v>1.06</v>
      </c>
      <c r="AK372" s="150">
        <v>0</v>
      </c>
    </row>
    <row r="373" spans="1:37" x14ac:dyDescent="0.2">
      <c r="A373" s="148" t="s">
        <v>1061</v>
      </c>
      <c r="B373" s="66" t="s">
        <v>1062</v>
      </c>
      <c r="C373" s="67">
        <v>69</v>
      </c>
      <c r="D373" s="84" t="s">
        <v>334</v>
      </c>
      <c r="E373" s="85">
        <v>81.554488994189995</v>
      </c>
      <c r="F373" s="91">
        <v>81.499612379467393</v>
      </c>
      <c r="G373" s="86">
        <v>14.1816851476007</v>
      </c>
      <c r="H373" s="86">
        <v>14.174716688588299</v>
      </c>
      <c r="I373" s="86">
        <v>6.36</v>
      </c>
      <c r="J373" s="86">
        <v>5.4</v>
      </c>
      <c r="K373" s="87">
        <v>0</v>
      </c>
      <c r="L373" s="85">
        <v>1.57999988858</v>
      </c>
      <c r="M373" s="86">
        <v>0</v>
      </c>
      <c r="N373" s="86">
        <v>79.737197483919104</v>
      </c>
      <c r="O373" s="86">
        <v>17.7066835603421</v>
      </c>
      <c r="P373" s="86">
        <v>0.63</v>
      </c>
      <c r="Q373" s="88">
        <v>3.581</v>
      </c>
      <c r="R373" s="85">
        <v>0</v>
      </c>
      <c r="S373" s="86">
        <v>0</v>
      </c>
      <c r="T373" s="86">
        <v>4.7</v>
      </c>
      <c r="U373" s="88">
        <v>0.124561204846563</v>
      </c>
      <c r="V373" s="89">
        <v>4.5</v>
      </c>
      <c r="W373" s="85">
        <v>68.282479069172894</v>
      </c>
      <c r="X373" s="88">
        <v>63.1</v>
      </c>
      <c r="Y373" s="85">
        <v>-100</v>
      </c>
      <c r="Z373" s="88"/>
      <c r="AA373" s="85">
        <v>0</v>
      </c>
      <c r="AB373" s="91">
        <v>0</v>
      </c>
      <c r="AC373" s="86">
        <v>0</v>
      </c>
      <c r="AD373" s="86">
        <v>0</v>
      </c>
      <c r="AE373" s="86">
        <v>0</v>
      </c>
      <c r="AF373" s="88">
        <v>5.4130263585299995E-10</v>
      </c>
      <c r="AG373" s="85">
        <v>0</v>
      </c>
      <c r="AH373" s="86">
        <v>4.2556999999999998E-2</v>
      </c>
      <c r="AI373" s="88">
        <v>1.8920022228000001E-3</v>
      </c>
      <c r="AJ373" s="149">
        <v>1.23</v>
      </c>
      <c r="AK373" s="150">
        <v>1</v>
      </c>
    </row>
    <row r="374" spans="1:37" x14ac:dyDescent="0.2">
      <c r="A374" s="148" t="s">
        <v>1063</v>
      </c>
      <c r="B374" s="66" t="s">
        <v>1064</v>
      </c>
      <c r="C374" s="67">
        <v>69</v>
      </c>
      <c r="D374" s="84" t="s">
        <v>334</v>
      </c>
      <c r="E374" s="85">
        <v>73.904169005460005</v>
      </c>
      <c r="F374" s="91">
        <v>73.858243608715597</v>
      </c>
      <c r="G374" s="86">
        <v>15.2644537429198</v>
      </c>
      <c r="H374" s="86">
        <v>15.244042455477899</v>
      </c>
      <c r="I374" s="86">
        <v>15.62</v>
      </c>
      <c r="J374" s="86">
        <v>10.72</v>
      </c>
      <c r="K374" s="87">
        <v>0</v>
      </c>
      <c r="L374" s="85">
        <v>2.6599997278399998</v>
      </c>
      <c r="M374" s="86">
        <v>0</v>
      </c>
      <c r="N374" s="86">
        <v>70.002491646595104</v>
      </c>
      <c r="O374" s="86">
        <v>13.5126700311327</v>
      </c>
      <c r="P374" s="86">
        <v>0.81100000000000005</v>
      </c>
      <c r="Q374" s="88">
        <v>3.9192999999999998</v>
      </c>
      <c r="R374" s="85">
        <v>0</v>
      </c>
      <c r="S374" s="86">
        <v>0</v>
      </c>
      <c r="T374" s="86">
        <v>4.1500000000000004</v>
      </c>
      <c r="U374" s="88">
        <v>0.16520385773332699</v>
      </c>
      <c r="V374" s="89">
        <v>4.26</v>
      </c>
      <c r="W374" s="85">
        <v>62.955756453996599</v>
      </c>
      <c r="X374" s="88">
        <v>65.366666666699999</v>
      </c>
      <c r="Y374" s="85">
        <v>-81.900000000000006</v>
      </c>
      <c r="Z374" s="88">
        <v>-100</v>
      </c>
      <c r="AA374" s="85">
        <v>0</v>
      </c>
      <c r="AB374" s="91">
        <v>0</v>
      </c>
      <c r="AC374" s="86">
        <v>0</v>
      </c>
      <c r="AD374" s="86">
        <v>0</v>
      </c>
      <c r="AE374" s="86">
        <v>0</v>
      </c>
      <c r="AF374" s="88">
        <v>5.6010348102699999E-3</v>
      </c>
      <c r="AG374" s="85">
        <v>0</v>
      </c>
      <c r="AH374" s="86">
        <v>0.11702799999999999</v>
      </c>
      <c r="AI374" s="88">
        <v>5.4600983468299997E-7</v>
      </c>
      <c r="AJ374" s="149">
        <v>1.34</v>
      </c>
      <c r="AK374" s="150">
        <v>1</v>
      </c>
    </row>
    <row r="375" spans="1:37" x14ac:dyDescent="0.2">
      <c r="A375" s="148" t="s">
        <v>1065</v>
      </c>
      <c r="B375" s="66" t="s">
        <v>1066</v>
      </c>
      <c r="C375" s="67">
        <v>69</v>
      </c>
      <c r="D375" s="84" t="s">
        <v>334</v>
      </c>
      <c r="E375" s="85">
        <v>71.096884989457905</v>
      </c>
      <c r="F375" s="91">
        <v>71.096884989457905</v>
      </c>
      <c r="G375" s="86">
        <v>16.9242671563626</v>
      </c>
      <c r="H375" s="86">
        <v>16.9242671563626</v>
      </c>
      <c r="I375" s="86">
        <v>5.55</v>
      </c>
      <c r="J375" s="86">
        <v>13.75</v>
      </c>
      <c r="K375" s="87">
        <v>0</v>
      </c>
      <c r="L375" s="85">
        <v>0.71000004015600005</v>
      </c>
      <c r="M375" s="86">
        <v>0</v>
      </c>
      <c r="N375" s="86">
        <v>65.862154129159194</v>
      </c>
      <c r="O375" s="86">
        <v>10.314852392485401</v>
      </c>
      <c r="P375" s="86">
        <v>0.97199999999999998</v>
      </c>
      <c r="Q375" s="88">
        <v>2.6355</v>
      </c>
      <c r="R375" s="85">
        <v>0</v>
      </c>
      <c r="S375" s="86">
        <v>0</v>
      </c>
      <c r="T375" s="86">
        <v>3.54</v>
      </c>
      <c r="U375" s="88">
        <v>0.12327416173569999</v>
      </c>
      <c r="V375" s="89">
        <v>4.37</v>
      </c>
      <c r="W375" s="85">
        <v>63.533094225265899</v>
      </c>
      <c r="X375" s="88">
        <v>72.2</v>
      </c>
      <c r="Y375" s="85">
        <v>23.200000000000003</v>
      </c>
      <c r="Z375" s="88"/>
      <c r="AA375" s="85">
        <v>0</v>
      </c>
      <c r="AB375" s="91">
        <v>0</v>
      </c>
      <c r="AC375" s="86">
        <v>0</v>
      </c>
      <c r="AD375" s="86">
        <v>0</v>
      </c>
      <c r="AE375" s="86">
        <v>0</v>
      </c>
      <c r="AF375" s="88">
        <v>6.5030063619599998</v>
      </c>
      <c r="AG375" s="85">
        <v>0</v>
      </c>
      <c r="AH375" s="86">
        <v>0.11021599999999999</v>
      </c>
      <c r="AI375" s="88">
        <v>2.89213512621E-3</v>
      </c>
      <c r="AJ375" s="149">
        <v>1.51</v>
      </c>
      <c r="AK375" s="150">
        <v>3</v>
      </c>
    </row>
    <row r="376" spans="1:37" x14ac:dyDescent="0.2">
      <c r="A376" s="148" t="s">
        <v>1067</v>
      </c>
      <c r="B376" s="66" t="s">
        <v>1068</v>
      </c>
      <c r="C376" s="67">
        <v>69</v>
      </c>
      <c r="D376" s="84" t="s">
        <v>334</v>
      </c>
      <c r="E376" s="85">
        <v>61.217436974789898</v>
      </c>
      <c r="F376" s="91">
        <v>60.800420168067198</v>
      </c>
      <c r="G376" s="86">
        <v>10.533613445378201</v>
      </c>
      <c r="H376" s="86">
        <v>10.3876050420168</v>
      </c>
      <c r="I376" s="86">
        <v>71.099999999999994</v>
      </c>
      <c r="J376" s="86">
        <v>195.92</v>
      </c>
      <c r="K376" s="87">
        <v>0</v>
      </c>
      <c r="L376" s="85">
        <v>0.149999964086</v>
      </c>
      <c r="M376" s="86">
        <v>0.118747670055249</v>
      </c>
      <c r="N376" s="86">
        <v>60.168388253372001</v>
      </c>
      <c r="O376" s="86">
        <v>1.97935263525576</v>
      </c>
      <c r="P376" s="86">
        <v>11.657</v>
      </c>
      <c r="Q376" s="88">
        <v>6.4425999999999997</v>
      </c>
      <c r="R376" s="85">
        <v>0.148214021046391</v>
      </c>
      <c r="S376" s="86">
        <v>0</v>
      </c>
      <c r="T376" s="86">
        <v>9.36</v>
      </c>
      <c r="U376" s="88">
        <v>3.1207983193277302</v>
      </c>
      <c r="V376" s="89">
        <v>3.44</v>
      </c>
      <c r="W376" s="85">
        <v>35.284760097572402</v>
      </c>
      <c r="X376" s="88">
        <v>24.4</v>
      </c>
      <c r="Y376" s="85">
        <v>-7</v>
      </c>
      <c r="Z376" s="88">
        <v>100</v>
      </c>
      <c r="AA376" s="85">
        <v>0.73</v>
      </c>
      <c r="AB376" s="91">
        <v>0.77</v>
      </c>
      <c r="AC376" s="86">
        <v>0.16</v>
      </c>
      <c r="AD376" s="86">
        <v>0.18</v>
      </c>
      <c r="AE376" s="86">
        <v>0</v>
      </c>
      <c r="AF376" s="88">
        <v>6.9242973274900005E-8</v>
      </c>
      <c r="AG376" s="85">
        <v>6.8650698912899999E-13</v>
      </c>
      <c r="AH376" s="86">
        <v>1.293072</v>
      </c>
      <c r="AI376" s="88">
        <v>1.7092132765100001</v>
      </c>
      <c r="AJ376" s="149">
        <v>1.37</v>
      </c>
      <c r="AK376" s="150">
        <v>0</v>
      </c>
    </row>
    <row r="377" spans="1:37" x14ac:dyDescent="0.2">
      <c r="A377" s="148" t="s">
        <v>1069</v>
      </c>
      <c r="B377" s="66" t="s">
        <v>1070</v>
      </c>
      <c r="C377" s="67">
        <v>69</v>
      </c>
      <c r="D377" s="84" t="s">
        <v>334</v>
      </c>
      <c r="E377" s="85">
        <v>62.417181884761497</v>
      </c>
      <c r="F377" s="91">
        <v>61.966685401870102</v>
      </c>
      <c r="G377" s="86">
        <v>16.136971369202701</v>
      </c>
      <c r="H377" s="86">
        <v>15.9947541430348</v>
      </c>
      <c r="I377" s="86">
        <v>85.52</v>
      </c>
      <c r="J377" s="86">
        <v>136.88999999999999</v>
      </c>
      <c r="K377" s="87">
        <v>0</v>
      </c>
      <c r="L377" s="85">
        <v>0.249999978692</v>
      </c>
      <c r="M377" s="86">
        <v>5.7064936214246999E-3</v>
      </c>
      <c r="N377" s="86">
        <v>63.850375008601098</v>
      </c>
      <c r="O377" s="86">
        <v>5.3961210906748702</v>
      </c>
      <c r="P377" s="86">
        <v>7.0119999999999996</v>
      </c>
      <c r="Q377" s="88">
        <v>3.7565</v>
      </c>
      <c r="R377" s="85">
        <v>4.4125758411472697E-2</v>
      </c>
      <c r="S377" s="86">
        <v>0</v>
      </c>
      <c r="T377" s="86">
        <v>4.63</v>
      </c>
      <c r="U377" s="88">
        <v>1.1309250080902</v>
      </c>
      <c r="V377" s="89">
        <v>3.84</v>
      </c>
      <c r="W377" s="85">
        <v>45.9123530422616</v>
      </c>
      <c r="X377" s="88">
        <v>47.4666666667</v>
      </c>
      <c r="Y377" s="85">
        <v>-47.94</v>
      </c>
      <c r="Z377" s="88"/>
      <c r="AA377" s="85">
        <v>0.77</v>
      </c>
      <c r="AB377" s="91">
        <v>0.76</v>
      </c>
      <c r="AC377" s="86">
        <v>0.16</v>
      </c>
      <c r="AD377" s="86">
        <v>0.16</v>
      </c>
      <c r="AE377" s="86">
        <v>0</v>
      </c>
      <c r="AF377" s="88">
        <v>7.7072185065100001E-9</v>
      </c>
      <c r="AG377" s="85">
        <v>0</v>
      </c>
      <c r="AH377" s="86">
        <v>1.1181369999999999</v>
      </c>
      <c r="AI377" s="88">
        <v>1.0079979242599999</v>
      </c>
      <c r="AJ377" s="149">
        <v>1.61</v>
      </c>
      <c r="AK377" s="150">
        <v>2</v>
      </c>
    </row>
    <row r="378" spans="1:37" x14ac:dyDescent="0.2">
      <c r="A378" s="148" t="s">
        <v>1071</v>
      </c>
      <c r="B378" s="66" t="s">
        <v>1072</v>
      </c>
      <c r="C378" s="67">
        <v>69</v>
      </c>
      <c r="D378" s="84" t="s">
        <v>334</v>
      </c>
      <c r="E378" s="85">
        <v>85.841501955112705</v>
      </c>
      <c r="F378" s="91">
        <v>85.5308265038299</v>
      </c>
      <c r="G378" s="86">
        <v>14.347313728641099</v>
      </c>
      <c r="H378" s="86">
        <v>14.1611762815362</v>
      </c>
      <c r="I378" s="86">
        <v>133.97</v>
      </c>
      <c r="J378" s="86">
        <v>57.31</v>
      </c>
      <c r="K378" s="87">
        <v>0.55049999999999999</v>
      </c>
      <c r="L378" s="85">
        <v>1.6656107136399999E-7</v>
      </c>
      <c r="M378" s="86">
        <v>1.0582186476641999E-3</v>
      </c>
      <c r="N378" s="86">
        <v>84.044164674992402</v>
      </c>
      <c r="O378" s="86">
        <v>9.5309381237525006</v>
      </c>
      <c r="P378" s="86">
        <v>2.67</v>
      </c>
      <c r="Q378" s="88">
        <v>5.84</v>
      </c>
      <c r="R378" s="85">
        <v>1.0422094841063099E-2</v>
      </c>
      <c r="S378" s="86">
        <v>0</v>
      </c>
      <c r="T378" s="86">
        <v>7.2</v>
      </c>
      <c r="U378" s="88">
        <v>0.59456853607584803</v>
      </c>
      <c r="V378" s="89">
        <v>4</v>
      </c>
      <c r="W378" s="85">
        <v>42.640294896722203</v>
      </c>
      <c r="X378" s="88">
        <v>38.133333333300001</v>
      </c>
      <c r="Y378" s="85">
        <v>-47.64</v>
      </c>
      <c r="Z378" s="88"/>
      <c r="AA378" s="85">
        <v>0.24</v>
      </c>
      <c r="AB378" s="91">
        <v>0.3</v>
      </c>
      <c r="AC378" s="86">
        <v>0.01</v>
      </c>
      <c r="AD378" s="86">
        <v>0.02</v>
      </c>
      <c r="AE378" s="86">
        <v>0</v>
      </c>
      <c r="AF378" s="88">
        <v>0.64529756003200001</v>
      </c>
      <c r="AG378" s="85">
        <v>3.0040598498199997E-11</v>
      </c>
      <c r="AH378" s="86">
        <v>0.58417399999999997</v>
      </c>
      <c r="AI378" s="88">
        <v>0.13147482922000001</v>
      </c>
      <c r="AJ378" s="149">
        <v>1.45</v>
      </c>
      <c r="AK378" s="150">
        <v>0</v>
      </c>
    </row>
    <row r="379" spans="1:37" x14ac:dyDescent="0.2">
      <c r="A379" s="148" t="s">
        <v>1073</v>
      </c>
      <c r="B379" s="66" t="s">
        <v>1074</v>
      </c>
      <c r="C379" s="67">
        <v>69</v>
      </c>
      <c r="D379" s="84" t="s">
        <v>334</v>
      </c>
      <c r="E379" s="85">
        <v>84.036956329891595</v>
      </c>
      <c r="F379" s="91">
        <v>83.694139529831801</v>
      </c>
      <c r="G379" s="86">
        <v>15.9684744312975</v>
      </c>
      <c r="H379" s="86">
        <v>15.882939942569701</v>
      </c>
      <c r="I379" s="86">
        <v>41.4</v>
      </c>
      <c r="J379" s="86">
        <v>24.01</v>
      </c>
      <c r="K379" s="87">
        <v>1.5765</v>
      </c>
      <c r="L379" s="85">
        <v>5.9999992359399998E-2</v>
      </c>
      <c r="M379" s="86">
        <v>0</v>
      </c>
      <c r="N379" s="86">
        <v>80.688335217752595</v>
      </c>
      <c r="O379" s="86">
        <v>2.58525090102578</v>
      </c>
      <c r="P379" s="86">
        <v>1.38</v>
      </c>
      <c r="Q379" s="88">
        <v>7.6105999999999998</v>
      </c>
      <c r="R379" s="85">
        <v>0</v>
      </c>
      <c r="S379" s="86">
        <v>0</v>
      </c>
      <c r="T379" s="86">
        <v>5.88</v>
      </c>
      <c r="U379" s="88">
        <v>0.24845732439973101</v>
      </c>
      <c r="V379" s="89">
        <v>4.04</v>
      </c>
      <c r="W379" s="85">
        <v>51.276954176048903</v>
      </c>
      <c r="X379" s="88">
        <v>58.866666666699999</v>
      </c>
      <c r="Y379" s="85">
        <v>-87.12</v>
      </c>
      <c r="Z379" s="88"/>
      <c r="AA379" s="85">
        <v>0</v>
      </c>
      <c r="AB379" s="91">
        <v>0</v>
      </c>
      <c r="AC379" s="86">
        <v>0</v>
      </c>
      <c r="AD379" s="86">
        <v>0</v>
      </c>
      <c r="AE379" s="86">
        <v>0</v>
      </c>
      <c r="AF379" s="88">
        <v>7.3887832566400005E-8</v>
      </c>
      <c r="AG379" s="85">
        <v>0</v>
      </c>
      <c r="AH379" s="86">
        <v>0.24348900000000001</v>
      </c>
      <c r="AI379" s="88">
        <v>2.3976272348599998E-7</v>
      </c>
      <c r="AJ379" s="149">
        <v>1.69</v>
      </c>
      <c r="AK379" s="150">
        <v>1</v>
      </c>
    </row>
    <row r="380" spans="1:37" x14ac:dyDescent="0.2">
      <c r="A380" s="148" t="s">
        <v>1051</v>
      </c>
      <c r="B380" s="66" t="s">
        <v>1075</v>
      </c>
      <c r="C380" s="67">
        <v>69</v>
      </c>
      <c r="D380" s="84" t="s">
        <v>334</v>
      </c>
      <c r="E380" s="85">
        <v>77.213912085895203</v>
      </c>
      <c r="F380" s="91">
        <v>77.109907925728805</v>
      </c>
      <c r="G380" s="86">
        <v>12.7741580251445</v>
      </c>
      <c r="H380" s="86">
        <v>12.7649811874828</v>
      </c>
      <c r="I380" s="86">
        <v>12.22</v>
      </c>
      <c r="J380" s="86">
        <v>21.15</v>
      </c>
      <c r="K380" s="87">
        <v>0.62880000000000003</v>
      </c>
      <c r="L380" s="85">
        <v>7.9999983199499997E-2</v>
      </c>
      <c r="M380" s="86">
        <v>0</v>
      </c>
      <c r="N380" s="86">
        <v>76.039561516320603</v>
      </c>
      <c r="O380" s="86">
        <v>0.45780558522814002</v>
      </c>
      <c r="P380" s="86">
        <v>0.83099999999999996</v>
      </c>
      <c r="Q380" s="88">
        <v>3.1269</v>
      </c>
      <c r="R380" s="85">
        <v>0</v>
      </c>
      <c r="S380" s="86">
        <v>0</v>
      </c>
      <c r="T380" s="86">
        <v>4.04</v>
      </c>
      <c r="U380" s="88">
        <v>2.9059985928848901E-2</v>
      </c>
      <c r="V380" s="89">
        <v>4.1900000000000004</v>
      </c>
      <c r="W380" s="85">
        <v>61.252683507403603</v>
      </c>
      <c r="X380" s="88">
        <v>62.2</v>
      </c>
      <c r="Y380" s="85">
        <v>-32.739999999999995</v>
      </c>
      <c r="Z380" s="88"/>
      <c r="AA380" s="85">
        <v>0</v>
      </c>
      <c r="AB380" s="91">
        <v>0</v>
      </c>
      <c r="AC380" s="86">
        <v>0</v>
      </c>
      <c r="AD380" s="86">
        <v>0</v>
      </c>
      <c r="AE380" s="86">
        <v>0</v>
      </c>
      <c r="AF380" s="88">
        <v>6.9552909486500006E-8</v>
      </c>
      <c r="AG380" s="85">
        <v>0</v>
      </c>
      <c r="AH380" s="86">
        <v>9.7072000000000006E-2</v>
      </c>
      <c r="AI380" s="88">
        <v>0.17530393510200001</v>
      </c>
      <c r="AJ380" s="149">
        <v>1.85</v>
      </c>
      <c r="AK380" s="150">
        <v>3</v>
      </c>
    </row>
    <row r="381" spans="1:37" x14ac:dyDescent="0.2">
      <c r="A381" s="148" t="s">
        <v>1076</v>
      </c>
      <c r="B381" s="66" t="s">
        <v>1077</v>
      </c>
      <c r="C381" s="67">
        <v>69</v>
      </c>
      <c r="D381" s="84" t="s">
        <v>334</v>
      </c>
      <c r="E381" s="85">
        <v>83.275333894524906</v>
      </c>
      <c r="F381" s="91">
        <v>83.2709947843896</v>
      </c>
      <c r="G381" s="86">
        <v>18.662512691897099</v>
      </c>
      <c r="H381" s="86">
        <v>18.662512691897099</v>
      </c>
      <c r="I381" s="86">
        <v>6.9</v>
      </c>
      <c r="J381" s="86">
        <v>5.85</v>
      </c>
      <c r="K381" s="87">
        <v>0.2989</v>
      </c>
      <c r="L381" s="85">
        <v>8.4654952593499996E-8</v>
      </c>
      <c r="M381" s="86">
        <v>0</v>
      </c>
      <c r="N381" s="86">
        <v>82.207502452491099</v>
      </c>
      <c r="O381" s="86">
        <v>0.85889570552147199</v>
      </c>
      <c r="P381" s="86">
        <v>1.226</v>
      </c>
      <c r="Q381" s="88">
        <v>2.7481</v>
      </c>
      <c r="R381" s="85">
        <v>0</v>
      </c>
      <c r="S381" s="86">
        <v>0</v>
      </c>
      <c r="T381" s="86">
        <v>2.76</v>
      </c>
      <c r="U381" s="88">
        <v>0.33324365839053699</v>
      </c>
      <c r="V381" s="89">
        <v>4.3</v>
      </c>
      <c r="W381" s="85">
        <v>65.509487410384594</v>
      </c>
      <c r="X381" s="88">
        <v>59.8</v>
      </c>
      <c r="Y381" s="85">
        <v>-21.900000000000006</v>
      </c>
      <c r="Z381" s="88"/>
      <c r="AA381" s="85">
        <v>0</v>
      </c>
      <c r="AB381" s="91">
        <v>0</v>
      </c>
      <c r="AC381" s="86">
        <v>0</v>
      </c>
      <c r="AD381" s="86">
        <v>0</v>
      </c>
      <c r="AE381" s="86">
        <v>0</v>
      </c>
      <c r="AF381" s="88">
        <v>0.36720013486600001</v>
      </c>
      <c r="AG381" s="85">
        <v>8.3513269840700003E-13</v>
      </c>
      <c r="AH381" s="86">
        <v>4.6441000000000003E-2</v>
      </c>
      <c r="AI381" s="88">
        <v>8.7652010452499998E-2</v>
      </c>
      <c r="AJ381" s="149">
        <v>1.87</v>
      </c>
      <c r="AK381" s="150">
        <v>2</v>
      </c>
    </row>
    <row r="382" spans="1:37" x14ac:dyDescent="0.2">
      <c r="A382" s="148" t="s">
        <v>1078</v>
      </c>
      <c r="B382" s="66" t="s">
        <v>1079</v>
      </c>
      <c r="C382" s="67">
        <v>69</v>
      </c>
      <c r="D382" s="84" t="s">
        <v>334</v>
      </c>
      <c r="E382" s="85">
        <v>77.728917550741301</v>
      </c>
      <c r="F382" s="91">
        <v>77.477229340196999</v>
      </c>
      <c r="G382" s="86">
        <v>17.452915309291601</v>
      </c>
      <c r="H382" s="86">
        <v>17.377883729544401</v>
      </c>
      <c r="I382" s="86">
        <v>26.58</v>
      </c>
      <c r="J382" s="86">
        <v>41.42</v>
      </c>
      <c r="K382" s="87">
        <v>0</v>
      </c>
      <c r="L382" s="85">
        <v>2.0000039582300001E-2</v>
      </c>
      <c r="M382" s="86">
        <v>0</v>
      </c>
      <c r="N382" s="86">
        <v>76.364352857499895</v>
      </c>
      <c r="O382" s="86">
        <v>10.099431818181801</v>
      </c>
      <c r="P382" s="86">
        <v>2.13</v>
      </c>
      <c r="Q382" s="88">
        <v>3.0181</v>
      </c>
      <c r="R382" s="85">
        <v>0</v>
      </c>
      <c r="S382" s="86">
        <v>0</v>
      </c>
      <c r="T382" s="86">
        <v>3.59</v>
      </c>
      <c r="U382" s="88">
        <v>0.400801603206413</v>
      </c>
      <c r="V382" s="89">
        <v>4.29</v>
      </c>
      <c r="W382" s="85">
        <v>52.733399081759998</v>
      </c>
      <c r="X382" s="88">
        <v>55.233333333300003</v>
      </c>
      <c r="Y382" s="85">
        <v>-26.060000000000002</v>
      </c>
      <c r="Z382" s="88"/>
      <c r="AA382" s="85">
        <v>0</v>
      </c>
      <c r="AB382" s="91">
        <v>0</v>
      </c>
      <c r="AC382" s="86">
        <v>0.01</v>
      </c>
      <c r="AD382" s="86">
        <v>0.01</v>
      </c>
      <c r="AE382" s="86">
        <v>0</v>
      </c>
      <c r="AF382" s="88">
        <v>4.1070658863400001E-8</v>
      </c>
      <c r="AG382" s="85">
        <v>0</v>
      </c>
      <c r="AH382" s="86">
        <v>0.30252600000000002</v>
      </c>
      <c r="AI382" s="88">
        <v>0.131478342098</v>
      </c>
      <c r="AJ382" s="149">
        <v>1.61</v>
      </c>
      <c r="AK382" s="150">
        <v>2</v>
      </c>
    </row>
    <row r="383" spans="1:37" x14ac:dyDescent="0.2">
      <c r="A383" s="148" t="s">
        <v>1080</v>
      </c>
      <c r="B383" s="66" t="s">
        <v>1081</v>
      </c>
      <c r="C383" s="67">
        <v>69</v>
      </c>
      <c r="D383" s="84" t="s">
        <v>334</v>
      </c>
      <c r="E383" s="85">
        <v>78.522132066294006</v>
      </c>
      <c r="F383" s="91">
        <v>78.433307719963594</v>
      </c>
      <c r="G383" s="86">
        <v>19.214961967670799</v>
      </c>
      <c r="H383" s="86">
        <v>19.2086173715043</v>
      </c>
      <c r="I383" s="86">
        <v>3.53</v>
      </c>
      <c r="J383" s="86">
        <v>12.71</v>
      </c>
      <c r="K383" s="87">
        <v>0</v>
      </c>
      <c r="L383" s="85">
        <v>0.68999986181399997</v>
      </c>
      <c r="M383" s="86">
        <v>0</v>
      </c>
      <c r="N383" s="86">
        <v>77.668426550320106</v>
      </c>
      <c r="O383" s="86">
        <v>12.622964371331699</v>
      </c>
      <c r="P383" s="86">
        <v>0.90400000000000003</v>
      </c>
      <c r="Q383" s="88">
        <v>2.6631999999999998</v>
      </c>
      <c r="R383" s="85">
        <v>0</v>
      </c>
      <c r="S383" s="86">
        <v>0</v>
      </c>
      <c r="T383" s="86">
        <v>1.8</v>
      </c>
      <c r="U383" s="88">
        <v>2.6788294925027999E-2</v>
      </c>
      <c r="V383" s="89">
        <v>4.38</v>
      </c>
      <c r="W383" s="85">
        <v>65.911499304438607</v>
      </c>
      <c r="X383" s="88">
        <v>59.3</v>
      </c>
      <c r="Y383" s="85">
        <v>-51.04</v>
      </c>
      <c r="Z383" s="88"/>
      <c r="AA383" s="85">
        <v>0</v>
      </c>
      <c r="AB383" s="91">
        <v>0</v>
      </c>
      <c r="AC383" s="86">
        <v>0</v>
      </c>
      <c r="AD383" s="86">
        <v>0</v>
      </c>
      <c r="AE383" s="86">
        <v>0</v>
      </c>
      <c r="AF383" s="88">
        <v>2.7651007719899998</v>
      </c>
      <c r="AG383" s="85">
        <v>2.7819110533300001E-11</v>
      </c>
      <c r="AH383" s="86">
        <v>0.12475799999999999</v>
      </c>
      <c r="AI383" s="88">
        <v>0.21913000390500001</v>
      </c>
      <c r="AJ383" s="149">
        <v>1.63</v>
      </c>
      <c r="AK383" s="150">
        <v>1</v>
      </c>
    </row>
    <row r="384" spans="1:37" x14ac:dyDescent="0.2">
      <c r="A384" s="148" t="s">
        <v>1082</v>
      </c>
      <c r="B384" s="66" t="s">
        <v>1083</v>
      </c>
      <c r="C384" s="67">
        <v>69</v>
      </c>
      <c r="D384" s="84" t="s">
        <v>334</v>
      </c>
      <c r="E384" s="85">
        <v>77.263515978915606</v>
      </c>
      <c r="F384" s="91">
        <v>77.227028028359598</v>
      </c>
      <c r="G384" s="86">
        <v>18.589768778664101</v>
      </c>
      <c r="H384" s="86">
        <v>18.584155247809299</v>
      </c>
      <c r="I384" s="86">
        <v>25.78</v>
      </c>
      <c r="J384" s="86">
        <v>18.739999999999998</v>
      </c>
      <c r="K384" s="87">
        <v>1.2500000000000001E-2</v>
      </c>
      <c r="L384" s="85">
        <v>0.75999988716400002</v>
      </c>
      <c r="M384" s="86">
        <v>1.1891323283581101E-3</v>
      </c>
      <c r="N384" s="86">
        <v>77.389144163516605</v>
      </c>
      <c r="O384" s="86">
        <v>6.9433530966497603</v>
      </c>
      <c r="P384" s="86">
        <v>0.77100000000000002</v>
      </c>
      <c r="Q384" s="88">
        <v>2.7692999999999999</v>
      </c>
      <c r="R384" s="85">
        <v>2.0795785387494801E-2</v>
      </c>
      <c r="S384" s="86">
        <v>0</v>
      </c>
      <c r="T384" s="86">
        <v>2.91</v>
      </c>
      <c r="U384" s="88">
        <v>5.9503427060586797E-2</v>
      </c>
      <c r="V384" s="89">
        <v>4.28</v>
      </c>
      <c r="W384" s="85">
        <v>66.883750814907003</v>
      </c>
      <c r="X384" s="88"/>
      <c r="Y384" s="85">
        <v>13.719999999999999</v>
      </c>
      <c r="Z384" s="88">
        <v>-81.539999999999992</v>
      </c>
      <c r="AA384" s="85">
        <v>0</v>
      </c>
      <c r="AB384" s="91">
        <v>0</v>
      </c>
      <c r="AC384" s="86">
        <v>0</v>
      </c>
      <c r="AD384" s="86">
        <v>0</v>
      </c>
      <c r="AE384" s="86">
        <v>0.01</v>
      </c>
      <c r="AF384" s="88">
        <v>9.6940068350599997</v>
      </c>
      <c r="AG384" s="85">
        <v>5.1617900516799998E-11</v>
      </c>
      <c r="AH384" s="86">
        <v>0.22773399999999999</v>
      </c>
      <c r="AI384" s="88">
        <v>4.0000314305799999E-3</v>
      </c>
      <c r="AJ384" s="149">
        <v>1.48</v>
      </c>
      <c r="AK384" s="150">
        <v>1</v>
      </c>
    </row>
    <row r="385" spans="1:37" x14ac:dyDescent="0.2">
      <c r="A385" s="148" t="s">
        <v>1084</v>
      </c>
      <c r="B385" s="66" t="s">
        <v>1085</v>
      </c>
      <c r="C385" s="67">
        <v>69</v>
      </c>
      <c r="D385" s="84" t="s">
        <v>334</v>
      </c>
      <c r="E385" s="85">
        <v>79.637332269735893</v>
      </c>
      <c r="F385" s="91">
        <v>79.578929375231496</v>
      </c>
      <c r="G385" s="86">
        <v>19.584912110766101</v>
      </c>
      <c r="H385" s="86">
        <v>19.5549984330931</v>
      </c>
      <c r="I385" s="86">
        <v>8.81</v>
      </c>
      <c r="J385" s="86">
        <v>9.2200000000000006</v>
      </c>
      <c r="K385" s="87">
        <v>0</v>
      </c>
      <c r="L385" s="85">
        <v>4.0003638278300002E-2</v>
      </c>
      <c r="M385" s="86">
        <v>0</v>
      </c>
      <c r="N385" s="86">
        <v>81.265264435530398</v>
      </c>
      <c r="O385" s="86">
        <v>17.076294932351299</v>
      </c>
      <c r="P385" s="86">
        <v>0.23300000000000001</v>
      </c>
      <c r="Q385" s="88">
        <v>3.9094000000000002</v>
      </c>
      <c r="R385" s="85">
        <v>0</v>
      </c>
      <c r="S385" s="86">
        <v>0</v>
      </c>
      <c r="T385" s="86">
        <v>3.31</v>
      </c>
      <c r="U385" s="88">
        <v>8.5467650494287895E-2</v>
      </c>
      <c r="V385" s="89">
        <v>4.6100000000000003</v>
      </c>
      <c r="W385" s="85">
        <v>69.616114070296504</v>
      </c>
      <c r="X385" s="88"/>
      <c r="Y385" s="85">
        <v>-100</v>
      </c>
      <c r="Z385" s="88"/>
      <c r="AA385" s="85">
        <v>0</v>
      </c>
      <c r="AB385" s="91">
        <v>0</v>
      </c>
      <c r="AC385" s="86">
        <v>0</v>
      </c>
      <c r="AD385" s="86">
        <v>0</v>
      </c>
      <c r="AE385" s="86">
        <v>0.02</v>
      </c>
      <c r="AF385" s="88">
        <v>16.352273567499999</v>
      </c>
      <c r="AG385" s="85">
        <v>0</v>
      </c>
      <c r="AH385" s="86">
        <v>4.5129000000000002E-2</v>
      </c>
      <c r="AI385" s="88">
        <v>7.8747750331000006E-6</v>
      </c>
      <c r="AJ385" s="149">
        <v>1.1499999999999999</v>
      </c>
      <c r="AK385" s="150">
        <v>0</v>
      </c>
    </row>
    <row r="386" spans="1:37" x14ac:dyDescent="0.2">
      <c r="A386" s="148" t="s">
        <v>1086</v>
      </c>
      <c r="B386" s="66" t="s">
        <v>1087</v>
      </c>
      <c r="C386" s="67">
        <v>69</v>
      </c>
      <c r="D386" s="84" t="s">
        <v>334</v>
      </c>
      <c r="E386" s="85">
        <v>76.910171017101703</v>
      </c>
      <c r="F386" s="91">
        <v>76.881368136813705</v>
      </c>
      <c r="G386" s="86">
        <v>17.918991899189901</v>
      </c>
      <c r="H386" s="86">
        <v>17.918991899189901</v>
      </c>
      <c r="I386" s="86">
        <v>0</v>
      </c>
      <c r="J386" s="86">
        <v>8.9600000000000009</v>
      </c>
      <c r="K386" s="87">
        <v>0</v>
      </c>
      <c r="L386" s="85">
        <v>0.120000153348</v>
      </c>
      <c r="M386" s="86">
        <v>0</v>
      </c>
      <c r="N386" s="86">
        <v>77.281347077617795</v>
      </c>
      <c r="O386" s="86">
        <v>13.2684765445933</v>
      </c>
      <c r="P386" s="86">
        <v>0.28299999999999997</v>
      </c>
      <c r="Q386" s="88">
        <v>2.6082999999999998</v>
      </c>
      <c r="R386" s="85">
        <v>0</v>
      </c>
      <c r="S386" s="86">
        <v>0</v>
      </c>
      <c r="T386" s="86">
        <v>2.54</v>
      </c>
      <c r="U386" s="88">
        <v>6.9846984698469894E-2</v>
      </c>
      <c r="V386" s="89">
        <v>4.53</v>
      </c>
      <c r="W386" s="85">
        <v>72.015028561258603</v>
      </c>
      <c r="X386" s="88">
        <v>64.599999999999994</v>
      </c>
      <c r="Y386" s="85">
        <v>26.400000000000006</v>
      </c>
      <c r="Z386" s="88"/>
      <c r="AA386" s="85">
        <v>0</v>
      </c>
      <c r="AB386" s="91">
        <v>0</v>
      </c>
      <c r="AC386" s="86">
        <v>0</v>
      </c>
      <c r="AD386" s="86">
        <v>0</v>
      </c>
      <c r="AE386" s="86">
        <v>0</v>
      </c>
      <c r="AF386" s="88">
        <v>15.989499326000001</v>
      </c>
      <c r="AG386" s="85">
        <v>0</v>
      </c>
      <c r="AH386" s="86">
        <v>8.3278000000000005E-2</v>
      </c>
      <c r="AI386" s="88">
        <v>9.6665289666700005E-8</v>
      </c>
      <c r="AJ386" s="149">
        <v>1.22</v>
      </c>
      <c r="AK386" s="150">
        <v>1</v>
      </c>
    </row>
    <row r="387" spans="1:37" x14ac:dyDescent="0.2">
      <c r="A387" s="148" t="s">
        <v>1088</v>
      </c>
      <c r="B387" s="66" t="s">
        <v>1089</v>
      </c>
      <c r="C387" s="67">
        <v>69</v>
      </c>
      <c r="D387" s="84" t="s">
        <v>334</v>
      </c>
      <c r="E387" s="85">
        <v>81.906915843351996</v>
      </c>
      <c r="F387" s="91">
        <v>81.886084989882207</v>
      </c>
      <c r="G387" s="86">
        <v>17.063444827996701</v>
      </c>
      <c r="H387" s="86">
        <v>17.063444827996701</v>
      </c>
      <c r="I387" s="86">
        <v>0</v>
      </c>
      <c r="J387" s="86">
        <v>6.44</v>
      </c>
      <c r="K387" s="87">
        <v>0</v>
      </c>
      <c r="L387" s="85">
        <v>1.80039920183E-7</v>
      </c>
      <c r="M387" s="86">
        <v>8.3559939403576606E-3</v>
      </c>
      <c r="N387" s="86">
        <v>88.821489513953907</v>
      </c>
      <c r="O387" s="86">
        <v>22.855523365663199</v>
      </c>
      <c r="P387" s="86">
        <v>0.41499999999999998</v>
      </c>
      <c r="Q387" s="88">
        <v>1.3116000000000001</v>
      </c>
      <c r="R387" s="85">
        <v>1.64826108455579E-2</v>
      </c>
      <c r="S387" s="86">
        <v>0</v>
      </c>
      <c r="T387" s="86">
        <v>1.57</v>
      </c>
      <c r="U387" s="88">
        <v>0.14978375590207499</v>
      </c>
      <c r="V387" s="89">
        <v>4.55</v>
      </c>
      <c r="W387" s="85">
        <v>65.376248633261199</v>
      </c>
      <c r="X387" s="88">
        <v>30.9</v>
      </c>
      <c r="Y387" s="85">
        <v>-99.82</v>
      </c>
      <c r="Z387" s="88">
        <v>-100</v>
      </c>
      <c r="AA387" s="85">
        <v>0</v>
      </c>
      <c r="AB387" s="91">
        <v>0</v>
      </c>
      <c r="AC387" s="86">
        <v>0</v>
      </c>
      <c r="AD387" s="86">
        <v>0</v>
      </c>
      <c r="AE387" s="86">
        <v>0</v>
      </c>
      <c r="AF387" s="88">
        <v>47.915589573699997</v>
      </c>
      <c r="AG387" s="85">
        <v>0</v>
      </c>
      <c r="AH387" s="86">
        <v>3.9077000000000001E-2</v>
      </c>
      <c r="AI387" s="88">
        <v>1.0000000635400001E-3</v>
      </c>
      <c r="AJ387" s="149">
        <v>1.07</v>
      </c>
      <c r="AK387" s="150">
        <v>0</v>
      </c>
    </row>
    <row r="388" spans="1:37" x14ac:dyDescent="0.2">
      <c r="A388" s="148" t="s">
        <v>1090</v>
      </c>
      <c r="B388" s="66" t="s">
        <v>1091</v>
      </c>
      <c r="C388" s="67">
        <v>67</v>
      </c>
      <c r="D388" s="84" t="s">
        <v>334</v>
      </c>
      <c r="E388" s="85">
        <v>97.7624968824598</v>
      </c>
      <c r="F388" s="91">
        <v>97.331385612997494</v>
      </c>
      <c r="G388" s="86">
        <v>19.831118395268501</v>
      </c>
      <c r="H388" s="86">
        <v>19.7687675918338</v>
      </c>
      <c r="I388" s="86">
        <v>0</v>
      </c>
      <c r="J388" s="86">
        <v>0.04</v>
      </c>
      <c r="K388" s="87">
        <v>0</v>
      </c>
      <c r="L388" s="85">
        <v>1.0270101891699999E-9</v>
      </c>
      <c r="M388" s="86">
        <v>0</v>
      </c>
      <c r="N388" s="86">
        <v>97.705699036429394</v>
      </c>
      <c r="O388" s="86">
        <v>36.013052506674597</v>
      </c>
      <c r="P388" s="86">
        <v>3.3000000000000002E-2</v>
      </c>
      <c r="Q388" s="88">
        <v>0.57399999999999995</v>
      </c>
      <c r="R388" s="85">
        <v>0</v>
      </c>
      <c r="S388" s="86">
        <v>0</v>
      </c>
      <c r="T388" s="86">
        <v>2.13</v>
      </c>
      <c r="U388" s="88">
        <v>0</v>
      </c>
      <c r="V388" s="89">
        <v>4.8499999999999996</v>
      </c>
      <c r="W388" s="85">
        <v>57.034042014667698</v>
      </c>
      <c r="X388" s="88">
        <v>66.133333333300001</v>
      </c>
      <c r="Y388" s="85">
        <v>100</v>
      </c>
      <c r="Z388" s="88"/>
      <c r="AA388" s="85">
        <v>0.08</v>
      </c>
      <c r="AB388" s="91">
        <v>0.04</v>
      </c>
      <c r="AC388" s="86">
        <v>0</v>
      </c>
      <c r="AD388" s="86">
        <v>0</v>
      </c>
      <c r="AE388" s="86">
        <v>0</v>
      </c>
      <c r="AF388" s="88">
        <v>1.3203002418100001</v>
      </c>
      <c r="AG388" s="85">
        <v>0</v>
      </c>
      <c r="AH388" s="86">
        <v>1.66E-4</v>
      </c>
      <c r="AI388" s="88">
        <v>5.6090980480400001E-10</v>
      </c>
      <c r="AJ388" s="149">
        <v>1</v>
      </c>
      <c r="AK388" s="150">
        <v>0</v>
      </c>
    </row>
    <row r="389" spans="1:37" x14ac:dyDescent="0.2">
      <c r="A389" s="148" t="s">
        <v>1092</v>
      </c>
      <c r="B389" s="66" t="s">
        <v>1093</v>
      </c>
      <c r="C389" s="67">
        <v>67</v>
      </c>
      <c r="D389" s="84" t="s">
        <v>334</v>
      </c>
      <c r="E389" s="85">
        <v>96.677550804868801</v>
      </c>
      <c r="F389" s="91">
        <v>95.277281488457206</v>
      </c>
      <c r="G389" s="86">
        <v>18.747414650460701</v>
      </c>
      <c r="H389" s="86">
        <v>18.611876325679201</v>
      </c>
      <c r="I389" s="86">
        <v>0.26</v>
      </c>
      <c r="J389" s="86">
        <v>0.38</v>
      </c>
      <c r="K389" s="87">
        <v>0</v>
      </c>
      <c r="L389" s="85">
        <v>1.2499998133600001</v>
      </c>
      <c r="M389" s="86">
        <v>0</v>
      </c>
      <c r="N389" s="86">
        <v>96.487460969303299</v>
      </c>
      <c r="O389" s="86">
        <v>50.297366185216703</v>
      </c>
      <c r="P389" s="86">
        <v>4.8000000000000001E-2</v>
      </c>
      <c r="Q389" s="88">
        <v>1.1344000000000001</v>
      </c>
      <c r="R389" s="85">
        <v>0</v>
      </c>
      <c r="S389" s="86">
        <v>0</v>
      </c>
      <c r="T389" s="86">
        <v>2.74</v>
      </c>
      <c r="U389" s="88">
        <v>2.1122855810105499E-2</v>
      </c>
      <c r="V389" s="89">
        <v>4.74</v>
      </c>
      <c r="W389" s="85">
        <v>63.459336803650302</v>
      </c>
      <c r="X389" s="88">
        <v>73.333333333300004</v>
      </c>
      <c r="Y389" s="85">
        <v>100</v>
      </c>
      <c r="Z389" s="88"/>
      <c r="AA389" s="85">
        <v>0.19</v>
      </c>
      <c r="AB389" s="91">
        <v>0.01</v>
      </c>
      <c r="AC389" s="86">
        <v>0.06</v>
      </c>
      <c r="AD389" s="86">
        <v>0.04</v>
      </c>
      <c r="AE389" s="86">
        <v>0</v>
      </c>
      <c r="AF389" s="88">
        <v>5.3032992100299996</v>
      </c>
      <c r="AG389" s="85">
        <v>0</v>
      </c>
      <c r="AH389" s="86">
        <v>3.8630000000000001E-3</v>
      </c>
      <c r="AI389" s="88">
        <v>6.0715055804699998E-2</v>
      </c>
      <c r="AJ389" s="149">
        <v>1</v>
      </c>
      <c r="AK389" s="150">
        <v>0</v>
      </c>
    </row>
    <row r="390" spans="1:37" x14ac:dyDescent="0.2">
      <c r="A390" s="148" t="s">
        <v>1094</v>
      </c>
      <c r="B390" s="66" t="s">
        <v>1095</v>
      </c>
      <c r="C390" s="67">
        <v>67</v>
      </c>
      <c r="D390" s="84" t="s">
        <v>334</v>
      </c>
      <c r="E390" s="85">
        <v>96.111833037999602</v>
      </c>
      <c r="F390" s="91">
        <v>95.896830084662298</v>
      </c>
      <c r="G390" s="86">
        <v>19.4242961212837</v>
      </c>
      <c r="H390" s="86">
        <v>19.403032092931699</v>
      </c>
      <c r="I390" s="86">
        <v>5.64</v>
      </c>
      <c r="J390" s="86">
        <v>3.04</v>
      </c>
      <c r="K390" s="87">
        <v>0</v>
      </c>
      <c r="L390" s="85">
        <v>2.00000031561E-2</v>
      </c>
      <c r="M390" s="86">
        <v>0</v>
      </c>
      <c r="N390" s="86">
        <v>96.015753147856103</v>
      </c>
      <c r="O390" s="86">
        <v>40.554807990891199</v>
      </c>
      <c r="P390" s="86">
        <v>0.11</v>
      </c>
      <c r="Q390" s="88">
        <v>1.2425999999999999</v>
      </c>
      <c r="R390" s="85">
        <v>0</v>
      </c>
      <c r="S390" s="86">
        <v>0</v>
      </c>
      <c r="T390" s="86">
        <v>3.34</v>
      </c>
      <c r="U390" s="88">
        <v>5.5128962394172098E-3</v>
      </c>
      <c r="V390" s="89">
        <v>4.75</v>
      </c>
      <c r="W390" s="85">
        <v>63.632230838650202</v>
      </c>
      <c r="X390" s="88">
        <v>60.833333333299997</v>
      </c>
      <c r="Y390" s="85">
        <v>100</v>
      </c>
      <c r="Z390" s="88"/>
      <c r="AA390" s="85">
        <v>0</v>
      </c>
      <c r="AB390" s="91">
        <v>0</v>
      </c>
      <c r="AC390" s="86">
        <v>0</v>
      </c>
      <c r="AD390" s="86">
        <v>0</v>
      </c>
      <c r="AE390" s="86">
        <v>0</v>
      </c>
      <c r="AF390" s="88">
        <v>11.3872998155</v>
      </c>
      <c r="AG390" s="85">
        <v>0</v>
      </c>
      <c r="AH390" s="86">
        <v>2.7126999999999998E-2</v>
      </c>
      <c r="AI390" s="88">
        <v>4.8571998669100003E-2</v>
      </c>
      <c r="AJ390" s="149">
        <v>1</v>
      </c>
      <c r="AK390" s="150">
        <v>0</v>
      </c>
    </row>
    <row r="391" spans="1:37" x14ac:dyDescent="0.2">
      <c r="A391" s="148" t="s">
        <v>1096</v>
      </c>
      <c r="B391" s="66" t="s">
        <v>1097</v>
      </c>
      <c r="C391" s="67">
        <v>67</v>
      </c>
      <c r="D391" s="84" t="s">
        <v>334</v>
      </c>
      <c r="E391" s="85">
        <v>90.600162206001599</v>
      </c>
      <c r="F391" s="91">
        <v>90.510948905109501</v>
      </c>
      <c r="G391" s="86">
        <v>16.331827134746799</v>
      </c>
      <c r="H391" s="86">
        <v>16.304020391611601</v>
      </c>
      <c r="I391" s="86">
        <v>0</v>
      </c>
      <c r="J391" s="86">
        <v>6.02</v>
      </c>
      <c r="K391" s="87">
        <v>0</v>
      </c>
      <c r="L391" s="85">
        <v>0.320000053146</v>
      </c>
      <c r="M391" s="86">
        <v>2.5384763778923299E-3</v>
      </c>
      <c r="N391" s="86">
        <v>90.939965454460605</v>
      </c>
      <c r="O391" s="86">
        <v>20.356435643564399</v>
      </c>
      <c r="P391" s="86">
        <v>0.443</v>
      </c>
      <c r="Q391" s="88">
        <v>1.8151999999999999</v>
      </c>
      <c r="R391" s="85">
        <v>3.39500933627567E-2</v>
      </c>
      <c r="S391" s="86">
        <v>0</v>
      </c>
      <c r="T391" s="86">
        <v>4.5599999999999996</v>
      </c>
      <c r="U391" s="88">
        <v>0.31977754605491798</v>
      </c>
      <c r="V391" s="89">
        <v>4.5999999999999996</v>
      </c>
      <c r="W391" s="85">
        <v>67.604537081711499</v>
      </c>
      <c r="X391" s="88">
        <v>70.333333333300004</v>
      </c>
      <c r="Y391" s="85">
        <v>100</v>
      </c>
      <c r="Z391" s="88">
        <v>100</v>
      </c>
      <c r="AA391" s="85">
        <v>0.06</v>
      </c>
      <c r="AB391" s="91">
        <v>0.03</v>
      </c>
      <c r="AC391" s="86">
        <v>0.01</v>
      </c>
      <c r="AD391" s="86">
        <v>0</v>
      </c>
      <c r="AE391" s="86">
        <v>0</v>
      </c>
      <c r="AF391" s="88">
        <v>0.17930170174000001</v>
      </c>
      <c r="AG391" s="85">
        <v>0</v>
      </c>
      <c r="AH391" s="86">
        <v>3.5049999999999998E-2</v>
      </c>
      <c r="AI391" s="88">
        <v>1.2143042742099999E-2</v>
      </c>
      <c r="AJ391" s="149">
        <v>1</v>
      </c>
      <c r="AK391" s="150">
        <v>0</v>
      </c>
    </row>
    <row r="392" spans="1:37" x14ac:dyDescent="0.2">
      <c r="A392" s="148" t="s">
        <v>1098</v>
      </c>
      <c r="B392" s="66" t="s">
        <v>1099</v>
      </c>
      <c r="C392" s="67">
        <v>67</v>
      </c>
      <c r="D392" s="84" t="s">
        <v>334</v>
      </c>
      <c r="E392" s="85">
        <v>87.147023580746506</v>
      </c>
      <c r="F392" s="91">
        <v>86.170333024349404</v>
      </c>
      <c r="G392" s="86">
        <v>13.857927697768501</v>
      </c>
      <c r="H392" s="86">
        <v>13.340191268567301</v>
      </c>
      <c r="I392" s="86">
        <v>16.87</v>
      </c>
      <c r="J392" s="86">
        <v>7.27</v>
      </c>
      <c r="K392" s="87">
        <v>0</v>
      </c>
      <c r="L392" s="85">
        <v>2.0599997267700001</v>
      </c>
      <c r="M392" s="86">
        <v>0</v>
      </c>
      <c r="N392" s="86">
        <v>86.087373760453303</v>
      </c>
      <c r="O392" s="86">
        <v>18.943223108621101</v>
      </c>
      <c r="P392" s="86">
        <v>0.29099999999999998</v>
      </c>
      <c r="Q392" s="88">
        <v>0.57779999999999998</v>
      </c>
      <c r="R392" s="85">
        <v>0</v>
      </c>
      <c r="S392" s="86">
        <v>0</v>
      </c>
      <c r="T392" s="86">
        <v>3.53</v>
      </c>
      <c r="U392" s="88">
        <v>1.36329723497095</v>
      </c>
      <c r="V392" s="89">
        <v>4.3</v>
      </c>
      <c r="W392" s="85">
        <v>78.862034427615598</v>
      </c>
      <c r="X392" s="88">
        <v>79.566666666700002</v>
      </c>
      <c r="Y392" s="85">
        <v>100</v>
      </c>
      <c r="Z392" s="88"/>
      <c r="AA392" s="85">
        <v>0</v>
      </c>
      <c r="AB392" s="91">
        <v>0.01</v>
      </c>
      <c r="AC392" s="86">
        <v>0</v>
      </c>
      <c r="AD392" s="86">
        <v>0</v>
      </c>
      <c r="AE392" s="86">
        <v>0</v>
      </c>
      <c r="AF392" s="88">
        <v>1.4108011915300001</v>
      </c>
      <c r="AG392" s="85">
        <v>0</v>
      </c>
      <c r="AH392" s="86">
        <v>4.4857000000000001E-2</v>
      </c>
      <c r="AI392" s="88">
        <v>2.42622372261E-9</v>
      </c>
      <c r="AJ392" s="149">
        <v>1.04</v>
      </c>
      <c r="AK392" s="150">
        <v>0</v>
      </c>
    </row>
    <row r="393" spans="1:37" x14ac:dyDescent="0.2">
      <c r="A393" s="148" t="s">
        <v>1100</v>
      </c>
      <c r="B393" s="66" t="s">
        <v>1101</v>
      </c>
      <c r="C393" s="67">
        <v>67</v>
      </c>
      <c r="D393" s="84" t="s">
        <v>334</v>
      </c>
      <c r="E393" s="85">
        <v>90.439711072008393</v>
      </c>
      <c r="F393" s="91">
        <v>89.929323469080202</v>
      </c>
      <c r="G393" s="86">
        <v>11.476429814413301</v>
      </c>
      <c r="H393" s="86">
        <v>11.390879130494</v>
      </c>
      <c r="I393" s="86">
        <v>8.32</v>
      </c>
      <c r="J393" s="86">
        <v>4.49</v>
      </c>
      <c r="K393" s="87">
        <v>0</v>
      </c>
      <c r="L393" s="85">
        <v>0.57999998027900002</v>
      </c>
      <c r="M393" s="86">
        <v>0</v>
      </c>
      <c r="N393" s="86">
        <v>90.324947178965502</v>
      </c>
      <c r="O393" s="86">
        <v>17.383201187731</v>
      </c>
      <c r="P393" s="86">
        <v>0.20200000000000001</v>
      </c>
      <c r="Q393" s="88">
        <v>0.88580000000000003</v>
      </c>
      <c r="R393" s="85">
        <v>0</v>
      </c>
      <c r="S393" s="86">
        <v>0</v>
      </c>
      <c r="T393" s="86">
        <v>3.73</v>
      </c>
      <c r="U393" s="88">
        <v>0.50455460175184497</v>
      </c>
      <c r="V393" s="89">
        <v>4.5</v>
      </c>
      <c r="W393" s="85">
        <v>75.051001106437596</v>
      </c>
      <c r="X393" s="88">
        <v>86.066666666700002</v>
      </c>
      <c r="Y393" s="85">
        <v>100</v>
      </c>
      <c r="Z393" s="88"/>
      <c r="AA393" s="85">
        <v>0.01</v>
      </c>
      <c r="AB393" s="91">
        <v>0.04</v>
      </c>
      <c r="AC393" s="86">
        <v>0</v>
      </c>
      <c r="AD393" s="86">
        <v>0</v>
      </c>
      <c r="AE393" s="86">
        <v>0</v>
      </c>
      <c r="AF393" s="88">
        <v>5.8000782961600003E-3</v>
      </c>
      <c r="AG393" s="85">
        <v>0</v>
      </c>
      <c r="AH393" s="86">
        <v>3.3266999999999998E-2</v>
      </c>
      <c r="AI393" s="88">
        <v>2.4285794074499999E-2</v>
      </c>
      <c r="AJ393" s="149">
        <v>1.03</v>
      </c>
      <c r="AK393" s="150">
        <v>0</v>
      </c>
    </row>
    <row r="394" spans="1:37" x14ac:dyDescent="0.2">
      <c r="A394" s="148" t="s">
        <v>1102</v>
      </c>
      <c r="B394" s="66" t="s">
        <v>1103</v>
      </c>
      <c r="C394" s="67">
        <v>69</v>
      </c>
      <c r="D394" s="84" t="s">
        <v>334</v>
      </c>
      <c r="E394" s="85">
        <v>93.381695536188104</v>
      </c>
      <c r="F394" s="91">
        <v>92.399671447158994</v>
      </c>
      <c r="G394" s="86">
        <v>14.7870585071199</v>
      </c>
      <c r="H394" s="86">
        <v>14.667849069221401</v>
      </c>
      <c r="I394" s="86">
        <v>2.4</v>
      </c>
      <c r="J394" s="86">
        <v>2.93</v>
      </c>
      <c r="K394" s="87">
        <v>0</v>
      </c>
      <c r="L394" s="85">
        <v>0.31999999335500001</v>
      </c>
      <c r="M394" s="86">
        <v>0</v>
      </c>
      <c r="N394" s="86">
        <v>93.741209040641195</v>
      </c>
      <c r="O394" s="86">
        <v>16.840218085367599</v>
      </c>
      <c r="P394" s="86">
        <v>0.13600000000000001</v>
      </c>
      <c r="Q394" s="88">
        <v>1.0580000000000001</v>
      </c>
      <c r="R394" s="85">
        <v>0</v>
      </c>
      <c r="S394" s="86">
        <v>0</v>
      </c>
      <c r="T394" s="86">
        <v>2.64</v>
      </c>
      <c r="U394" s="88">
        <v>0.14973868418948499</v>
      </c>
      <c r="V394" s="89">
        <v>4.62</v>
      </c>
      <c r="W394" s="85">
        <v>73.7322202443208</v>
      </c>
      <c r="X394" s="88">
        <v>68.7</v>
      </c>
      <c r="Y394" s="85">
        <v>100</v>
      </c>
      <c r="Z394" s="88"/>
      <c r="AA394" s="85">
        <v>0.03</v>
      </c>
      <c r="AB394" s="91">
        <v>0</v>
      </c>
      <c r="AC394" s="86">
        <v>0.02</v>
      </c>
      <c r="AD394" s="86">
        <v>0</v>
      </c>
      <c r="AE394" s="86">
        <v>0</v>
      </c>
      <c r="AF394" s="88">
        <v>12.286501877199999</v>
      </c>
      <c r="AG394" s="85">
        <v>0</v>
      </c>
      <c r="AH394" s="86">
        <v>2.7976000000000001E-2</v>
      </c>
      <c r="AI394" s="88">
        <v>2.4285997199999999E-2</v>
      </c>
      <c r="AJ394" s="149">
        <v>1</v>
      </c>
      <c r="AK394" s="150">
        <v>0</v>
      </c>
    </row>
    <row r="395" spans="1:37" x14ac:dyDescent="0.2">
      <c r="A395" s="148" t="s">
        <v>1104</v>
      </c>
      <c r="B395" s="66" t="s">
        <v>1105</v>
      </c>
      <c r="C395" s="67">
        <v>67</v>
      </c>
      <c r="D395" s="84" t="s">
        <v>334</v>
      </c>
      <c r="E395" s="85">
        <v>95.279917231865696</v>
      </c>
      <c r="F395" s="91">
        <v>95.279917231865696</v>
      </c>
      <c r="G395" s="86">
        <v>11.6277733072767</v>
      </c>
      <c r="H395" s="86">
        <v>11.6277733072767</v>
      </c>
      <c r="I395" s="86">
        <v>0</v>
      </c>
      <c r="J395" s="86">
        <v>1.35</v>
      </c>
      <c r="K395" s="87">
        <v>0</v>
      </c>
      <c r="L395" s="85">
        <v>0.42999991668900001</v>
      </c>
      <c r="M395" s="86">
        <v>0</v>
      </c>
      <c r="N395" s="86">
        <v>95.160437032777494</v>
      </c>
      <c r="O395" s="86">
        <v>56.999641248455397</v>
      </c>
      <c r="P395" s="86">
        <v>0.14499999999999999</v>
      </c>
      <c r="Q395" s="88">
        <v>1.2645</v>
      </c>
      <c r="R395" s="85">
        <v>0</v>
      </c>
      <c r="S395" s="86">
        <v>0</v>
      </c>
      <c r="T395" s="86">
        <v>4.37</v>
      </c>
      <c r="U395" s="88">
        <v>4.0234509713760198E-2</v>
      </c>
      <c r="V395" s="89">
        <v>4.7699999999999996</v>
      </c>
      <c r="W395" s="85">
        <v>77.806659035831601</v>
      </c>
      <c r="X395" s="88">
        <v>82.333333333300004</v>
      </c>
      <c r="Y395" s="85">
        <v>100</v>
      </c>
      <c r="Z395" s="88"/>
      <c r="AA395" s="85">
        <v>0</v>
      </c>
      <c r="AB395" s="91">
        <v>0</v>
      </c>
      <c r="AC395" s="86">
        <v>0</v>
      </c>
      <c r="AD395" s="86">
        <v>0</v>
      </c>
      <c r="AE395" s="86">
        <v>0</v>
      </c>
      <c r="AF395" s="88">
        <v>0.87180050464900005</v>
      </c>
      <c r="AG395" s="85">
        <v>0</v>
      </c>
      <c r="AH395" s="86">
        <v>8.4419999999999999E-3</v>
      </c>
      <c r="AI395" s="88">
        <v>0</v>
      </c>
      <c r="AJ395" s="149">
        <v>1.03</v>
      </c>
      <c r="AK395" s="150">
        <v>0</v>
      </c>
    </row>
    <row r="396" spans="1:37" x14ac:dyDescent="0.2">
      <c r="A396" s="148" t="s">
        <v>1106</v>
      </c>
      <c r="B396" s="66" t="s">
        <v>1107</v>
      </c>
      <c r="C396" s="67">
        <v>67</v>
      </c>
      <c r="D396" s="84" t="s">
        <v>334</v>
      </c>
      <c r="E396" s="85">
        <v>87.526174095124105</v>
      </c>
      <c r="F396" s="91">
        <v>87.280301759045102</v>
      </c>
      <c r="G396" s="86">
        <v>7.3980578274224298</v>
      </c>
      <c r="H396" s="86">
        <v>7.3644966183433898</v>
      </c>
      <c r="I396" s="86">
        <v>8.6</v>
      </c>
      <c r="J396" s="86">
        <v>2.04</v>
      </c>
      <c r="K396" s="87">
        <v>0</v>
      </c>
      <c r="L396" s="85">
        <v>1.1999999370800001</v>
      </c>
      <c r="M396" s="86">
        <v>0</v>
      </c>
      <c r="N396" s="86">
        <v>87.101101849611794</v>
      </c>
      <c r="O396" s="86">
        <v>32.463905122035101</v>
      </c>
      <c r="P396" s="86">
        <v>0.13600000000000001</v>
      </c>
      <c r="Q396" s="88">
        <v>0.5675</v>
      </c>
      <c r="R396" s="85">
        <v>0</v>
      </c>
      <c r="S396" s="86">
        <v>0</v>
      </c>
      <c r="T396" s="86">
        <v>2.94</v>
      </c>
      <c r="U396" s="88">
        <v>0.40200491744672201</v>
      </c>
      <c r="V396" s="89">
        <v>4.3899999999999997</v>
      </c>
      <c r="W396" s="85">
        <v>84.612647586239902</v>
      </c>
      <c r="X396" s="88">
        <v>87.033333333300007</v>
      </c>
      <c r="Y396" s="85">
        <v>100</v>
      </c>
      <c r="Z396" s="88"/>
      <c r="AA396" s="85">
        <v>0</v>
      </c>
      <c r="AB396" s="91">
        <v>0</v>
      </c>
      <c r="AC396" s="86">
        <v>0</v>
      </c>
      <c r="AD396" s="86">
        <v>0</v>
      </c>
      <c r="AE396" s="86">
        <v>0</v>
      </c>
      <c r="AF396" s="88">
        <v>3.0099998792599999E-2</v>
      </c>
      <c r="AG396" s="85">
        <v>0</v>
      </c>
      <c r="AH396" s="86">
        <v>2.0088999999999999E-2</v>
      </c>
      <c r="AI396" s="88">
        <v>7.2556970504600001E-9</v>
      </c>
      <c r="AJ396" s="149">
        <v>1.04</v>
      </c>
      <c r="AK396" s="150">
        <v>0</v>
      </c>
    </row>
    <row r="397" spans="1:37" x14ac:dyDescent="0.2">
      <c r="A397" s="148" t="s">
        <v>1108</v>
      </c>
      <c r="B397" s="66" t="s">
        <v>1109</v>
      </c>
      <c r="C397" s="67">
        <v>67</v>
      </c>
      <c r="D397" s="84" t="s">
        <v>334</v>
      </c>
      <c r="E397" s="85">
        <v>89.493760558007693</v>
      </c>
      <c r="F397" s="91">
        <v>89.334641163969295</v>
      </c>
      <c r="G397" s="86">
        <v>12.7513487003433</v>
      </c>
      <c r="H397" s="86">
        <v>12.7415399705738</v>
      </c>
      <c r="I397" s="86">
        <v>31.29</v>
      </c>
      <c r="J397" s="86">
        <v>11.47</v>
      </c>
      <c r="K397" s="87">
        <v>0</v>
      </c>
      <c r="L397" s="85">
        <v>0.65999998980399999</v>
      </c>
      <c r="M397" s="86">
        <v>8.5171975983301597E-5</v>
      </c>
      <c r="N397" s="86">
        <v>89.153934614752799</v>
      </c>
      <c r="O397" s="86">
        <v>48.329941932602097</v>
      </c>
      <c r="P397" s="86">
        <v>0.54</v>
      </c>
      <c r="Q397" s="88">
        <v>2.1071</v>
      </c>
      <c r="R397" s="85">
        <v>1.66444740346205E-2</v>
      </c>
      <c r="S397" s="86">
        <v>0</v>
      </c>
      <c r="T397" s="86">
        <v>4.03</v>
      </c>
      <c r="U397" s="88">
        <v>0.138412075636205</v>
      </c>
      <c r="V397" s="89">
        <v>4.71</v>
      </c>
      <c r="W397" s="85">
        <v>81.749000006248096</v>
      </c>
      <c r="X397" s="88">
        <v>64.533333333300007</v>
      </c>
      <c r="Y397" s="85">
        <v>100</v>
      </c>
      <c r="Z397" s="88"/>
      <c r="AA397" s="85">
        <v>0</v>
      </c>
      <c r="AB397" s="91">
        <v>0</v>
      </c>
      <c r="AC397" s="86">
        <v>0</v>
      </c>
      <c r="AD397" s="86">
        <v>0</v>
      </c>
      <c r="AE397" s="86">
        <v>0</v>
      </c>
      <c r="AF397" s="88">
        <v>9.8592999795500003E-8</v>
      </c>
      <c r="AG397" s="85">
        <v>0</v>
      </c>
      <c r="AH397" s="86">
        <v>7.3480000000000004E-2</v>
      </c>
      <c r="AI397" s="88">
        <v>2.3599909501499998E-9</v>
      </c>
      <c r="AJ397" s="149">
        <v>1.01</v>
      </c>
      <c r="AK397" s="150">
        <v>0</v>
      </c>
    </row>
    <row r="398" spans="1:37" x14ac:dyDescent="0.2">
      <c r="A398" s="148" t="s">
        <v>1110</v>
      </c>
      <c r="B398" s="66" t="s">
        <v>1111</v>
      </c>
      <c r="C398" s="67">
        <v>69</v>
      </c>
      <c r="D398" s="84" t="s">
        <v>334</v>
      </c>
      <c r="E398" s="85">
        <v>97.2774691911047</v>
      </c>
      <c r="F398" s="91">
        <v>97.0524995520516</v>
      </c>
      <c r="G398" s="86">
        <v>14.7962332517072</v>
      </c>
      <c r="H398" s="86">
        <v>14.779310756734199</v>
      </c>
      <c r="I398" s="86">
        <v>0</v>
      </c>
      <c r="J398" s="86">
        <v>1.25</v>
      </c>
      <c r="K398" s="87">
        <v>0</v>
      </c>
      <c r="L398" s="85">
        <v>4.69182667491E-8</v>
      </c>
      <c r="M398" s="86">
        <v>0</v>
      </c>
      <c r="N398" s="86">
        <v>97.4581363672783</v>
      </c>
      <c r="O398" s="86">
        <v>24.007889778615201</v>
      </c>
      <c r="P398" s="86">
        <v>4.7E-2</v>
      </c>
      <c r="Q398" s="88">
        <v>2.8868</v>
      </c>
      <c r="R398" s="85">
        <v>0</v>
      </c>
      <c r="S398" s="86">
        <v>0</v>
      </c>
      <c r="T398" s="86">
        <v>3.94</v>
      </c>
      <c r="U398" s="88">
        <v>2.9863226422982701E-3</v>
      </c>
      <c r="V398" s="89">
        <v>4.92</v>
      </c>
      <c r="W398" s="85">
        <v>65.683624327404601</v>
      </c>
      <c r="X398" s="88">
        <v>75.900000000000006</v>
      </c>
      <c r="Y398" s="85">
        <v>100</v>
      </c>
      <c r="Z398" s="88"/>
      <c r="AA398" s="85">
        <v>0</v>
      </c>
      <c r="AB398" s="91">
        <v>0</v>
      </c>
      <c r="AC398" s="86">
        <v>0</v>
      </c>
      <c r="AD398" s="86">
        <v>0</v>
      </c>
      <c r="AE398" s="86">
        <v>0</v>
      </c>
      <c r="AF398" s="88">
        <v>3.0707525852400003E-8</v>
      </c>
      <c r="AG398" s="85">
        <v>7.0774603858199996E-12</v>
      </c>
      <c r="AH398" s="86">
        <v>1.0203E-2</v>
      </c>
      <c r="AI398" s="88">
        <v>0.18613598657399999</v>
      </c>
      <c r="AJ398" s="149">
        <v>1.03</v>
      </c>
      <c r="AK398" s="150">
        <v>0</v>
      </c>
    </row>
    <row r="399" spans="1:37" x14ac:dyDescent="0.2">
      <c r="A399" s="148" t="s">
        <v>1112</v>
      </c>
      <c r="B399" s="66" t="s">
        <v>1113</v>
      </c>
      <c r="C399" s="67">
        <v>69</v>
      </c>
      <c r="D399" s="84" t="s">
        <v>334</v>
      </c>
      <c r="E399" s="85">
        <v>72.740503565710995</v>
      </c>
      <c r="F399" s="91">
        <v>72.348760490952301</v>
      </c>
      <c r="G399" s="86">
        <v>7.1201022008764703</v>
      </c>
      <c r="H399" s="86">
        <v>7.0505667944177599</v>
      </c>
      <c r="I399" s="86">
        <v>7.67</v>
      </c>
      <c r="J399" s="86">
        <v>8.7799999999999994</v>
      </c>
      <c r="K399" s="87">
        <v>0</v>
      </c>
      <c r="L399" s="85">
        <v>0.48999998348700002</v>
      </c>
      <c r="M399" s="86">
        <v>0</v>
      </c>
      <c r="N399" s="86">
        <v>75.679540981646994</v>
      </c>
      <c r="O399" s="86">
        <v>19.545872593386601</v>
      </c>
      <c r="P399" s="86">
        <v>0.52200000000000002</v>
      </c>
      <c r="Q399" s="88">
        <v>0.64229999999999998</v>
      </c>
      <c r="R399" s="85">
        <v>0</v>
      </c>
      <c r="S399" s="86">
        <v>0</v>
      </c>
      <c r="T399" s="86">
        <v>3.92</v>
      </c>
      <c r="U399" s="88">
        <v>9.78346997849254E-2</v>
      </c>
      <c r="V399" s="89">
        <v>4.09</v>
      </c>
      <c r="W399" s="85">
        <v>78.818294827454494</v>
      </c>
      <c r="X399" s="88">
        <v>77.733333333299996</v>
      </c>
      <c r="Y399" s="85">
        <v>100</v>
      </c>
      <c r="Z399" s="88"/>
      <c r="AA399" s="85">
        <v>0</v>
      </c>
      <c r="AB399" s="91">
        <v>0</v>
      </c>
      <c r="AC399" s="86">
        <v>0</v>
      </c>
      <c r="AD399" s="86">
        <v>0</v>
      </c>
      <c r="AE399" s="86">
        <v>0</v>
      </c>
      <c r="AF399" s="88">
        <v>0.32070038584799998</v>
      </c>
      <c r="AG399" s="85">
        <v>1.8199998637199999E-4</v>
      </c>
      <c r="AH399" s="86">
        <v>0.15191099999999999</v>
      </c>
      <c r="AI399" s="88">
        <v>0.16286899859500001</v>
      </c>
      <c r="AJ399" s="149">
        <v>1.26</v>
      </c>
      <c r="AK399" s="150">
        <v>0</v>
      </c>
    </row>
    <row r="400" spans="1:37" x14ac:dyDescent="0.2">
      <c r="A400" s="148" t="s">
        <v>1114</v>
      </c>
      <c r="B400" s="66" t="s">
        <v>1115</v>
      </c>
      <c r="C400" s="67">
        <v>67</v>
      </c>
      <c r="D400" s="84" t="s">
        <v>334</v>
      </c>
      <c r="E400" s="85">
        <v>86.677226451563399</v>
      </c>
      <c r="F400" s="91">
        <v>86.331126012657805</v>
      </c>
      <c r="G400" s="86">
        <v>9.6649943130673908</v>
      </c>
      <c r="H400" s="86">
        <v>9.5749802876262091</v>
      </c>
      <c r="I400" s="86">
        <v>10.41</v>
      </c>
      <c r="J400" s="86">
        <v>2.81</v>
      </c>
      <c r="K400" s="87">
        <v>0</v>
      </c>
      <c r="L400" s="85">
        <v>1.0699999006900001</v>
      </c>
      <c r="M400" s="86">
        <v>0</v>
      </c>
      <c r="N400" s="86">
        <v>85.758503091714999</v>
      </c>
      <c r="O400" s="86">
        <v>16.198275327253601</v>
      </c>
      <c r="P400" s="86">
        <v>0.14599999999999999</v>
      </c>
      <c r="Q400" s="88">
        <v>1.3877999999999999</v>
      </c>
      <c r="R400" s="85">
        <v>0</v>
      </c>
      <c r="S400" s="86">
        <v>0</v>
      </c>
      <c r="T400" s="86">
        <v>4.49</v>
      </c>
      <c r="U400" s="88">
        <v>0.45774574177837002</v>
      </c>
      <c r="V400" s="89">
        <v>4.62</v>
      </c>
      <c r="W400" s="85">
        <v>80.563185591720298</v>
      </c>
      <c r="X400" s="88">
        <v>90.833333333300004</v>
      </c>
      <c r="Y400" s="85">
        <v>100</v>
      </c>
      <c r="Z400" s="88"/>
      <c r="AA400" s="85">
        <v>0</v>
      </c>
      <c r="AB400" s="91">
        <v>0.01</v>
      </c>
      <c r="AC400" s="86">
        <v>0</v>
      </c>
      <c r="AD400" s="86">
        <v>0</v>
      </c>
      <c r="AE400" s="86">
        <v>0</v>
      </c>
      <c r="AF400" s="88">
        <v>7.1199998700000003E-2</v>
      </c>
      <c r="AG400" s="85">
        <v>0</v>
      </c>
      <c r="AH400" s="86">
        <v>2.7691E-2</v>
      </c>
      <c r="AI400" s="88">
        <v>3.6428387602599997E-2</v>
      </c>
      <c r="AJ400" s="149">
        <v>1.03</v>
      </c>
      <c r="AK400" s="150">
        <v>0</v>
      </c>
    </row>
    <row r="401" spans="1:37" x14ac:dyDescent="0.2">
      <c r="A401" s="148" t="s">
        <v>1116</v>
      </c>
      <c r="B401" s="66" t="s">
        <v>1117</v>
      </c>
      <c r="C401" s="67">
        <v>69</v>
      </c>
      <c r="D401" s="84" t="s">
        <v>334</v>
      </c>
      <c r="E401" s="85">
        <v>89.914327067432595</v>
      </c>
      <c r="F401" s="91">
        <v>89.468432266242303</v>
      </c>
      <c r="G401" s="86">
        <v>10.418296070552101</v>
      </c>
      <c r="H401" s="86">
        <v>10.4066093116499</v>
      </c>
      <c r="I401" s="86">
        <v>0.57999999999999996</v>
      </c>
      <c r="J401" s="86">
        <v>2.06</v>
      </c>
      <c r="K401" s="87">
        <v>0</v>
      </c>
      <c r="L401" s="85">
        <v>0.37000001473499999</v>
      </c>
      <c r="M401" s="86">
        <v>0</v>
      </c>
      <c r="N401" s="86">
        <v>89.920116857625402</v>
      </c>
      <c r="O401" s="86">
        <v>14.507877626724801</v>
      </c>
      <c r="P401" s="86">
        <v>8.5999999999999993E-2</v>
      </c>
      <c r="Q401" s="88">
        <v>1.2485999999999999</v>
      </c>
      <c r="R401" s="85">
        <v>0</v>
      </c>
      <c r="S401" s="86">
        <v>0</v>
      </c>
      <c r="T401" s="86">
        <v>4.49</v>
      </c>
      <c r="U401" s="88">
        <v>0.10967573738953799</v>
      </c>
      <c r="V401" s="89">
        <v>4.68</v>
      </c>
      <c r="W401" s="85">
        <v>77.841102796142906</v>
      </c>
      <c r="X401" s="88">
        <v>86.766666666700004</v>
      </c>
      <c r="Y401" s="85">
        <v>100</v>
      </c>
      <c r="Z401" s="88"/>
      <c r="AA401" s="85">
        <v>0</v>
      </c>
      <c r="AB401" s="91">
        <v>0</v>
      </c>
      <c r="AC401" s="86">
        <v>0</v>
      </c>
      <c r="AD401" s="86">
        <v>0</v>
      </c>
      <c r="AE401" s="86">
        <v>0</v>
      </c>
      <c r="AF401" s="88">
        <v>1.74900003684</v>
      </c>
      <c r="AG401" s="85">
        <v>0</v>
      </c>
      <c r="AH401" s="86">
        <v>1.6378E-2</v>
      </c>
      <c r="AI401" s="88">
        <v>8.6231370929899998E-10</v>
      </c>
      <c r="AJ401" s="149">
        <v>1</v>
      </c>
      <c r="AK401" s="150">
        <v>0</v>
      </c>
    </row>
    <row r="402" spans="1:37" x14ac:dyDescent="0.2">
      <c r="A402" s="148" t="s">
        <v>1118</v>
      </c>
      <c r="B402" s="66" t="s">
        <v>1119</v>
      </c>
      <c r="C402" s="67">
        <v>69</v>
      </c>
      <c r="D402" s="84" t="s">
        <v>334</v>
      </c>
      <c r="E402" s="85">
        <v>80.171272048642507</v>
      </c>
      <c r="F402" s="91">
        <v>78.478116910481006</v>
      </c>
      <c r="G402" s="86">
        <v>16.085726325928601</v>
      </c>
      <c r="H402" s="86">
        <v>15.987899584612601</v>
      </c>
      <c r="I402" s="86">
        <v>0</v>
      </c>
      <c r="J402" s="86">
        <v>12.22</v>
      </c>
      <c r="K402" s="87">
        <v>0</v>
      </c>
      <c r="L402" s="85">
        <v>0.110000046125</v>
      </c>
      <c r="M402" s="86">
        <v>0</v>
      </c>
      <c r="N402" s="86">
        <v>79.786825574787699</v>
      </c>
      <c r="O402" s="86">
        <v>21.2720143977375</v>
      </c>
      <c r="P402" s="86">
        <v>0.441</v>
      </c>
      <c r="Q402" s="88">
        <v>3.3612000000000002</v>
      </c>
      <c r="R402" s="85">
        <v>0</v>
      </c>
      <c r="S402" s="86">
        <v>0</v>
      </c>
      <c r="T402" s="86">
        <v>3.54</v>
      </c>
      <c r="U402" s="88">
        <v>0.68027210884353695</v>
      </c>
      <c r="V402" s="89">
        <v>4.32</v>
      </c>
      <c r="W402" s="85">
        <v>68.031529607428695</v>
      </c>
      <c r="X402" s="88">
        <v>68.066666666700002</v>
      </c>
      <c r="Y402" s="85">
        <v>100</v>
      </c>
      <c r="Z402" s="88"/>
      <c r="AA402" s="85">
        <v>0.08</v>
      </c>
      <c r="AB402" s="91">
        <v>0</v>
      </c>
      <c r="AC402" s="86">
        <v>0.01</v>
      </c>
      <c r="AD402" s="86">
        <v>0</v>
      </c>
      <c r="AE402" s="86">
        <v>0</v>
      </c>
      <c r="AF402" s="88">
        <v>4.7003066997300001E-7</v>
      </c>
      <c r="AG402" s="85">
        <v>0</v>
      </c>
      <c r="AH402" s="86">
        <v>5.5620999999999997E-2</v>
      </c>
      <c r="AI402" s="88">
        <v>1.2143000555900001E-2</v>
      </c>
      <c r="AJ402" s="149">
        <v>1.01</v>
      </c>
      <c r="AK402" s="150">
        <v>0</v>
      </c>
    </row>
    <row r="403" spans="1:37" x14ac:dyDescent="0.2">
      <c r="A403" s="148" t="s">
        <v>1120</v>
      </c>
      <c r="B403" s="66" t="s">
        <v>1121</v>
      </c>
      <c r="C403" s="67">
        <v>69</v>
      </c>
      <c r="D403" s="84" t="s">
        <v>334</v>
      </c>
      <c r="E403" s="85">
        <v>85.116365253483593</v>
      </c>
      <c r="F403" s="91">
        <v>84.936999703528002</v>
      </c>
      <c r="G403" s="86">
        <v>16.410465461013899</v>
      </c>
      <c r="H403" s="86">
        <v>16.394159501927099</v>
      </c>
      <c r="I403" s="86">
        <v>0</v>
      </c>
      <c r="J403" s="86">
        <v>4.8099999999999996</v>
      </c>
      <c r="K403" s="87">
        <v>0</v>
      </c>
      <c r="L403" s="85">
        <v>0.52999999190400005</v>
      </c>
      <c r="M403" s="86">
        <v>7.0632033754902896E-5</v>
      </c>
      <c r="N403" s="86">
        <v>86.597734657313794</v>
      </c>
      <c r="O403" s="86">
        <v>21.9393257373283</v>
      </c>
      <c r="P403" s="86">
        <v>0.16400000000000001</v>
      </c>
      <c r="Q403" s="88">
        <v>1.0706</v>
      </c>
      <c r="R403" s="85">
        <v>1.1904761904761901E-2</v>
      </c>
      <c r="S403" s="86">
        <v>0</v>
      </c>
      <c r="T403" s="86">
        <v>2.27</v>
      </c>
      <c r="U403" s="88">
        <v>0.226059887340646</v>
      </c>
      <c r="V403" s="89">
        <v>4.5</v>
      </c>
      <c r="W403" s="85">
        <v>81.316558836301297</v>
      </c>
      <c r="X403" s="88">
        <v>84.233333333299996</v>
      </c>
      <c r="Y403" s="85">
        <v>100</v>
      </c>
      <c r="Z403" s="88"/>
      <c r="AA403" s="85">
        <v>0</v>
      </c>
      <c r="AB403" s="91">
        <v>0</v>
      </c>
      <c r="AC403" s="86">
        <v>0</v>
      </c>
      <c r="AD403" s="86">
        <v>0</v>
      </c>
      <c r="AE403" s="86">
        <v>0</v>
      </c>
      <c r="AF403" s="88">
        <v>1.48689995356</v>
      </c>
      <c r="AG403" s="85">
        <v>0</v>
      </c>
      <c r="AH403" s="86">
        <v>4.5755999999999998E-2</v>
      </c>
      <c r="AI403" s="88">
        <v>2.4285998399499999E-2</v>
      </c>
      <c r="AJ403" s="149">
        <v>1.02</v>
      </c>
      <c r="AK403" s="150">
        <v>0</v>
      </c>
    </row>
    <row r="404" spans="1:37" x14ac:dyDescent="0.2">
      <c r="A404" s="148" t="s">
        <v>1122</v>
      </c>
      <c r="B404" s="66" t="s">
        <v>1123</v>
      </c>
      <c r="C404" s="67">
        <v>69</v>
      </c>
      <c r="D404" s="84" t="s">
        <v>334</v>
      </c>
      <c r="E404" s="85">
        <v>85.360100926992502</v>
      </c>
      <c r="F404" s="91">
        <v>84.789644012945004</v>
      </c>
      <c r="G404" s="86">
        <v>18.672864900444299</v>
      </c>
      <c r="H404" s="86">
        <v>18.6468103779277</v>
      </c>
      <c r="I404" s="86">
        <v>0</v>
      </c>
      <c r="J404" s="86">
        <v>14.51</v>
      </c>
      <c r="K404" s="87">
        <v>0</v>
      </c>
      <c r="L404" s="85">
        <v>7.0000081403299996E-2</v>
      </c>
      <c r="M404" s="86">
        <v>0</v>
      </c>
      <c r="N404" s="86">
        <v>85.8626634708381</v>
      </c>
      <c r="O404" s="86">
        <v>35.519326332280698</v>
      </c>
      <c r="P404" s="86">
        <v>0.90900000000000003</v>
      </c>
      <c r="Q404" s="88">
        <v>3.2911000000000001</v>
      </c>
      <c r="R404" s="85">
        <v>0</v>
      </c>
      <c r="S404" s="86">
        <v>0</v>
      </c>
      <c r="T404" s="86">
        <v>3.59</v>
      </c>
      <c r="U404" s="88">
        <v>0.22077779606165299</v>
      </c>
      <c r="V404" s="89">
        <v>4.58</v>
      </c>
      <c r="W404" s="85">
        <v>68.688712410689604</v>
      </c>
      <c r="X404" s="88">
        <v>84.766666666700004</v>
      </c>
      <c r="Y404" s="85">
        <v>100</v>
      </c>
      <c r="Z404" s="88"/>
      <c r="AA404" s="85">
        <v>0.01</v>
      </c>
      <c r="AB404" s="91">
        <v>0.03</v>
      </c>
      <c r="AC404" s="86">
        <v>0</v>
      </c>
      <c r="AD404" s="86">
        <v>0</v>
      </c>
      <c r="AE404" s="86">
        <v>0</v>
      </c>
      <c r="AF404" s="88">
        <v>0.96110026379799995</v>
      </c>
      <c r="AG404" s="85">
        <v>0</v>
      </c>
      <c r="AH404" s="86">
        <v>7.3497000000000007E-2</v>
      </c>
      <c r="AI404" s="88">
        <v>0.18214498840000001</v>
      </c>
      <c r="AJ404" s="149">
        <v>1</v>
      </c>
      <c r="AK404" s="150">
        <v>0</v>
      </c>
    </row>
    <row r="405" spans="1:37" x14ac:dyDescent="0.2">
      <c r="A405" s="148" t="s">
        <v>1124</v>
      </c>
      <c r="B405" s="66" t="s">
        <v>1125</v>
      </c>
      <c r="C405" s="67">
        <v>69</v>
      </c>
      <c r="D405" s="84" t="s">
        <v>334</v>
      </c>
      <c r="E405" s="85">
        <v>77.587154546858102</v>
      </c>
      <c r="F405" s="91">
        <v>77.4086768565694</v>
      </c>
      <c r="G405" s="86">
        <v>12.919561525397601</v>
      </c>
      <c r="H405" s="86">
        <v>12.8985641500695</v>
      </c>
      <c r="I405" s="86">
        <v>7.7</v>
      </c>
      <c r="J405" s="86">
        <v>7.56</v>
      </c>
      <c r="K405" s="87">
        <v>6.8999999999999999E-3</v>
      </c>
      <c r="L405" s="85">
        <v>0.54999993542100001</v>
      </c>
      <c r="M405" s="86">
        <v>0</v>
      </c>
      <c r="N405" s="86">
        <v>77.296815937128301</v>
      </c>
      <c r="O405" s="86">
        <v>29.103532154259401</v>
      </c>
      <c r="P405" s="86">
        <v>0.38300000000000001</v>
      </c>
      <c r="Q405" s="88">
        <v>1.7155</v>
      </c>
      <c r="R405" s="85">
        <v>0</v>
      </c>
      <c r="S405" s="86">
        <v>0</v>
      </c>
      <c r="T405" s="86">
        <v>3.48</v>
      </c>
      <c r="U405" s="88">
        <v>0.16921414234985299</v>
      </c>
      <c r="V405" s="89">
        <v>4.43</v>
      </c>
      <c r="W405" s="85">
        <v>72.816081808732903</v>
      </c>
      <c r="X405" s="88"/>
      <c r="Y405" s="85">
        <v>75.400000000000006</v>
      </c>
      <c r="Z405" s="88"/>
      <c r="AA405" s="85">
        <v>0</v>
      </c>
      <c r="AB405" s="91">
        <v>0</v>
      </c>
      <c r="AC405" s="86">
        <v>0</v>
      </c>
      <c r="AD405" s="86">
        <v>0</v>
      </c>
      <c r="AE405" s="86">
        <v>0</v>
      </c>
      <c r="AF405" s="88">
        <v>4.2060032286600002</v>
      </c>
      <c r="AG405" s="85">
        <v>4.5928016405799999E-14</v>
      </c>
      <c r="AH405" s="86">
        <v>8.6876999999999996E-2</v>
      </c>
      <c r="AI405" s="88">
        <v>1.0273522179900001E-8</v>
      </c>
      <c r="AJ405" s="149">
        <v>1.07</v>
      </c>
      <c r="AK405" s="150">
        <v>0</v>
      </c>
    </row>
    <row r="406" spans="1:37" x14ac:dyDescent="0.2">
      <c r="A406" s="148" t="s">
        <v>1126</v>
      </c>
      <c r="B406" s="66" t="s">
        <v>1127</v>
      </c>
      <c r="C406" s="67">
        <v>69</v>
      </c>
      <c r="D406" s="84" t="s">
        <v>334</v>
      </c>
      <c r="E406" s="85">
        <v>90.358175560432599</v>
      </c>
      <c r="F406" s="91">
        <v>90.310492178091295</v>
      </c>
      <c r="G406" s="86">
        <v>18.918076281185201</v>
      </c>
      <c r="H406" s="86">
        <v>18.918076281185201</v>
      </c>
      <c r="I406" s="86">
        <v>3.21</v>
      </c>
      <c r="J406" s="86">
        <v>3.54</v>
      </c>
      <c r="K406" s="87">
        <v>0</v>
      </c>
      <c r="L406" s="85">
        <v>0.18000000132300001</v>
      </c>
      <c r="M406" s="86">
        <v>1.9430676771312399E-4</v>
      </c>
      <c r="N406" s="86">
        <v>91.240571815869799</v>
      </c>
      <c r="O406" s="86">
        <v>40.670306544992599</v>
      </c>
      <c r="P406" s="86">
        <v>0.122</v>
      </c>
      <c r="Q406" s="88">
        <v>1.5283</v>
      </c>
      <c r="R406" s="85">
        <v>8.1519523925980292E-3</v>
      </c>
      <c r="S406" s="86">
        <v>0</v>
      </c>
      <c r="T406" s="86">
        <v>2.63</v>
      </c>
      <c r="U406" s="88">
        <v>0.122265082926292</v>
      </c>
      <c r="V406" s="89">
        <v>4.79</v>
      </c>
      <c r="W406" s="85">
        <v>72.290088330148805</v>
      </c>
      <c r="X406" s="88">
        <v>89.133333333300001</v>
      </c>
      <c r="Y406" s="85">
        <v>36.900000000000006</v>
      </c>
      <c r="Z406" s="88">
        <v>100</v>
      </c>
      <c r="AA406" s="85">
        <v>0</v>
      </c>
      <c r="AB406" s="91">
        <v>0</v>
      </c>
      <c r="AC406" s="86">
        <v>0</v>
      </c>
      <c r="AD406" s="86">
        <v>0</v>
      </c>
      <c r="AE406" s="86">
        <v>0</v>
      </c>
      <c r="AF406" s="88">
        <v>40.888000010200003</v>
      </c>
      <c r="AG406" s="85">
        <v>0</v>
      </c>
      <c r="AH406" s="86">
        <v>4.0629999999999999E-2</v>
      </c>
      <c r="AI406" s="88">
        <v>0</v>
      </c>
      <c r="AJ406" s="149">
        <v>1.03</v>
      </c>
      <c r="AK406" s="150">
        <v>0</v>
      </c>
    </row>
    <row r="407" spans="1:37" x14ac:dyDescent="0.2">
      <c r="A407" s="148" t="s">
        <v>1128</v>
      </c>
      <c r="B407" s="66" t="s">
        <v>1129</v>
      </c>
      <c r="C407" s="67">
        <v>69</v>
      </c>
      <c r="D407" s="84" t="s">
        <v>334</v>
      </c>
      <c r="E407" s="85">
        <v>78.923667566164099</v>
      </c>
      <c r="F407" s="91">
        <v>78.843649178960305</v>
      </c>
      <c r="G407" s="86">
        <v>18.474032330833499</v>
      </c>
      <c r="H407" s="86">
        <v>18.471478552518398</v>
      </c>
      <c r="I407" s="86">
        <v>2.74</v>
      </c>
      <c r="J407" s="86">
        <v>4.8600000000000003</v>
      </c>
      <c r="K407" s="87">
        <v>0</v>
      </c>
      <c r="L407" s="85">
        <v>5.0000003276899997E-2</v>
      </c>
      <c r="M407" s="86">
        <v>0</v>
      </c>
      <c r="N407" s="86">
        <v>83.093518636421507</v>
      </c>
      <c r="O407" s="86">
        <v>31.024286572312999</v>
      </c>
      <c r="P407" s="86">
        <v>0.21</v>
      </c>
      <c r="Q407" s="88">
        <v>0.6905</v>
      </c>
      <c r="R407" s="85">
        <v>0</v>
      </c>
      <c r="S407" s="86">
        <v>0</v>
      </c>
      <c r="T407" s="86">
        <v>2.8</v>
      </c>
      <c r="U407" s="88">
        <v>5.2778085177019401E-2</v>
      </c>
      <c r="V407" s="89">
        <v>4.8</v>
      </c>
      <c r="W407" s="85">
        <v>76.547740282774598</v>
      </c>
      <c r="X407" s="88">
        <v>82.5</v>
      </c>
      <c r="Y407" s="85">
        <v>-36.76</v>
      </c>
      <c r="Z407" s="88"/>
      <c r="AA407" s="85">
        <v>0</v>
      </c>
      <c r="AB407" s="91">
        <v>0</v>
      </c>
      <c r="AC407" s="86">
        <v>0</v>
      </c>
      <c r="AD407" s="86">
        <v>0</v>
      </c>
      <c r="AE407" s="86">
        <v>0</v>
      </c>
      <c r="AF407" s="88">
        <v>9.9933000078400003</v>
      </c>
      <c r="AG407" s="85">
        <v>2.9833897125399999E-13</v>
      </c>
      <c r="AH407" s="86">
        <v>3.9535000000000001E-2</v>
      </c>
      <c r="AI407" s="88">
        <v>2.5428009095900001E-9</v>
      </c>
      <c r="AJ407" s="149">
        <v>1.1499999999999999</v>
      </c>
      <c r="AK407" s="150">
        <v>0</v>
      </c>
    </row>
    <row r="408" spans="1:37" x14ac:dyDescent="0.2">
      <c r="A408" s="148" t="s">
        <v>1130</v>
      </c>
      <c r="B408" s="66" t="s">
        <v>1131</v>
      </c>
      <c r="C408" s="67">
        <v>67</v>
      </c>
      <c r="D408" s="84" t="s">
        <v>334</v>
      </c>
      <c r="E408" s="85">
        <v>96.920602427255403</v>
      </c>
      <c r="F408" s="91">
        <v>96.873811960813001</v>
      </c>
      <c r="G408" s="86">
        <v>19.034946629624201</v>
      </c>
      <c r="H408" s="86">
        <v>19.026173417166302</v>
      </c>
      <c r="I408" s="86">
        <v>11.69</v>
      </c>
      <c r="J408" s="86">
        <v>4.29</v>
      </c>
      <c r="K408" s="87">
        <v>0</v>
      </c>
      <c r="L408" s="85">
        <v>1.5941653667699999E-8</v>
      </c>
      <c r="M408" s="86">
        <v>6.7622107497631007E-2</v>
      </c>
      <c r="N408" s="86">
        <v>97.5416030704029</v>
      </c>
      <c r="O408" s="86">
        <v>32.750675762646402</v>
      </c>
      <c r="P408" s="86">
        <v>0.156</v>
      </c>
      <c r="Q408" s="88">
        <v>1.7059</v>
      </c>
      <c r="R408" s="85">
        <v>2.2779043280182199E-2</v>
      </c>
      <c r="S408" s="86">
        <v>0</v>
      </c>
      <c r="T408" s="86">
        <v>2.9</v>
      </c>
      <c r="U408" s="88">
        <v>4.6790466442462299E-2</v>
      </c>
      <c r="V408" s="89">
        <v>4.82</v>
      </c>
      <c r="W408" s="85">
        <v>70.619402795479004</v>
      </c>
      <c r="X408" s="88">
        <v>63.233333333300003</v>
      </c>
      <c r="Y408" s="85">
        <v>100</v>
      </c>
      <c r="Z408" s="88">
        <v>100</v>
      </c>
      <c r="AA408" s="85">
        <v>0</v>
      </c>
      <c r="AB408" s="91">
        <v>0</v>
      </c>
      <c r="AC408" s="86">
        <v>0</v>
      </c>
      <c r="AD408" s="86">
        <v>0</v>
      </c>
      <c r="AE408" s="86">
        <v>0</v>
      </c>
      <c r="AF408" s="88">
        <v>1.8107004155899999</v>
      </c>
      <c r="AG408" s="85">
        <v>0</v>
      </c>
      <c r="AH408" s="86">
        <v>2.0108999999999998E-2</v>
      </c>
      <c r="AI408" s="88">
        <v>2.97693197136E-7</v>
      </c>
      <c r="AJ408" s="149">
        <v>1.1000000000000001</v>
      </c>
      <c r="AK408" s="150">
        <v>0</v>
      </c>
    </row>
    <row r="409" spans="1:37" x14ac:dyDescent="0.2">
      <c r="A409" s="148" t="s">
        <v>1132</v>
      </c>
      <c r="B409" s="66" t="s">
        <v>1133</v>
      </c>
      <c r="C409" s="67">
        <v>67</v>
      </c>
      <c r="D409" s="84" t="s">
        <v>334</v>
      </c>
      <c r="E409" s="85">
        <v>98.413267453278706</v>
      </c>
      <c r="F409" s="91">
        <v>98.413267453278706</v>
      </c>
      <c r="G409" s="86">
        <v>16.539114983556001</v>
      </c>
      <c r="H409" s="86">
        <v>16.539114983556001</v>
      </c>
      <c r="I409" s="86">
        <v>3.25</v>
      </c>
      <c r="J409" s="86">
        <v>0.69</v>
      </c>
      <c r="K409" s="87">
        <v>0</v>
      </c>
      <c r="L409" s="85">
        <v>5.0000037940799998E-2</v>
      </c>
      <c r="M409" s="86">
        <v>0</v>
      </c>
      <c r="N409" s="86">
        <v>98.246188382751797</v>
      </c>
      <c r="O409" s="86">
        <v>37.851267045768203</v>
      </c>
      <c r="P409" s="86">
        <v>3.5000000000000003E-2</v>
      </c>
      <c r="Q409" s="88">
        <v>1.1777</v>
      </c>
      <c r="R409" s="85">
        <v>0</v>
      </c>
      <c r="S409" s="86">
        <v>0</v>
      </c>
      <c r="T409" s="86">
        <v>2.77</v>
      </c>
      <c r="U409" s="88">
        <v>0</v>
      </c>
      <c r="V409" s="89">
        <v>4.93</v>
      </c>
      <c r="W409" s="85">
        <v>72.561935697886497</v>
      </c>
      <c r="X409" s="88">
        <v>76.599999999999994</v>
      </c>
      <c r="Y409" s="85">
        <v>100</v>
      </c>
      <c r="Z409" s="88"/>
      <c r="AA409" s="85">
        <v>0</v>
      </c>
      <c r="AB409" s="91">
        <v>0</v>
      </c>
      <c r="AC409" s="86">
        <v>0</v>
      </c>
      <c r="AD409" s="86">
        <v>0</v>
      </c>
      <c r="AE409" s="86">
        <v>0</v>
      </c>
      <c r="AF409" s="88">
        <v>5.3541001961800001</v>
      </c>
      <c r="AG409" s="85">
        <v>0</v>
      </c>
      <c r="AH409" s="86">
        <v>2.2569999999999999E-3</v>
      </c>
      <c r="AI409" s="88">
        <v>0</v>
      </c>
      <c r="AJ409" s="149">
        <v>1.03</v>
      </c>
      <c r="AK409" s="150">
        <v>0</v>
      </c>
    </row>
    <row r="410" spans="1:37" x14ac:dyDescent="0.2">
      <c r="A410" s="148" t="s">
        <v>1134</v>
      </c>
      <c r="B410" s="66" t="s">
        <v>1135</v>
      </c>
      <c r="C410" s="67">
        <v>67</v>
      </c>
      <c r="D410" s="84" t="s">
        <v>334</v>
      </c>
      <c r="E410" s="85">
        <v>94.925952643639107</v>
      </c>
      <c r="F410" s="91">
        <v>94.925952643639107</v>
      </c>
      <c r="G410" s="86">
        <v>20.614444538742301</v>
      </c>
      <c r="H410" s="86">
        <v>20.614444538742301</v>
      </c>
      <c r="I410" s="86">
        <v>0</v>
      </c>
      <c r="J410" s="86">
        <v>2.57</v>
      </c>
      <c r="K410" s="87">
        <v>0</v>
      </c>
      <c r="L410" s="85">
        <v>8.0000005088399995E-2</v>
      </c>
      <c r="M410" s="86">
        <v>0</v>
      </c>
      <c r="N410" s="86">
        <v>94.589546298753007</v>
      </c>
      <c r="O410" s="86">
        <v>52.329929828984397</v>
      </c>
      <c r="P410" s="86">
        <v>0.191</v>
      </c>
      <c r="Q410" s="88">
        <v>3.5951</v>
      </c>
      <c r="R410" s="85">
        <v>0</v>
      </c>
      <c r="S410" s="86">
        <v>0</v>
      </c>
      <c r="T410" s="86">
        <v>2.91</v>
      </c>
      <c r="U410" s="88">
        <v>3.6068912840532999E-2</v>
      </c>
      <c r="V410" s="89">
        <v>4.74</v>
      </c>
      <c r="W410" s="85">
        <v>71.913685166250303</v>
      </c>
      <c r="X410" s="88">
        <v>76.599999999999994</v>
      </c>
      <c r="Y410" s="85"/>
      <c r="Z410" s="88"/>
      <c r="AA410" s="85">
        <v>0</v>
      </c>
      <c r="AB410" s="91">
        <v>0</v>
      </c>
      <c r="AC410" s="86">
        <v>0</v>
      </c>
      <c r="AD410" s="86">
        <v>0</v>
      </c>
      <c r="AE410" s="86">
        <v>0</v>
      </c>
      <c r="AF410" s="88">
        <v>23.140098809800001</v>
      </c>
      <c r="AG410" s="85">
        <v>0</v>
      </c>
      <c r="AH410" s="86">
        <v>1.7736999999999999E-2</v>
      </c>
      <c r="AI410" s="88">
        <v>0</v>
      </c>
      <c r="AJ410" s="149">
        <v>1.04</v>
      </c>
      <c r="AK410" s="150">
        <v>0</v>
      </c>
    </row>
    <row r="411" spans="1:37" x14ac:dyDescent="0.2">
      <c r="A411" s="148" t="s">
        <v>1136</v>
      </c>
      <c r="B411" s="66" t="s">
        <v>1137</v>
      </c>
      <c r="C411" s="67">
        <v>67</v>
      </c>
      <c r="D411" s="84" t="s">
        <v>334</v>
      </c>
      <c r="E411" s="85">
        <v>91.277945060305797</v>
      </c>
      <c r="F411" s="91">
        <v>91.261123353575499</v>
      </c>
      <c r="G411" s="86">
        <v>27.848335492118999</v>
      </c>
      <c r="H411" s="86">
        <v>27.848335492118999</v>
      </c>
      <c r="I411" s="86">
        <v>0</v>
      </c>
      <c r="J411" s="86">
        <v>7.55</v>
      </c>
      <c r="K411" s="87">
        <v>0</v>
      </c>
      <c r="L411" s="85">
        <v>0</v>
      </c>
      <c r="M411" s="86">
        <v>0</v>
      </c>
      <c r="N411" s="86">
        <v>91.2277742164041</v>
      </c>
      <c r="O411" s="86">
        <v>33.008096325513797</v>
      </c>
      <c r="P411" s="86">
        <v>0.40799999999999997</v>
      </c>
      <c r="Q411" s="88">
        <v>3.1027</v>
      </c>
      <c r="R411" s="85">
        <v>0</v>
      </c>
      <c r="S411" s="86">
        <v>0</v>
      </c>
      <c r="T411" s="86">
        <v>2.14</v>
      </c>
      <c r="U411" s="88">
        <v>1.1775194711255399E-2</v>
      </c>
      <c r="V411" s="89">
        <v>4.57</v>
      </c>
      <c r="W411" s="85">
        <v>73.869565098278699</v>
      </c>
      <c r="X411" s="88">
        <v>80.599999999999994</v>
      </c>
      <c r="Y411" s="85">
        <v>100</v>
      </c>
      <c r="Z411" s="88"/>
      <c r="AA411" s="85">
        <v>0</v>
      </c>
      <c r="AB411" s="91">
        <v>0</v>
      </c>
      <c r="AC411" s="86">
        <v>0</v>
      </c>
      <c r="AD411" s="86">
        <v>0</v>
      </c>
      <c r="AE411" s="86">
        <v>0</v>
      </c>
      <c r="AF411" s="88">
        <v>6.6900496343599999E-2</v>
      </c>
      <c r="AG411" s="85">
        <v>0</v>
      </c>
      <c r="AH411" s="86">
        <v>3.0655999999999999E-2</v>
      </c>
      <c r="AI411" s="88">
        <v>0</v>
      </c>
      <c r="AJ411" s="149">
        <v>1.07</v>
      </c>
      <c r="AK411" s="150">
        <v>0</v>
      </c>
    </row>
    <row r="412" spans="1:37" x14ac:dyDescent="0.2">
      <c r="A412" s="148" t="s">
        <v>1138</v>
      </c>
      <c r="B412" s="66" t="s">
        <v>1139</v>
      </c>
      <c r="C412" s="67">
        <v>67</v>
      </c>
      <c r="D412" s="84" t="s">
        <v>334</v>
      </c>
      <c r="E412" s="85">
        <v>94.307846793860307</v>
      </c>
      <c r="F412" s="91">
        <v>94.291349878066299</v>
      </c>
      <c r="G412" s="86">
        <v>20.826997561325499</v>
      </c>
      <c r="H412" s="86">
        <v>20.820542246449602</v>
      </c>
      <c r="I412" s="86">
        <v>4.7699999999999996</v>
      </c>
      <c r="J412" s="86">
        <v>2.63</v>
      </c>
      <c r="K412" s="87">
        <v>0</v>
      </c>
      <c r="L412" s="85">
        <v>4.0955411070299996E-9</v>
      </c>
      <c r="M412" s="86">
        <v>0</v>
      </c>
      <c r="N412" s="86">
        <v>94.054556324687198</v>
      </c>
      <c r="O412" s="86">
        <v>35.317130866949498</v>
      </c>
      <c r="P412" s="86">
        <v>0.19600000000000001</v>
      </c>
      <c r="Q412" s="88">
        <v>3.3552</v>
      </c>
      <c r="R412" s="85">
        <v>0</v>
      </c>
      <c r="S412" s="86">
        <v>0</v>
      </c>
      <c r="T412" s="86">
        <v>2.95</v>
      </c>
      <c r="U412" s="88">
        <v>4.8773490173576198E-2</v>
      </c>
      <c r="V412" s="89">
        <v>4.72</v>
      </c>
      <c r="W412" s="85">
        <v>73.905979128834005</v>
      </c>
      <c r="X412" s="88">
        <v>80.333333333300004</v>
      </c>
      <c r="Y412" s="85">
        <v>100</v>
      </c>
      <c r="Z412" s="88"/>
      <c r="AA412" s="85">
        <v>0</v>
      </c>
      <c r="AB412" s="91">
        <v>0</v>
      </c>
      <c r="AC412" s="86">
        <v>0</v>
      </c>
      <c r="AD412" s="86">
        <v>0</v>
      </c>
      <c r="AE412" s="86">
        <v>0</v>
      </c>
      <c r="AF412" s="88">
        <v>15.384699497</v>
      </c>
      <c r="AG412" s="85">
        <v>0</v>
      </c>
      <c r="AH412" s="86">
        <v>2.4722000000000001E-2</v>
      </c>
      <c r="AI412" s="88">
        <v>2.3831567125599998E-9</v>
      </c>
      <c r="AJ412" s="149">
        <v>1.05</v>
      </c>
      <c r="AK412" s="150">
        <v>0</v>
      </c>
    </row>
    <row r="413" spans="1:37" x14ac:dyDescent="0.2">
      <c r="A413" s="148" t="s">
        <v>1140</v>
      </c>
      <c r="B413" s="66" t="s">
        <v>1141</v>
      </c>
      <c r="C413" s="67">
        <v>67</v>
      </c>
      <c r="D413" s="84" t="s">
        <v>334</v>
      </c>
      <c r="E413" s="85">
        <v>94.359803819263306</v>
      </c>
      <c r="F413" s="91">
        <v>94.318063236982198</v>
      </c>
      <c r="G413" s="86">
        <v>21.380308880308899</v>
      </c>
      <c r="H413" s="86">
        <v>21.341177084420298</v>
      </c>
      <c r="I413" s="86">
        <v>0</v>
      </c>
      <c r="J413" s="86">
        <v>7.93</v>
      </c>
      <c r="K413" s="87">
        <v>0</v>
      </c>
      <c r="L413" s="85">
        <v>1.0059639351400001E-9</v>
      </c>
      <c r="M413" s="86">
        <v>0</v>
      </c>
      <c r="N413" s="86">
        <v>93.947344376133998</v>
      </c>
      <c r="O413" s="86">
        <v>42.178792720470803</v>
      </c>
      <c r="P413" s="86">
        <v>0.39900000000000002</v>
      </c>
      <c r="Q413" s="88">
        <v>6.2465999999999999</v>
      </c>
      <c r="R413" s="85">
        <v>0</v>
      </c>
      <c r="S413" s="86">
        <v>0</v>
      </c>
      <c r="T413" s="86">
        <v>5.16</v>
      </c>
      <c r="U413" s="88">
        <v>3.0001043514556999E-2</v>
      </c>
      <c r="V413" s="89">
        <v>4.5599999999999996</v>
      </c>
      <c r="W413" s="85">
        <v>65.691811829068399</v>
      </c>
      <c r="X413" s="88">
        <v>61.933333333299998</v>
      </c>
      <c r="Y413" s="85"/>
      <c r="Z413" s="88"/>
      <c r="AA413" s="85">
        <v>0</v>
      </c>
      <c r="AB413" s="91">
        <v>0.02</v>
      </c>
      <c r="AC413" s="86">
        <v>0</v>
      </c>
      <c r="AD413" s="86">
        <v>0.02</v>
      </c>
      <c r="AE413" s="86">
        <v>0</v>
      </c>
      <c r="AF413" s="88">
        <v>3.1461006755000001</v>
      </c>
      <c r="AG413" s="85">
        <v>0</v>
      </c>
      <c r="AH413" s="86">
        <v>4.2258999999999998E-2</v>
      </c>
      <c r="AI413" s="88">
        <v>6.9799994423500003E-2</v>
      </c>
      <c r="AJ413" s="149">
        <v>1.06</v>
      </c>
      <c r="AK413" s="150">
        <v>0</v>
      </c>
    </row>
    <row r="414" spans="1:37" x14ac:dyDescent="0.2">
      <c r="A414" s="148" t="s">
        <v>1142</v>
      </c>
      <c r="B414" s="66" t="s">
        <v>1143</v>
      </c>
      <c r="C414" s="67">
        <v>67</v>
      </c>
      <c r="D414" s="84" t="s">
        <v>334</v>
      </c>
      <c r="E414" s="85">
        <v>94.8946292964104</v>
      </c>
      <c r="F414" s="91">
        <v>94.792460886272806</v>
      </c>
      <c r="G414" s="86">
        <v>16.622952819543102</v>
      </c>
      <c r="H414" s="86">
        <v>16.569581262008601</v>
      </c>
      <c r="I414" s="86">
        <v>42.78</v>
      </c>
      <c r="J414" s="86">
        <v>17.02</v>
      </c>
      <c r="K414" s="87">
        <v>0</v>
      </c>
      <c r="L414" s="85">
        <v>1.8693092519099999E-7</v>
      </c>
      <c r="M414" s="86">
        <v>1.7979352945402299E-2</v>
      </c>
      <c r="N414" s="86">
        <v>94.721699340403703</v>
      </c>
      <c r="O414" s="86">
        <v>50.7440964250574</v>
      </c>
      <c r="P414" s="86">
        <v>0.84399999999999997</v>
      </c>
      <c r="Q414" s="88">
        <v>3.2191999999999998</v>
      </c>
      <c r="R414" s="85">
        <v>2.1404109589041102E-2</v>
      </c>
      <c r="S414" s="86">
        <v>0</v>
      </c>
      <c r="T414" s="86">
        <v>3.58</v>
      </c>
      <c r="U414" s="88">
        <v>0.32175424685107801</v>
      </c>
      <c r="V414" s="89">
        <v>4.6500000000000004</v>
      </c>
      <c r="W414" s="85">
        <v>62.176998222981403</v>
      </c>
      <c r="X414" s="88">
        <v>43.0333333333</v>
      </c>
      <c r="Y414" s="85">
        <v>100</v>
      </c>
      <c r="Z414" s="88"/>
      <c r="AA414" s="85">
        <v>0</v>
      </c>
      <c r="AB414" s="91">
        <v>0</v>
      </c>
      <c r="AC414" s="86">
        <v>0</v>
      </c>
      <c r="AD414" s="86">
        <v>0</v>
      </c>
      <c r="AE414" s="86">
        <v>0</v>
      </c>
      <c r="AF414" s="88">
        <v>1.3325057470299999E-6</v>
      </c>
      <c r="AG414" s="85">
        <v>0</v>
      </c>
      <c r="AH414" s="86">
        <v>7.8076000000000007E-2</v>
      </c>
      <c r="AI414" s="88">
        <v>2.32669456069E-2</v>
      </c>
      <c r="AJ414" s="149">
        <v>1.03</v>
      </c>
      <c r="AK414" s="150">
        <v>0</v>
      </c>
    </row>
    <row r="415" spans="1:37" x14ac:dyDescent="0.2">
      <c r="A415" s="148" t="s">
        <v>1144</v>
      </c>
      <c r="B415" s="66" t="s">
        <v>1145</v>
      </c>
      <c r="C415" s="67">
        <v>67</v>
      </c>
      <c r="D415" s="84" t="s">
        <v>334</v>
      </c>
      <c r="E415" s="85">
        <v>86.697585212006999</v>
      </c>
      <c r="F415" s="91">
        <v>86.644676471317695</v>
      </c>
      <c r="G415" s="86">
        <v>20.168150591503199</v>
      </c>
      <c r="H415" s="86">
        <v>20.1326025313526</v>
      </c>
      <c r="I415" s="86">
        <v>0</v>
      </c>
      <c r="J415" s="86">
        <v>31.36</v>
      </c>
      <c r="K415" s="87">
        <v>0</v>
      </c>
      <c r="L415" s="85">
        <v>2.0000049458000001E-2</v>
      </c>
      <c r="M415" s="86">
        <v>0</v>
      </c>
      <c r="N415" s="86">
        <v>86.341114658153799</v>
      </c>
      <c r="O415" s="86">
        <v>34.960137098576901</v>
      </c>
      <c r="P415" s="86">
        <v>2.6080000000000001</v>
      </c>
      <c r="Q415" s="88">
        <v>6.7606000000000002</v>
      </c>
      <c r="R415" s="85">
        <v>0</v>
      </c>
      <c r="S415" s="86">
        <v>0</v>
      </c>
      <c r="T415" s="86">
        <v>5.54</v>
      </c>
      <c r="U415" s="88">
        <v>1.0176665591957901</v>
      </c>
      <c r="V415" s="89">
        <v>4.21</v>
      </c>
      <c r="W415" s="85">
        <v>59.061416072469797</v>
      </c>
      <c r="X415" s="88">
        <v>55.7</v>
      </c>
      <c r="Y415" s="85">
        <v>42.379999999999995</v>
      </c>
      <c r="Z415" s="88"/>
      <c r="AA415" s="85">
        <v>0.09</v>
      </c>
      <c r="AB415" s="91">
        <v>0.1</v>
      </c>
      <c r="AC415" s="86">
        <v>0</v>
      </c>
      <c r="AD415" s="86">
        <v>0.01</v>
      </c>
      <c r="AE415" s="86">
        <v>0</v>
      </c>
      <c r="AF415" s="88">
        <v>0.49169994471200001</v>
      </c>
      <c r="AG415" s="85">
        <v>0</v>
      </c>
      <c r="AH415" s="86">
        <v>0.26047300000000001</v>
      </c>
      <c r="AI415" s="88">
        <v>0.30246898942299999</v>
      </c>
      <c r="AJ415" s="149">
        <v>1.08</v>
      </c>
      <c r="AK415" s="150">
        <v>0</v>
      </c>
    </row>
    <row r="416" spans="1:37" x14ac:dyDescent="0.2">
      <c r="A416" s="148" t="s">
        <v>1146</v>
      </c>
      <c r="B416" s="66" t="s">
        <v>1147</v>
      </c>
      <c r="C416" s="67">
        <v>67</v>
      </c>
      <c r="D416" s="84" t="s">
        <v>334</v>
      </c>
      <c r="E416" s="85">
        <v>62.735951399435898</v>
      </c>
      <c r="F416" s="91">
        <v>62.504520141751598</v>
      </c>
      <c r="G416" s="86">
        <v>9.1451507919288293</v>
      </c>
      <c r="H416" s="86">
        <v>9.0149707094814495</v>
      </c>
      <c r="I416" s="86">
        <v>19.07</v>
      </c>
      <c r="J416" s="86">
        <v>7.65</v>
      </c>
      <c r="K416" s="87">
        <v>0</v>
      </c>
      <c r="L416" s="85">
        <v>3.51999967226</v>
      </c>
      <c r="M416" s="86">
        <v>0</v>
      </c>
      <c r="N416" s="86">
        <v>63.230035756853397</v>
      </c>
      <c r="O416" s="86">
        <v>17.4829451893672</v>
      </c>
      <c r="P416" s="86">
        <v>0.629</v>
      </c>
      <c r="Q416" s="88">
        <v>1.788</v>
      </c>
      <c r="R416" s="85">
        <v>0</v>
      </c>
      <c r="S416" s="86">
        <v>0</v>
      </c>
      <c r="T416" s="86">
        <v>3.02</v>
      </c>
      <c r="U416" s="88">
        <v>0.83713025240471495</v>
      </c>
      <c r="V416" s="89">
        <v>4.2</v>
      </c>
      <c r="W416" s="85">
        <v>71.729958505280706</v>
      </c>
      <c r="X416" s="88">
        <v>78.666666666699996</v>
      </c>
      <c r="Y416" s="85">
        <v>100</v>
      </c>
      <c r="Z416" s="88"/>
      <c r="AA416" s="85">
        <v>0</v>
      </c>
      <c r="AB416" s="91">
        <v>0</v>
      </c>
      <c r="AC416" s="86">
        <v>0</v>
      </c>
      <c r="AD416" s="86">
        <v>0</v>
      </c>
      <c r="AE416" s="86">
        <v>0</v>
      </c>
      <c r="AF416" s="88">
        <v>3.4828436107899999E-7</v>
      </c>
      <c r="AG416" s="85">
        <v>0</v>
      </c>
      <c r="AH416" s="86">
        <v>2.9829000000000001E-2</v>
      </c>
      <c r="AI416" s="88">
        <v>5.6760466610000001E-3</v>
      </c>
      <c r="AJ416" s="149">
        <v>1.21</v>
      </c>
      <c r="AK416" s="150">
        <v>1</v>
      </c>
    </row>
    <row r="417" spans="1:37" x14ac:dyDescent="0.2">
      <c r="A417" s="148" t="s">
        <v>1148</v>
      </c>
      <c r="B417" s="66" t="s">
        <v>1149</v>
      </c>
      <c r="C417" s="67">
        <v>67</v>
      </c>
      <c r="D417" s="84" t="s">
        <v>334</v>
      </c>
      <c r="E417" s="85">
        <v>86.1342353386692</v>
      </c>
      <c r="F417" s="91">
        <v>85.926919596151507</v>
      </c>
      <c r="G417" s="86">
        <v>17.962657492570699</v>
      </c>
      <c r="H417" s="86">
        <v>17.921579450709601</v>
      </c>
      <c r="I417" s="86">
        <v>19.12</v>
      </c>
      <c r="J417" s="86">
        <v>7.26</v>
      </c>
      <c r="K417" s="87">
        <v>0</v>
      </c>
      <c r="L417" s="85">
        <v>1.51999996495</v>
      </c>
      <c r="M417" s="86">
        <v>1.26537367632652E-2</v>
      </c>
      <c r="N417" s="86">
        <v>85.292254386078298</v>
      </c>
      <c r="O417" s="86">
        <v>53.285471909196701</v>
      </c>
      <c r="P417" s="86">
        <v>0.41399999999999998</v>
      </c>
      <c r="Q417" s="88">
        <v>3.5087000000000002</v>
      </c>
      <c r="R417" s="85">
        <v>8.4918478260869595E-3</v>
      </c>
      <c r="S417" s="86">
        <v>0</v>
      </c>
      <c r="T417" s="86">
        <v>3.32</v>
      </c>
      <c r="U417" s="88">
        <v>0.58215287450016395</v>
      </c>
      <c r="V417" s="89">
        <v>4.57</v>
      </c>
      <c r="W417" s="85">
        <v>76.846928332674295</v>
      </c>
      <c r="X417" s="88">
        <v>79.933333333299998</v>
      </c>
      <c r="Y417" s="85">
        <v>100</v>
      </c>
      <c r="Z417" s="88">
        <v>100</v>
      </c>
      <c r="AA417" s="85">
        <v>0</v>
      </c>
      <c r="AB417" s="91">
        <v>0.01</v>
      </c>
      <c r="AC417" s="86">
        <v>0</v>
      </c>
      <c r="AD417" s="86">
        <v>0</v>
      </c>
      <c r="AE417" s="86">
        <v>0</v>
      </c>
      <c r="AF417" s="88">
        <v>2.6693000103600002</v>
      </c>
      <c r="AG417" s="85">
        <v>0</v>
      </c>
      <c r="AH417" s="86">
        <v>7.6425999999999994E-2</v>
      </c>
      <c r="AI417" s="88">
        <v>3.7840109607299999E-3</v>
      </c>
      <c r="AJ417" s="149">
        <v>1.1000000000000001</v>
      </c>
      <c r="AK417" s="150">
        <v>0</v>
      </c>
    </row>
    <row r="418" spans="1:37" x14ac:dyDescent="0.2">
      <c r="A418" s="148" t="s">
        <v>1150</v>
      </c>
      <c r="B418" s="66" t="s">
        <v>1151</v>
      </c>
      <c r="C418" s="67">
        <v>69</v>
      </c>
      <c r="D418" s="84" t="s">
        <v>334</v>
      </c>
      <c r="E418" s="85">
        <v>47.043532677588601</v>
      </c>
      <c r="F418" s="91">
        <v>46.984162641806101</v>
      </c>
      <c r="G418" s="86">
        <v>6.8131127549301196</v>
      </c>
      <c r="H418" s="86">
        <v>6.8115081593684303</v>
      </c>
      <c r="I418" s="86">
        <v>10.25</v>
      </c>
      <c r="J418" s="86">
        <v>17.32</v>
      </c>
      <c r="K418" s="87">
        <v>0</v>
      </c>
      <c r="L418" s="85">
        <v>0.44000003051199998</v>
      </c>
      <c r="M418" s="86">
        <v>0</v>
      </c>
      <c r="N418" s="86">
        <v>48.061421337283399</v>
      </c>
      <c r="O418" s="86">
        <v>16.346108406975102</v>
      </c>
      <c r="P418" s="86">
        <v>1.0840000000000001</v>
      </c>
      <c r="Q418" s="88">
        <v>1.0341</v>
      </c>
      <c r="R418" s="85">
        <v>0</v>
      </c>
      <c r="S418" s="86">
        <v>0</v>
      </c>
      <c r="T418" s="86">
        <v>4.29</v>
      </c>
      <c r="U418" s="88">
        <v>3.6103400137995199E-2</v>
      </c>
      <c r="V418" s="89">
        <v>4.2</v>
      </c>
      <c r="W418" s="85">
        <v>73.532557475649199</v>
      </c>
      <c r="X418" s="88">
        <v>75.566666666700002</v>
      </c>
      <c r="Y418" s="85">
        <v>100</v>
      </c>
      <c r="Z418" s="88"/>
      <c r="AA418" s="85">
        <v>0</v>
      </c>
      <c r="AB418" s="91">
        <v>0</v>
      </c>
      <c r="AC418" s="86">
        <v>0</v>
      </c>
      <c r="AD418" s="86">
        <v>0</v>
      </c>
      <c r="AE418" s="86">
        <v>0</v>
      </c>
      <c r="AF418" s="88">
        <v>1.4783354516600001E-8</v>
      </c>
      <c r="AG418" s="85">
        <v>0</v>
      </c>
      <c r="AH418" s="86">
        <v>0.15221100000000001</v>
      </c>
      <c r="AI418" s="88">
        <v>5.6760071790499999E-3</v>
      </c>
      <c r="AJ418" s="149">
        <v>1.92</v>
      </c>
      <c r="AK418" s="150">
        <v>2</v>
      </c>
    </row>
    <row r="419" spans="1:37" x14ac:dyDescent="0.2">
      <c r="A419" s="148" t="s">
        <v>1152</v>
      </c>
      <c r="B419" s="66" t="s">
        <v>1153</v>
      </c>
      <c r="C419" s="67">
        <v>69</v>
      </c>
      <c r="D419" s="84" t="s">
        <v>334</v>
      </c>
      <c r="E419" s="85">
        <v>74.684624071893694</v>
      </c>
      <c r="F419" s="91">
        <v>74.523632169546104</v>
      </c>
      <c r="G419" s="86">
        <v>5.4346781363385199</v>
      </c>
      <c r="H419" s="86">
        <v>5.4268688276425499</v>
      </c>
      <c r="I419" s="86">
        <v>16.760000000000002</v>
      </c>
      <c r="J419" s="86">
        <v>6.33</v>
      </c>
      <c r="K419" s="87">
        <v>0</v>
      </c>
      <c r="L419" s="85">
        <v>0.66999999638800001</v>
      </c>
      <c r="M419" s="86">
        <v>0</v>
      </c>
      <c r="N419" s="86">
        <v>73.836515872537802</v>
      </c>
      <c r="O419" s="86">
        <v>25.6867497691597</v>
      </c>
      <c r="P419" s="86">
        <v>0.255</v>
      </c>
      <c r="Q419" s="88">
        <v>0</v>
      </c>
      <c r="R419" s="85">
        <v>0</v>
      </c>
      <c r="S419" s="86">
        <v>0</v>
      </c>
      <c r="T419" s="86">
        <v>2.2000000000000002</v>
      </c>
      <c r="U419" s="88">
        <v>6.2474469567724698E-2</v>
      </c>
      <c r="V419" s="89">
        <v>4.03</v>
      </c>
      <c r="W419" s="85"/>
      <c r="X419" s="88"/>
      <c r="Y419" s="85">
        <v>86.4</v>
      </c>
      <c r="Z419" s="88"/>
      <c r="AA419" s="85">
        <v>0</v>
      </c>
      <c r="AB419" s="91">
        <v>0</v>
      </c>
      <c r="AC419" s="86">
        <v>0</v>
      </c>
      <c r="AD419" s="86">
        <v>0</v>
      </c>
      <c r="AE419" s="86">
        <v>0</v>
      </c>
      <c r="AF419" s="88">
        <v>8.9959116740500008E-9</v>
      </c>
      <c r="AG419" s="85">
        <v>2.4591618756699998E-12</v>
      </c>
      <c r="AH419" s="86">
        <v>7.5509000000000007E-2</v>
      </c>
      <c r="AI419" s="88">
        <v>5.7672399764699996E-9</v>
      </c>
      <c r="AJ419" s="149">
        <v>1.2</v>
      </c>
      <c r="AK419" s="150">
        <v>0</v>
      </c>
    </row>
    <row r="420" spans="1:37" x14ac:dyDescent="0.2">
      <c r="A420" s="148" t="s">
        <v>1154</v>
      </c>
      <c r="B420" s="66" t="s">
        <v>1155</v>
      </c>
      <c r="C420" s="67">
        <v>69</v>
      </c>
      <c r="D420" s="84" t="s">
        <v>334</v>
      </c>
      <c r="E420" s="85">
        <v>87.477245358052997</v>
      </c>
      <c r="F420" s="91">
        <v>87.372223933682506</v>
      </c>
      <c r="G420" s="86">
        <v>17.405550732349401</v>
      </c>
      <c r="H420" s="86">
        <v>17.397149018399801</v>
      </c>
      <c r="I420" s="86">
        <v>1.88</v>
      </c>
      <c r="J420" s="86">
        <v>4.3</v>
      </c>
      <c r="K420" s="87">
        <v>0</v>
      </c>
      <c r="L420" s="85">
        <v>0.33999996685099998</v>
      </c>
      <c r="M420" s="86">
        <v>0</v>
      </c>
      <c r="N420" s="86">
        <v>86.725775452083994</v>
      </c>
      <c r="O420" s="86">
        <v>33.963096839273703</v>
      </c>
      <c r="P420" s="86">
        <v>0.27</v>
      </c>
      <c r="Q420" s="88">
        <v>3.2829000000000002</v>
      </c>
      <c r="R420" s="85">
        <v>0</v>
      </c>
      <c r="S420" s="86">
        <v>0</v>
      </c>
      <c r="T420" s="86">
        <v>3.01</v>
      </c>
      <c r="U420" s="88">
        <v>1.12022852661943E-2</v>
      </c>
      <c r="V420" s="89">
        <v>4.46</v>
      </c>
      <c r="W420" s="85">
        <v>75.360902680056697</v>
      </c>
      <c r="X420" s="88">
        <v>76.533333333300007</v>
      </c>
      <c r="Y420" s="85">
        <v>100</v>
      </c>
      <c r="Z420" s="88"/>
      <c r="AA420" s="85">
        <v>0</v>
      </c>
      <c r="AB420" s="91">
        <v>0</v>
      </c>
      <c r="AC420" s="86">
        <v>0</v>
      </c>
      <c r="AD420" s="86">
        <v>0</v>
      </c>
      <c r="AE420" s="86">
        <v>0</v>
      </c>
      <c r="AF420" s="88">
        <v>6.2278823772899996E-7</v>
      </c>
      <c r="AG420" s="85">
        <v>1.4833214258100001E-10</v>
      </c>
      <c r="AH420" s="86">
        <v>2.1155E-2</v>
      </c>
      <c r="AI420" s="88">
        <v>4.6533995455599997E-2</v>
      </c>
      <c r="AJ420" s="149">
        <v>1.08</v>
      </c>
      <c r="AK420" s="150">
        <v>0</v>
      </c>
    </row>
    <row r="421" spans="1:37" x14ac:dyDescent="0.2">
      <c r="A421" s="148" t="s">
        <v>399</v>
      </c>
      <c r="B421" s="66" t="s">
        <v>1156</v>
      </c>
      <c r="C421" s="67">
        <v>69</v>
      </c>
      <c r="D421" s="84" t="s">
        <v>334</v>
      </c>
      <c r="E421" s="85">
        <v>66.742770167427693</v>
      </c>
      <c r="F421" s="91">
        <v>66.555438473246696</v>
      </c>
      <c r="G421" s="86">
        <v>11.321859267064699</v>
      </c>
      <c r="H421" s="86">
        <v>11.3101510361784</v>
      </c>
      <c r="I421" s="86">
        <v>14.26</v>
      </c>
      <c r="J421" s="86">
        <v>9.98</v>
      </c>
      <c r="K421" s="87">
        <v>0</v>
      </c>
      <c r="L421" s="85">
        <v>0.10000000598</v>
      </c>
      <c r="M421" s="86">
        <v>0</v>
      </c>
      <c r="N421" s="86">
        <v>71.683116995313299</v>
      </c>
      <c r="O421" s="86">
        <v>24.6640646780039</v>
      </c>
      <c r="P421" s="86">
        <v>0.70599999999999996</v>
      </c>
      <c r="Q421" s="88">
        <v>2.3849999999999998</v>
      </c>
      <c r="R421" s="85">
        <v>0</v>
      </c>
      <c r="S421" s="86">
        <v>0</v>
      </c>
      <c r="T421" s="86">
        <v>3.69</v>
      </c>
      <c r="U421" s="88">
        <v>3.12219490301682E-2</v>
      </c>
      <c r="V421" s="89">
        <v>4.12</v>
      </c>
      <c r="W421" s="85">
        <v>71.448644418561202</v>
      </c>
      <c r="X421" s="88">
        <v>75.2</v>
      </c>
      <c r="Y421" s="85">
        <v>100</v>
      </c>
      <c r="Z421" s="88"/>
      <c r="AA421" s="85">
        <v>0</v>
      </c>
      <c r="AB421" s="91">
        <v>0</v>
      </c>
      <c r="AC421" s="86">
        <v>0</v>
      </c>
      <c r="AD421" s="86">
        <v>0</v>
      </c>
      <c r="AE421" s="86">
        <v>0</v>
      </c>
      <c r="AF421" s="88">
        <v>0</v>
      </c>
      <c r="AG421" s="85">
        <v>1.49461615985E-11</v>
      </c>
      <c r="AH421" s="86">
        <v>3.8135000000000002E-2</v>
      </c>
      <c r="AI421" s="88">
        <v>2.3266998081700001E-2</v>
      </c>
      <c r="AJ421" s="149">
        <v>1.29</v>
      </c>
      <c r="AK421" s="150">
        <v>0</v>
      </c>
    </row>
    <row r="422" spans="1:37" x14ac:dyDescent="0.2">
      <c r="A422" s="148" t="s">
        <v>748</v>
      </c>
      <c r="B422" s="66" t="s">
        <v>1157</v>
      </c>
      <c r="C422" s="67">
        <v>69</v>
      </c>
      <c r="D422" s="84" t="s">
        <v>334</v>
      </c>
      <c r="E422" s="85">
        <v>77.289675918903896</v>
      </c>
      <c r="F422" s="91">
        <v>77.107032711461699</v>
      </c>
      <c r="G422" s="86">
        <v>17.670256332473802</v>
      </c>
      <c r="H422" s="86">
        <v>17.584306587795101</v>
      </c>
      <c r="I422" s="86">
        <v>14.97</v>
      </c>
      <c r="J422" s="86">
        <v>9.89</v>
      </c>
      <c r="K422" s="87">
        <v>1.4E-2</v>
      </c>
      <c r="L422" s="85">
        <v>0.58999995922100001</v>
      </c>
      <c r="M422" s="86">
        <v>0</v>
      </c>
      <c r="N422" s="86">
        <v>75.501684441596495</v>
      </c>
      <c r="O422" s="86">
        <v>32.436382657927901</v>
      </c>
      <c r="P422" s="86">
        <v>1.0429999999999999</v>
      </c>
      <c r="Q422" s="88">
        <v>1.3482000000000001</v>
      </c>
      <c r="R422" s="85">
        <v>0</v>
      </c>
      <c r="S422" s="86">
        <v>0</v>
      </c>
      <c r="T422" s="86">
        <v>3.36</v>
      </c>
      <c r="U422" s="88">
        <v>0.103645280347844</v>
      </c>
      <c r="V422" s="89">
        <v>4.3</v>
      </c>
      <c r="W422" s="85">
        <v>69.621460397416698</v>
      </c>
      <c r="X422" s="88">
        <v>63.433333333299998</v>
      </c>
      <c r="Y422" s="85">
        <v>100</v>
      </c>
      <c r="Z422" s="88"/>
      <c r="AA422" s="85">
        <v>0</v>
      </c>
      <c r="AB422" s="91">
        <v>0</v>
      </c>
      <c r="AC422" s="86">
        <v>0</v>
      </c>
      <c r="AD422" s="86">
        <v>0</v>
      </c>
      <c r="AE422" s="86">
        <v>0</v>
      </c>
      <c r="AF422" s="88">
        <v>1.61195590483E-7</v>
      </c>
      <c r="AG422" s="85">
        <v>3.63999962585E-3</v>
      </c>
      <c r="AH422" s="86">
        <v>0.110328</v>
      </c>
      <c r="AI422" s="88">
        <v>4.6534006049400001E-2</v>
      </c>
      <c r="AJ422" s="149">
        <v>1.18</v>
      </c>
      <c r="AK422" s="150">
        <v>1</v>
      </c>
    </row>
    <row r="423" spans="1:37" x14ac:dyDescent="0.2">
      <c r="A423" s="148" t="s">
        <v>1158</v>
      </c>
      <c r="B423" s="66" t="s">
        <v>1159</v>
      </c>
      <c r="C423" s="67">
        <v>69</v>
      </c>
      <c r="D423" s="84" t="s">
        <v>334</v>
      </c>
      <c r="E423" s="85">
        <v>85.025757976828004</v>
      </c>
      <c r="F423" s="91">
        <v>85.025757976828004</v>
      </c>
      <c r="G423" s="86">
        <v>23.602655209627201</v>
      </c>
      <c r="H423" s="86">
        <v>23.602655209627201</v>
      </c>
      <c r="I423" s="86">
        <v>2.61</v>
      </c>
      <c r="J423" s="86">
        <v>12.38</v>
      </c>
      <c r="K423" s="87">
        <v>0</v>
      </c>
      <c r="L423" s="85">
        <v>2.17780107859E-8</v>
      </c>
      <c r="M423" s="86">
        <v>0</v>
      </c>
      <c r="N423" s="86">
        <v>84.379953921920901</v>
      </c>
      <c r="O423" s="86">
        <v>36.061942886189897</v>
      </c>
      <c r="P423" s="86">
        <v>0.218</v>
      </c>
      <c r="Q423" s="88">
        <v>1.3688</v>
      </c>
      <c r="R423" s="85">
        <v>0</v>
      </c>
      <c r="S423" s="86">
        <v>0</v>
      </c>
      <c r="T423" s="86">
        <v>3.06</v>
      </c>
      <c r="U423" s="88">
        <v>1.7307731465455799E-2</v>
      </c>
      <c r="V423" s="89">
        <v>4.72</v>
      </c>
      <c r="W423" s="85">
        <v>78.467241730087196</v>
      </c>
      <c r="X423" s="88">
        <v>80.7</v>
      </c>
      <c r="Y423" s="85">
        <v>-8.9399999999999977</v>
      </c>
      <c r="Z423" s="88"/>
      <c r="AA423" s="85">
        <v>0</v>
      </c>
      <c r="AB423" s="91">
        <v>0</v>
      </c>
      <c r="AC423" s="86">
        <v>0</v>
      </c>
      <c r="AD423" s="86">
        <v>0</v>
      </c>
      <c r="AE423" s="86">
        <v>0</v>
      </c>
      <c r="AF423" s="88">
        <v>1.5820998614499999</v>
      </c>
      <c r="AG423" s="85">
        <v>3.20756165464E-12</v>
      </c>
      <c r="AH423" s="86">
        <v>7.9710000000000003E-2</v>
      </c>
      <c r="AI423" s="88">
        <v>4.6533998942100002E-2</v>
      </c>
      <c r="AJ423" s="149">
        <v>1.1100000000000001</v>
      </c>
      <c r="AK423" s="150">
        <v>0</v>
      </c>
    </row>
    <row r="424" spans="1:37" x14ac:dyDescent="0.2">
      <c r="A424" s="148" t="s">
        <v>1160</v>
      </c>
      <c r="B424" s="66" t="s">
        <v>1161</v>
      </c>
      <c r="C424" s="67">
        <v>69</v>
      </c>
      <c r="D424" s="84" t="s">
        <v>334</v>
      </c>
      <c r="E424" s="85">
        <v>72.809912570204403</v>
      </c>
      <c r="F424" s="91">
        <v>72.712639685021102</v>
      </c>
      <c r="G424" s="86">
        <v>16.7946268311042</v>
      </c>
      <c r="H424" s="86">
        <v>16.7807307046494</v>
      </c>
      <c r="I424" s="86">
        <v>19.3</v>
      </c>
      <c r="J424" s="86">
        <v>51.66</v>
      </c>
      <c r="K424" s="87">
        <v>1.29E-2</v>
      </c>
      <c r="L424" s="85">
        <v>2.0000002333099998E-2</v>
      </c>
      <c r="M424" s="86">
        <v>0</v>
      </c>
      <c r="N424" s="86">
        <v>73.939828428394407</v>
      </c>
      <c r="O424" s="86">
        <v>24.671383596767399</v>
      </c>
      <c r="P424" s="86">
        <v>3.0720000000000001</v>
      </c>
      <c r="Q424" s="88">
        <v>3.5512000000000001</v>
      </c>
      <c r="R424" s="85">
        <v>0</v>
      </c>
      <c r="S424" s="86">
        <v>0</v>
      </c>
      <c r="T424" s="86">
        <v>5.26</v>
      </c>
      <c r="U424" s="88">
        <v>0.370563372126686</v>
      </c>
      <c r="V424" s="89">
        <v>4.29</v>
      </c>
      <c r="W424" s="85">
        <v>72.307664431535002</v>
      </c>
      <c r="X424" s="88">
        <v>53.433333333299998</v>
      </c>
      <c r="Y424" s="85">
        <v>-100</v>
      </c>
      <c r="Z424" s="88"/>
      <c r="AA424" s="85">
        <v>0</v>
      </c>
      <c r="AB424" s="91">
        <v>0</v>
      </c>
      <c r="AC424" s="86">
        <v>0</v>
      </c>
      <c r="AD424" s="86">
        <v>0</v>
      </c>
      <c r="AE424" s="86">
        <v>0</v>
      </c>
      <c r="AF424" s="88">
        <v>1.11206954671E-7</v>
      </c>
      <c r="AG424" s="85">
        <v>0</v>
      </c>
      <c r="AH424" s="86">
        <v>0.30671700000000002</v>
      </c>
      <c r="AI424" s="88">
        <v>0.302470977473</v>
      </c>
      <c r="AJ424" s="149">
        <v>1.1499999999999999</v>
      </c>
      <c r="AK424" s="150">
        <v>0</v>
      </c>
    </row>
    <row r="425" spans="1:37" x14ac:dyDescent="0.2">
      <c r="A425" s="148" t="s">
        <v>1162</v>
      </c>
      <c r="B425" s="66" t="s">
        <v>1163</v>
      </c>
      <c r="C425" s="67">
        <v>69</v>
      </c>
      <c r="D425" s="84" t="s">
        <v>334</v>
      </c>
      <c r="E425" s="85">
        <v>53.601304357405702</v>
      </c>
      <c r="F425" s="91">
        <v>53.4008034724109</v>
      </c>
      <c r="G425" s="86">
        <v>6.9176477500569202</v>
      </c>
      <c r="H425" s="86">
        <v>6.8963491212479502</v>
      </c>
      <c r="I425" s="86">
        <v>18.100000000000001</v>
      </c>
      <c r="J425" s="86">
        <v>43.1</v>
      </c>
      <c r="K425" s="87">
        <v>4.1000000000000003E-3</v>
      </c>
      <c r="L425" s="85">
        <v>1.22999995233</v>
      </c>
      <c r="M425" s="86">
        <v>0</v>
      </c>
      <c r="N425" s="86">
        <v>58.026052311058798</v>
      </c>
      <c r="O425" s="86">
        <v>21.383147445734998</v>
      </c>
      <c r="P425" s="86">
        <v>2.8809999999999998</v>
      </c>
      <c r="Q425" s="88">
        <v>0.62019999999999997</v>
      </c>
      <c r="R425" s="85">
        <v>0</v>
      </c>
      <c r="S425" s="86">
        <v>0</v>
      </c>
      <c r="T425" s="86">
        <v>4.25</v>
      </c>
      <c r="U425" s="88">
        <v>9.9883224759288805E-2</v>
      </c>
      <c r="V425" s="89">
        <v>3.95</v>
      </c>
      <c r="W425" s="85">
        <v>78.265548324924396</v>
      </c>
      <c r="X425" s="88">
        <v>51.5333333333</v>
      </c>
      <c r="Y425" s="85">
        <v>-28.28</v>
      </c>
      <c r="Z425" s="88"/>
      <c r="AA425" s="85">
        <v>0</v>
      </c>
      <c r="AB425" s="91">
        <v>0</v>
      </c>
      <c r="AC425" s="86">
        <v>0</v>
      </c>
      <c r="AD425" s="86">
        <v>0</v>
      </c>
      <c r="AE425" s="86">
        <v>0</v>
      </c>
      <c r="AF425" s="88">
        <v>5.5865311049899998E-11</v>
      </c>
      <c r="AG425" s="85">
        <v>7.4357218352199997E-11</v>
      </c>
      <c r="AH425" s="86">
        <v>0.83577599999999996</v>
      </c>
      <c r="AI425" s="88">
        <v>0.72506097296399996</v>
      </c>
      <c r="AJ425" s="149">
        <v>1.55</v>
      </c>
      <c r="AK425" s="150">
        <v>1</v>
      </c>
    </row>
    <row r="426" spans="1:37" x14ac:dyDescent="0.2">
      <c r="A426" s="148" t="s">
        <v>732</v>
      </c>
      <c r="B426" s="66" t="s">
        <v>1164</v>
      </c>
      <c r="C426" s="67">
        <v>69</v>
      </c>
      <c r="D426" s="84" t="s">
        <v>334</v>
      </c>
      <c r="E426" s="85">
        <v>77.607907981169802</v>
      </c>
      <c r="F426" s="91">
        <v>77.531105147597003</v>
      </c>
      <c r="G426" s="86">
        <v>18.001680626711099</v>
      </c>
      <c r="H426" s="86">
        <v>18.001680626711099</v>
      </c>
      <c r="I426" s="86">
        <v>6.75</v>
      </c>
      <c r="J426" s="86">
        <v>5.31</v>
      </c>
      <c r="K426" s="87">
        <v>0</v>
      </c>
      <c r="L426" s="85">
        <v>1.17000000053</v>
      </c>
      <c r="M426" s="86">
        <v>0</v>
      </c>
      <c r="N426" s="86">
        <v>74.612279776731299</v>
      </c>
      <c r="O426" s="86">
        <v>15.0742381709338</v>
      </c>
      <c r="P426" s="86">
        <v>0.44</v>
      </c>
      <c r="Q426" s="88">
        <v>2.6202999999999999</v>
      </c>
      <c r="R426" s="85">
        <v>0</v>
      </c>
      <c r="S426" s="86">
        <v>0</v>
      </c>
      <c r="T426" s="86">
        <v>2.46</v>
      </c>
      <c r="U426" s="88">
        <v>2.8914007933280899E-2</v>
      </c>
      <c r="V426" s="89">
        <v>4.51</v>
      </c>
      <c r="W426" s="85">
        <v>68.307269282601595</v>
      </c>
      <c r="X426" s="88">
        <v>59.266666666699997</v>
      </c>
      <c r="Y426" s="85">
        <v>100</v>
      </c>
      <c r="Z426" s="88"/>
      <c r="AA426" s="85">
        <v>0</v>
      </c>
      <c r="AB426" s="91">
        <v>0</v>
      </c>
      <c r="AC426" s="86">
        <v>0</v>
      </c>
      <c r="AD426" s="86">
        <v>0</v>
      </c>
      <c r="AE426" s="86">
        <v>0</v>
      </c>
      <c r="AF426" s="88">
        <v>2.9520737135999998E-10</v>
      </c>
      <c r="AG426" s="85">
        <v>0</v>
      </c>
      <c r="AH426" s="86">
        <v>3.9734999999999999E-2</v>
      </c>
      <c r="AI426" s="88">
        <v>1.8920176701400001E-3</v>
      </c>
      <c r="AJ426" s="149">
        <v>1.32</v>
      </c>
      <c r="AK426" s="150">
        <v>1</v>
      </c>
    </row>
    <row r="427" spans="1:37" x14ac:dyDescent="0.2">
      <c r="A427" s="148" t="s">
        <v>1165</v>
      </c>
      <c r="B427" s="66" t="s">
        <v>1166</v>
      </c>
      <c r="C427" s="67">
        <v>69</v>
      </c>
      <c r="D427" s="84" t="s">
        <v>334</v>
      </c>
      <c r="E427" s="85">
        <v>82.204206251574703</v>
      </c>
      <c r="F427" s="91">
        <v>82.164189059003107</v>
      </c>
      <c r="G427" s="86">
        <v>19.709208400646201</v>
      </c>
      <c r="H427" s="86">
        <v>19.694387218212299</v>
      </c>
      <c r="I427" s="86">
        <v>15.61</v>
      </c>
      <c r="J427" s="86">
        <v>32.04</v>
      </c>
      <c r="K427" s="87">
        <v>0</v>
      </c>
      <c r="L427" s="85">
        <v>5.0000081143499998E-2</v>
      </c>
      <c r="M427" s="86">
        <v>0</v>
      </c>
      <c r="N427" s="86">
        <v>80.922574499931997</v>
      </c>
      <c r="O427" s="86">
        <v>22.410166714636802</v>
      </c>
      <c r="P427" s="86">
        <v>1.3340000000000001</v>
      </c>
      <c r="Q427" s="88">
        <v>5.7144000000000004</v>
      </c>
      <c r="R427" s="85">
        <v>0</v>
      </c>
      <c r="S427" s="86">
        <v>0</v>
      </c>
      <c r="T427" s="86">
        <v>5.03</v>
      </c>
      <c r="U427" s="88">
        <v>0.27567399327118303</v>
      </c>
      <c r="V427" s="89">
        <v>4.49</v>
      </c>
      <c r="W427" s="85">
        <v>66.131511508739393</v>
      </c>
      <c r="X427" s="88">
        <v>70.166666666699996</v>
      </c>
      <c r="Y427" s="85">
        <v>-9.9200000000000017</v>
      </c>
      <c r="Z427" s="88"/>
      <c r="AA427" s="85">
        <v>0</v>
      </c>
      <c r="AB427" s="91">
        <v>0</v>
      </c>
      <c r="AC427" s="86">
        <v>0</v>
      </c>
      <c r="AD427" s="86">
        <v>0</v>
      </c>
      <c r="AE427" s="86">
        <v>0</v>
      </c>
      <c r="AF427" s="88">
        <v>0</v>
      </c>
      <c r="AG427" s="85">
        <v>7.6042465203299996E-12</v>
      </c>
      <c r="AH427" s="86">
        <v>0.14737</v>
      </c>
      <c r="AI427" s="88">
        <v>3.9999999991600001E-3</v>
      </c>
      <c r="AJ427" s="149">
        <v>1.1599999999999999</v>
      </c>
      <c r="AK427" s="150">
        <v>0</v>
      </c>
    </row>
    <row r="428" spans="1:37" x14ac:dyDescent="0.2">
      <c r="A428" s="148" t="s">
        <v>1167</v>
      </c>
      <c r="B428" s="66" t="s">
        <v>1168</v>
      </c>
      <c r="C428" s="67">
        <v>69</v>
      </c>
      <c r="D428" s="84" t="s">
        <v>334</v>
      </c>
      <c r="E428" s="85">
        <v>80.422847916035906</v>
      </c>
      <c r="F428" s="91">
        <v>80.093854072055706</v>
      </c>
      <c r="G428" s="86">
        <v>15.683721869008</v>
      </c>
      <c r="H428" s="86">
        <v>15.666565748309599</v>
      </c>
      <c r="I428" s="86">
        <v>0</v>
      </c>
      <c r="J428" s="86">
        <v>10.47</v>
      </c>
      <c r="K428" s="87">
        <v>0</v>
      </c>
      <c r="L428" s="85">
        <v>0.27999999791399999</v>
      </c>
      <c r="M428" s="86">
        <v>0</v>
      </c>
      <c r="N428" s="86">
        <v>77.275383716280601</v>
      </c>
      <c r="O428" s="86">
        <v>16.9180601738069</v>
      </c>
      <c r="P428" s="86">
        <v>0.84599999999999997</v>
      </c>
      <c r="Q428" s="88">
        <v>3.8797999999999999</v>
      </c>
      <c r="R428" s="85">
        <v>0</v>
      </c>
      <c r="S428" s="86">
        <v>0</v>
      </c>
      <c r="T428" s="86">
        <v>4.91</v>
      </c>
      <c r="U428" s="88">
        <v>0.17357957412453301</v>
      </c>
      <c r="V428" s="89">
        <v>4.49</v>
      </c>
      <c r="W428" s="85">
        <v>70.119433009833301</v>
      </c>
      <c r="X428" s="88">
        <v>65.366666666699999</v>
      </c>
      <c r="Y428" s="85">
        <v>61.97999999999999</v>
      </c>
      <c r="Z428" s="88"/>
      <c r="AA428" s="85">
        <v>0</v>
      </c>
      <c r="AB428" s="91">
        <v>0</v>
      </c>
      <c r="AC428" s="86">
        <v>0</v>
      </c>
      <c r="AD428" s="86">
        <v>0</v>
      </c>
      <c r="AE428" s="86">
        <v>0</v>
      </c>
      <c r="AF428" s="88">
        <v>1.64206707992E-8</v>
      </c>
      <c r="AG428" s="85">
        <v>0</v>
      </c>
      <c r="AH428" s="86">
        <v>6.966E-2</v>
      </c>
      <c r="AI428" s="88">
        <v>2.0000002665400002E-3</v>
      </c>
      <c r="AJ428" s="149">
        <v>1.29</v>
      </c>
      <c r="AK428" s="150">
        <v>1</v>
      </c>
    </row>
    <row r="429" spans="1:37" x14ac:dyDescent="0.2">
      <c r="A429" s="148" t="s">
        <v>1169</v>
      </c>
      <c r="B429" s="66" t="s">
        <v>1170</v>
      </c>
      <c r="C429" s="67">
        <v>69</v>
      </c>
      <c r="D429" s="84" t="s">
        <v>334</v>
      </c>
      <c r="E429" s="85">
        <v>68.307533539731693</v>
      </c>
      <c r="F429" s="91">
        <v>68.167182662538707</v>
      </c>
      <c r="G429" s="86">
        <v>17.164086687306501</v>
      </c>
      <c r="H429" s="86">
        <v>17.159958720330199</v>
      </c>
      <c r="I429" s="86">
        <v>7.92</v>
      </c>
      <c r="J429" s="86">
        <v>14.89</v>
      </c>
      <c r="K429" s="87">
        <v>0</v>
      </c>
      <c r="L429" s="85">
        <v>0.230000021961</v>
      </c>
      <c r="M429" s="86">
        <v>0</v>
      </c>
      <c r="N429" s="86">
        <v>64.440911499734995</v>
      </c>
      <c r="O429" s="86">
        <v>5.1997081310872098</v>
      </c>
      <c r="P429" s="86">
        <v>1.179</v>
      </c>
      <c r="Q429" s="88">
        <v>2.5914000000000001</v>
      </c>
      <c r="R429" s="85">
        <v>0</v>
      </c>
      <c r="S429" s="86">
        <v>0</v>
      </c>
      <c r="T429" s="86">
        <v>4.5599999999999996</v>
      </c>
      <c r="U429" s="88">
        <v>3.5087719298245598E-2</v>
      </c>
      <c r="V429" s="89">
        <v>4.29</v>
      </c>
      <c r="W429" s="85">
        <v>62.578976486989902</v>
      </c>
      <c r="X429" s="88">
        <v>63.733333333300003</v>
      </c>
      <c r="Y429" s="85">
        <v>20.78</v>
      </c>
      <c r="Z429" s="88"/>
      <c r="AA429" s="85">
        <v>0</v>
      </c>
      <c r="AB429" s="91">
        <v>0.06</v>
      </c>
      <c r="AC429" s="86">
        <v>0</v>
      </c>
      <c r="AD429" s="86">
        <v>0</v>
      </c>
      <c r="AE429" s="86">
        <v>0</v>
      </c>
      <c r="AF429" s="88">
        <v>0</v>
      </c>
      <c r="AG429" s="85">
        <v>0</v>
      </c>
      <c r="AH429" s="86">
        <v>4.8327000000000002E-2</v>
      </c>
      <c r="AI429" s="88">
        <v>1.1022104911700001E-10</v>
      </c>
      <c r="AJ429" s="149">
        <v>1.54</v>
      </c>
      <c r="AK429" s="150">
        <v>4</v>
      </c>
    </row>
    <row r="430" spans="1:37" x14ac:dyDescent="0.2">
      <c r="A430" s="148" t="s">
        <v>1171</v>
      </c>
      <c r="B430" s="66" t="s">
        <v>1172</v>
      </c>
      <c r="C430" s="67">
        <v>69</v>
      </c>
      <c r="D430" s="84" t="s">
        <v>334</v>
      </c>
      <c r="E430" s="85">
        <v>81.346509723022805</v>
      </c>
      <c r="F430" s="91">
        <v>81.1447683766647</v>
      </c>
      <c r="G430" s="86">
        <v>16.329672663289099</v>
      </c>
      <c r="H430" s="86">
        <v>16.3023693231805</v>
      </c>
      <c r="I430" s="86">
        <v>0</v>
      </c>
      <c r="J430" s="86">
        <v>19.29</v>
      </c>
      <c r="K430" s="87">
        <v>0</v>
      </c>
      <c r="L430" s="85">
        <v>7.0000038009700005E-2</v>
      </c>
      <c r="M430" s="86">
        <v>0</v>
      </c>
      <c r="N430" s="86">
        <v>79.005507790472194</v>
      </c>
      <c r="O430" s="86">
        <v>16.727778106333901</v>
      </c>
      <c r="P430" s="86">
        <v>1.262</v>
      </c>
      <c r="Q430" s="88">
        <v>3.1854</v>
      </c>
      <c r="R430" s="85">
        <v>0</v>
      </c>
      <c r="S430" s="86">
        <v>0</v>
      </c>
      <c r="T430" s="86">
        <v>4.43</v>
      </c>
      <c r="U430" s="88">
        <v>0.26469071383065901</v>
      </c>
      <c r="V430" s="89">
        <v>4.38</v>
      </c>
      <c r="W430" s="85">
        <v>66.676380749309203</v>
      </c>
      <c r="X430" s="88">
        <v>45.766666666699997</v>
      </c>
      <c r="Y430" s="85">
        <v>-2.3199999999999932</v>
      </c>
      <c r="Z430" s="88"/>
      <c r="AA430" s="85">
        <v>0</v>
      </c>
      <c r="AB430" s="91">
        <v>0</v>
      </c>
      <c r="AC430" s="86">
        <v>0</v>
      </c>
      <c r="AD430" s="86">
        <v>0</v>
      </c>
      <c r="AE430" s="86">
        <v>0</v>
      </c>
      <c r="AF430" s="88">
        <v>1.5801370138799999E-6</v>
      </c>
      <c r="AG430" s="85">
        <v>0</v>
      </c>
      <c r="AH430" s="86">
        <v>0.17429</v>
      </c>
      <c r="AI430" s="88">
        <v>4.9999998266199996E-3</v>
      </c>
      <c r="AJ430" s="149">
        <v>1.26</v>
      </c>
      <c r="AK430" s="150">
        <v>1</v>
      </c>
    </row>
    <row r="431" spans="1:37" x14ac:dyDescent="0.2">
      <c r="A431" s="148" t="s">
        <v>1173</v>
      </c>
      <c r="B431" s="66" t="s">
        <v>1174</v>
      </c>
      <c r="C431" s="67">
        <v>69</v>
      </c>
      <c r="D431" s="84" t="s">
        <v>334</v>
      </c>
      <c r="E431" s="85">
        <v>54.670936692101897</v>
      </c>
      <c r="F431" s="91">
        <v>54.454453559000598</v>
      </c>
      <c r="G431" s="86">
        <v>11.800119870825799</v>
      </c>
      <c r="H431" s="86">
        <v>11.767915768380901</v>
      </c>
      <c r="I431" s="86">
        <v>106.72</v>
      </c>
      <c r="J431" s="86">
        <v>114.14</v>
      </c>
      <c r="K431" s="87">
        <v>0.77529999999999999</v>
      </c>
      <c r="L431" s="85">
        <v>0.48000002056800001</v>
      </c>
      <c r="M431" s="86">
        <v>4.8455821974511801E-2</v>
      </c>
      <c r="N431" s="86">
        <v>53.3652507432924</v>
      </c>
      <c r="O431" s="86">
        <v>0.81460469852352901</v>
      </c>
      <c r="P431" s="86">
        <v>4.5880000000000001</v>
      </c>
      <c r="Q431" s="88">
        <v>3.9161999999999999</v>
      </c>
      <c r="R431" s="85">
        <v>5.1867219917012403E-2</v>
      </c>
      <c r="S431" s="86">
        <v>0.3</v>
      </c>
      <c r="T431" s="86">
        <v>4.79</v>
      </c>
      <c r="U431" s="88">
        <v>0.83283387155930499</v>
      </c>
      <c r="V431" s="89">
        <v>3.79</v>
      </c>
      <c r="W431" s="85">
        <v>45.0387223192999</v>
      </c>
      <c r="X431" s="88">
        <v>36.799999999999997</v>
      </c>
      <c r="Y431" s="85">
        <v>-68.14</v>
      </c>
      <c r="Z431" s="88">
        <v>16.659999999999997</v>
      </c>
      <c r="AA431" s="85">
        <v>0</v>
      </c>
      <c r="AB431" s="91">
        <v>0</v>
      </c>
      <c r="AC431" s="86">
        <v>0</v>
      </c>
      <c r="AD431" s="86">
        <v>0</v>
      </c>
      <c r="AE431" s="86">
        <v>0</v>
      </c>
      <c r="AF431" s="88">
        <v>2.2051001337499998</v>
      </c>
      <c r="AG431" s="85">
        <v>2.5855869453099999E-11</v>
      </c>
      <c r="AH431" s="86">
        <v>0.89019999999999999</v>
      </c>
      <c r="AI431" s="88">
        <v>0.853929088015</v>
      </c>
      <c r="AJ431" s="149">
        <v>1.92</v>
      </c>
      <c r="AK431" s="150">
        <v>3</v>
      </c>
    </row>
    <row r="432" spans="1:37" x14ac:dyDescent="0.2">
      <c r="A432" s="148" t="s">
        <v>1175</v>
      </c>
      <c r="B432" s="66" t="s">
        <v>1176</v>
      </c>
      <c r="C432" s="67">
        <v>69</v>
      </c>
      <c r="D432" s="84" t="s">
        <v>334</v>
      </c>
      <c r="E432" s="85">
        <v>66.317939585979303</v>
      </c>
      <c r="F432" s="91">
        <v>66.211226480562502</v>
      </c>
      <c r="G432" s="86">
        <v>13.4648370497427</v>
      </c>
      <c r="H432" s="86">
        <v>13.424246788786601</v>
      </c>
      <c r="I432" s="86">
        <v>101.14</v>
      </c>
      <c r="J432" s="86">
        <v>156.08000000000001</v>
      </c>
      <c r="K432" s="87">
        <v>2.7351000000000001</v>
      </c>
      <c r="L432" s="85">
        <v>0.42999990648199998</v>
      </c>
      <c r="M432" s="86">
        <v>0</v>
      </c>
      <c r="N432" s="86">
        <v>63.691506662469799</v>
      </c>
      <c r="O432" s="86">
        <v>0.59379064638353196</v>
      </c>
      <c r="P432" s="86">
        <v>7.2720000000000002</v>
      </c>
      <c r="Q432" s="88">
        <v>4.9391999999999996</v>
      </c>
      <c r="R432" s="85">
        <v>0</v>
      </c>
      <c r="S432" s="86">
        <v>0.1</v>
      </c>
      <c r="T432" s="86">
        <v>6.14</v>
      </c>
      <c r="U432" s="88">
        <v>1.01148311576081</v>
      </c>
      <c r="V432" s="89">
        <v>3.44</v>
      </c>
      <c r="W432" s="85">
        <v>47.482617695909497</v>
      </c>
      <c r="X432" s="88">
        <v>26.7</v>
      </c>
      <c r="Y432" s="85">
        <v>-75.42</v>
      </c>
      <c r="Z432" s="88"/>
      <c r="AA432" s="85">
        <v>0.08</v>
      </c>
      <c r="AB432" s="91">
        <v>0.11</v>
      </c>
      <c r="AC432" s="86">
        <v>0</v>
      </c>
      <c r="AD432" s="86">
        <v>0.02</v>
      </c>
      <c r="AE432" s="86">
        <v>0</v>
      </c>
      <c r="AF432" s="88">
        <v>4.1402661660700002E-7</v>
      </c>
      <c r="AG432" s="85">
        <v>7.53339520519E-12</v>
      </c>
      <c r="AH432" s="86">
        <v>1.6669179999999999</v>
      </c>
      <c r="AI432" s="88">
        <v>1.0120640466699999</v>
      </c>
      <c r="AJ432" s="149">
        <v>1.91</v>
      </c>
      <c r="AK432" s="150">
        <v>2</v>
      </c>
    </row>
    <row r="433" spans="1:37" x14ac:dyDescent="0.2">
      <c r="A433" s="148" t="s">
        <v>1177</v>
      </c>
      <c r="B433" s="66" t="s">
        <v>1178</v>
      </c>
      <c r="C433" s="67">
        <v>69</v>
      </c>
      <c r="D433" s="84" t="s">
        <v>334</v>
      </c>
      <c r="E433" s="85">
        <v>55.062027662911703</v>
      </c>
      <c r="F433" s="91">
        <v>54.581966823518201</v>
      </c>
      <c r="G433" s="86">
        <v>14.202195921859399</v>
      </c>
      <c r="H433" s="86">
        <v>14.152288606873</v>
      </c>
      <c r="I433" s="86">
        <v>66.36</v>
      </c>
      <c r="J433" s="86">
        <v>208.29</v>
      </c>
      <c r="K433" s="87">
        <v>2.4821</v>
      </c>
      <c r="L433" s="85">
        <v>6.0000026470600001E-2</v>
      </c>
      <c r="M433" s="86">
        <v>6.6289959498020302E-4</v>
      </c>
      <c r="N433" s="86">
        <v>52.7830743318397</v>
      </c>
      <c r="O433" s="86">
        <v>0.33988172116103599</v>
      </c>
      <c r="P433" s="86">
        <v>13.425000000000001</v>
      </c>
      <c r="Q433" s="88">
        <v>3.5207999999999999</v>
      </c>
      <c r="R433" s="85">
        <v>1.04340567612688E-2</v>
      </c>
      <c r="S433" s="86">
        <v>0.3</v>
      </c>
      <c r="T433" s="86">
        <v>4.0999999999999996</v>
      </c>
      <c r="U433" s="88">
        <v>1.5970340795665201</v>
      </c>
      <c r="V433" s="89">
        <v>3.18</v>
      </c>
      <c r="W433" s="85">
        <v>40.5833911917534</v>
      </c>
      <c r="X433" s="88">
        <v>45.0333333333</v>
      </c>
      <c r="Y433" s="85">
        <v>-60</v>
      </c>
      <c r="Z433" s="88"/>
      <c r="AA433" s="85">
        <v>0.88</v>
      </c>
      <c r="AB433" s="91">
        <v>1.01</v>
      </c>
      <c r="AC433" s="86">
        <v>0.02</v>
      </c>
      <c r="AD433" s="86">
        <v>0.02</v>
      </c>
      <c r="AE433" s="86">
        <v>0</v>
      </c>
      <c r="AF433" s="88">
        <v>2.76030163731</v>
      </c>
      <c r="AG433" s="85">
        <v>0</v>
      </c>
      <c r="AH433" s="86">
        <v>1.8307549999999999</v>
      </c>
      <c r="AI433" s="88">
        <v>2.0557544163800001</v>
      </c>
      <c r="AJ433" s="149">
        <v>1.5</v>
      </c>
      <c r="AK433" s="150">
        <v>1</v>
      </c>
    </row>
    <row r="434" spans="1:37" x14ac:dyDescent="0.2">
      <c r="A434" s="148" t="s">
        <v>1179</v>
      </c>
      <c r="B434" s="66" t="s">
        <v>1180</v>
      </c>
      <c r="C434" s="67">
        <v>69</v>
      </c>
      <c r="D434" s="84" t="s">
        <v>334</v>
      </c>
      <c r="E434" s="85">
        <v>82.863959465774698</v>
      </c>
      <c r="F434" s="91">
        <v>82.627017897697002</v>
      </c>
      <c r="G434" s="86">
        <v>13.6745619860459</v>
      </c>
      <c r="H434" s="86">
        <v>13.6253699649917</v>
      </c>
      <c r="I434" s="86">
        <v>39.69</v>
      </c>
      <c r="J434" s="86">
        <v>29.42</v>
      </c>
      <c r="K434" s="87">
        <v>7.2900000000000006E-2</v>
      </c>
      <c r="L434" s="85">
        <v>6.0000015856800003E-2</v>
      </c>
      <c r="M434" s="86">
        <v>0</v>
      </c>
      <c r="N434" s="86">
        <v>85.629192196753806</v>
      </c>
      <c r="O434" s="86">
        <v>7.66997643890946</v>
      </c>
      <c r="P434" s="86">
        <v>1.6719999999999999</v>
      </c>
      <c r="Q434" s="88">
        <v>3.0426000000000002</v>
      </c>
      <c r="R434" s="85">
        <v>0</v>
      </c>
      <c r="S434" s="86">
        <v>0</v>
      </c>
      <c r="T434" s="86">
        <v>4.76</v>
      </c>
      <c r="U434" s="88">
        <v>0.44108845545252601</v>
      </c>
      <c r="V434" s="89">
        <v>4.32</v>
      </c>
      <c r="W434" s="85">
        <v>55.959518984582303</v>
      </c>
      <c r="X434" s="88">
        <v>66.266666666700004</v>
      </c>
      <c r="Y434" s="85">
        <v>-42.1</v>
      </c>
      <c r="Z434" s="88"/>
      <c r="AA434" s="85">
        <v>0</v>
      </c>
      <c r="AB434" s="91">
        <v>0</v>
      </c>
      <c r="AC434" s="86">
        <v>0</v>
      </c>
      <c r="AD434" s="86">
        <v>0.01</v>
      </c>
      <c r="AE434" s="86">
        <v>0</v>
      </c>
      <c r="AF434" s="88">
        <v>20.631299737900001</v>
      </c>
      <c r="AG434" s="85">
        <v>0</v>
      </c>
      <c r="AH434" s="86">
        <v>0.241034</v>
      </c>
      <c r="AI434" s="88">
        <v>1.00000014759E-2</v>
      </c>
      <c r="AJ434" s="149">
        <v>1.21</v>
      </c>
      <c r="AK434" s="150">
        <v>0</v>
      </c>
    </row>
    <row r="435" spans="1:37" x14ac:dyDescent="0.2">
      <c r="A435" s="148" t="s">
        <v>1181</v>
      </c>
      <c r="B435" s="66" t="s">
        <v>1182</v>
      </c>
      <c r="C435" s="67">
        <v>69</v>
      </c>
      <c r="D435" s="84" t="s">
        <v>334</v>
      </c>
      <c r="E435" s="85">
        <v>91.967756688771999</v>
      </c>
      <c r="F435" s="91">
        <v>91.357954112356097</v>
      </c>
      <c r="G435" s="86">
        <v>14.0883451482583</v>
      </c>
      <c r="H435" s="86">
        <v>14.017836725360199</v>
      </c>
      <c r="I435" s="86">
        <v>32.1</v>
      </c>
      <c r="J435" s="86">
        <v>7.29</v>
      </c>
      <c r="K435" s="87">
        <v>0</v>
      </c>
      <c r="L435" s="85">
        <v>8.1578812485500007E-9</v>
      </c>
      <c r="M435" s="86">
        <v>0</v>
      </c>
      <c r="N435" s="86">
        <v>91.482413508269801</v>
      </c>
      <c r="O435" s="86">
        <v>8.6940126534545605</v>
      </c>
      <c r="P435" s="86">
        <v>0.44700000000000001</v>
      </c>
      <c r="Q435" s="88">
        <v>3.6842000000000001</v>
      </c>
      <c r="R435" s="85">
        <v>0</v>
      </c>
      <c r="S435" s="86">
        <v>0</v>
      </c>
      <c r="T435" s="86">
        <v>4.97</v>
      </c>
      <c r="U435" s="88">
        <v>0.18865767207866499</v>
      </c>
      <c r="V435" s="89">
        <v>4.46</v>
      </c>
      <c r="W435" s="85">
        <v>70.828273452322804</v>
      </c>
      <c r="X435" s="88">
        <v>51.4666666667</v>
      </c>
      <c r="Y435" s="85">
        <v>100</v>
      </c>
      <c r="Z435" s="88"/>
      <c r="AA435" s="85">
        <v>0</v>
      </c>
      <c r="AB435" s="91">
        <v>0.01</v>
      </c>
      <c r="AC435" s="86">
        <v>0</v>
      </c>
      <c r="AD435" s="86">
        <v>0</v>
      </c>
      <c r="AE435" s="86">
        <v>0</v>
      </c>
      <c r="AF435" s="88">
        <v>0.45070254361899997</v>
      </c>
      <c r="AG435" s="85">
        <v>0</v>
      </c>
      <c r="AH435" s="86">
        <v>2.8011999999999999E-2</v>
      </c>
      <c r="AI435" s="88">
        <v>9.624517085679999E-10</v>
      </c>
      <c r="AJ435" s="149">
        <v>1.0900000000000001</v>
      </c>
      <c r="AK435" s="150">
        <v>0</v>
      </c>
    </row>
    <row r="436" spans="1:37" x14ac:dyDescent="0.2">
      <c r="A436" s="148" t="s">
        <v>1183</v>
      </c>
      <c r="B436" s="66" t="s">
        <v>1184</v>
      </c>
      <c r="C436" s="67">
        <v>69</v>
      </c>
      <c r="D436" s="84" t="s">
        <v>334</v>
      </c>
      <c r="E436" s="85">
        <v>89.866943240344298</v>
      </c>
      <c r="F436" s="91">
        <v>89.275678358996203</v>
      </c>
      <c r="G436" s="86">
        <v>15.463305232738501</v>
      </c>
      <c r="H436" s="86">
        <v>15.4260741607496</v>
      </c>
      <c r="I436" s="86">
        <v>11.83</v>
      </c>
      <c r="J436" s="86">
        <v>6.47</v>
      </c>
      <c r="K436" s="87">
        <v>2.9499999999999998E-2</v>
      </c>
      <c r="L436" s="85">
        <v>7.8883737874400005E-8</v>
      </c>
      <c r="M436" s="86">
        <v>0</v>
      </c>
      <c r="N436" s="86">
        <v>89.099800987032907</v>
      </c>
      <c r="O436" s="86">
        <v>13.763659162835101</v>
      </c>
      <c r="P436" s="86">
        <v>1.208</v>
      </c>
      <c r="Q436" s="88">
        <v>5.3089000000000004</v>
      </c>
      <c r="R436" s="85">
        <v>0</v>
      </c>
      <c r="S436" s="86">
        <v>0</v>
      </c>
      <c r="T436" s="86">
        <v>6.41</v>
      </c>
      <c r="U436" s="88">
        <v>0.53719118155466306</v>
      </c>
      <c r="V436" s="89">
        <v>4.43</v>
      </c>
      <c r="W436" s="85">
        <v>61.481053033947703</v>
      </c>
      <c r="X436" s="88">
        <v>48</v>
      </c>
      <c r="Y436" s="85">
        <v>100</v>
      </c>
      <c r="Z436" s="88"/>
      <c r="AA436" s="85">
        <v>0</v>
      </c>
      <c r="AB436" s="91">
        <v>0.03</v>
      </c>
      <c r="AC436" s="86">
        <v>0</v>
      </c>
      <c r="AD436" s="86">
        <v>0</v>
      </c>
      <c r="AE436" s="86">
        <v>0</v>
      </c>
      <c r="AF436" s="88">
        <v>0.80770462481000005</v>
      </c>
      <c r="AG436" s="85">
        <v>0</v>
      </c>
      <c r="AH436" s="86">
        <v>4.7527E-2</v>
      </c>
      <c r="AI436" s="88">
        <v>1.0000051763400001E-3</v>
      </c>
      <c r="AJ436" s="149">
        <v>1.1000000000000001</v>
      </c>
      <c r="AK436" s="150">
        <v>0</v>
      </c>
    </row>
    <row r="437" spans="1:37" x14ac:dyDescent="0.2">
      <c r="A437" s="148" t="s">
        <v>1130</v>
      </c>
      <c r="B437" s="66" t="s">
        <v>1185</v>
      </c>
      <c r="C437" s="67">
        <v>69</v>
      </c>
      <c r="D437" s="84" t="s">
        <v>334</v>
      </c>
      <c r="E437" s="85">
        <v>87.792553191489404</v>
      </c>
      <c r="F437" s="91">
        <v>86.314071566731101</v>
      </c>
      <c r="G437" s="86">
        <v>17.5664893617021</v>
      </c>
      <c r="H437" s="86">
        <v>17.2521760154739</v>
      </c>
      <c r="I437" s="86">
        <v>44.14</v>
      </c>
      <c r="J437" s="86">
        <v>21.97</v>
      </c>
      <c r="K437" s="87">
        <v>1.5582</v>
      </c>
      <c r="L437" s="85">
        <v>0.64999979410399999</v>
      </c>
      <c r="M437" s="86">
        <v>0</v>
      </c>
      <c r="N437" s="86">
        <v>87.007268746848396</v>
      </c>
      <c r="O437" s="86">
        <v>6.6345297114527897</v>
      </c>
      <c r="P437" s="86">
        <v>1.032</v>
      </c>
      <c r="Q437" s="88">
        <v>3.5057999999999998</v>
      </c>
      <c r="R437" s="85">
        <v>0</v>
      </c>
      <c r="S437" s="86">
        <v>0</v>
      </c>
      <c r="T437" s="86">
        <v>5.24</v>
      </c>
      <c r="U437" s="88">
        <v>0.159574468085106</v>
      </c>
      <c r="V437" s="89">
        <v>4.1100000000000003</v>
      </c>
      <c r="W437" s="85">
        <v>54.787688157828001</v>
      </c>
      <c r="X437" s="88">
        <v>58.233333333300003</v>
      </c>
      <c r="Y437" s="85">
        <v>-47.76</v>
      </c>
      <c r="Z437" s="88"/>
      <c r="AA437" s="85">
        <v>0</v>
      </c>
      <c r="AB437" s="91">
        <v>0</v>
      </c>
      <c r="AC437" s="86">
        <v>0</v>
      </c>
      <c r="AD437" s="86">
        <v>0</v>
      </c>
      <c r="AE437" s="86">
        <v>0</v>
      </c>
      <c r="AF437" s="88">
        <v>15.2054999917</v>
      </c>
      <c r="AG437" s="85">
        <v>0</v>
      </c>
      <c r="AH437" s="86">
        <v>0.12853300000000001</v>
      </c>
      <c r="AI437" s="88">
        <v>1.8665997124400001E-2</v>
      </c>
      <c r="AJ437" s="149">
        <v>1.1100000000000001</v>
      </c>
      <c r="AK437" s="150">
        <v>0</v>
      </c>
    </row>
    <row r="438" spans="1:37" x14ac:dyDescent="0.2">
      <c r="A438" s="148" t="s">
        <v>1186</v>
      </c>
      <c r="B438" s="66" t="s">
        <v>1187</v>
      </c>
      <c r="C438" s="67">
        <v>69</v>
      </c>
      <c r="D438" s="84" t="s">
        <v>334</v>
      </c>
      <c r="E438" s="85">
        <v>52.144990134911801</v>
      </c>
      <c r="F438" s="91">
        <v>51.889031088359197</v>
      </c>
      <c r="G438" s="86">
        <v>12.6366448034981</v>
      </c>
      <c r="H438" s="86">
        <v>12.4993334399829</v>
      </c>
      <c r="I438" s="86">
        <v>53.13</v>
      </c>
      <c r="J438" s="86">
        <v>34.9</v>
      </c>
      <c r="K438" s="87">
        <v>1.111</v>
      </c>
      <c r="L438" s="85">
        <v>2.3099990539999999</v>
      </c>
      <c r="M438" s="86">
        <v>0.153096993114227</v>
      </c>
      <c r="N438" s="86">
        <v>52.320088148199197</v>
      </c>
      <c r="O438" s="86">
        <v>3.4822866344605501</v>
      </c>
      <c r="P438" s="86">
        <v>2.0419999999999998</v>
      </c>
      <c r="Q438" s="88">
        <v>2.3107000000000002</v>
      </c>
      <c r="R438" s="85">
        <v>6.4075181546347698E-2</v>
      </c>
      <c r="S438" s="86">
        <v>0.4</v>
      </c>
      <c r="T438" s="86">
        <v>3.46</v>
      </c>
      <c r="U438" s="88">
        <v>0.53724737375353304</v>
      </c>
      <c r="V438" s="89">
        <v>3.69</v>
      </c>
      <c r="W438" s="85">
        <v>54.000512802319498</v>
      </c>
      <c r="X438" s="88"/>
      <c r="Y438" s="85">
        <v>-97.52</v>
      </c>
      <c r="Z438" s="88"/>
      <c r="AA438" s="85">
        <v>0</v>
      </c>
      <c r="AB438" s="91">
        <v>0</v>
      </c>
      <c r="AC438" s="86">
        <v>0.02</v>
      </c>
      <c r="AD438" s="86">
        <v>0</v>
      </c>
      <c r="AE438" s="86">
        <v>0</v>
      </c>
      <c r="AF438" s="88">
        <v>5.4286321368200004E-6</v>
      </c>
      <c r="AG438" s="85">
        <v>6.4999986916200003E-4</v>
      </c>
      <c r="AH438" s="86">
        <v>0.17921599999999999</v>
      </c>
      <c r="AI438" s="88">
        <v>0.15813499152300001</v>
      </c>
      <c r="AJ438" s="149">
        <v>2</v>
      </c>
      <c r="AK438" s="150">
        <v>5</v>
      </c>
    </row>
    <row r="439" spans="1:37" x14ac:dyDescent="0.2">
      <c r="A439" s="148" t="s">
        <v>1188</v>
      </c>
      <c r="B439" s="66" t="s">
        <v>1189</v>
      </c>
      <c r="C439" s="67">
        <v>69</v>
      </c>
      <c r="D439" s="84" t="s">
        <v>334</v>
      </c>
      <c r="E439" s="85">
        <v>77.678271890259794</v>
      </c>
      <c r="F439" s="91">
        <v>77.573899429679003</v>
      </c>
      <c r="G439" s="86">
        <v>18.327617698587201</v>
      </c>
      <c r="H439" s="86">
        <v>18.317366831923099</v>
      </c>
      <c r="I439" s="86">
        <v>6.04</v>
      </c>
      <c r="J439" s="86">
        <v>13.61</v>
      </c>
      <c r="K439" s="87">
        <v>1.2011000000000001</v>
      </c>
      <c r="L439" s="85">
        <v>0.11000003657</v>
      </c>
      <c r="M439" s="86">
        <v>0</v>
      </c>
      <c r="N439" s="86">
        <v>77.549686192468599</v>
      </c>
      <c r="O439" s="86">
        <v>3.7615596100974802</v>
      </c>
      <c r="P439" s="86">
        <v>1.2110000000000001</v>
      </c>
      <c r="Q439" s="88">
        <v>1.0975999999999999</v>
      </c>
      <c r="R439" s="85">
        <v>0</v>
      </c>
      <c r="S439" s="86">
        <v>0.2</v>
      </c>
      <c r="T439" s="86">
        <v>1.38</v>
      </c>
      <c r="U439" s="88">
        <v>0.18637939389421099</v>
      </c>
      <c r="V439" s="89">
        <v>4.1900000000000004</v>
      </c>
      <c r="W439" s="85">
        <v>65.554837750477205</v>
      </c>
      <c r="X439" s="88">
        <v>63.7</v>
      </c>
      <c r="Y439" s="85">
        <v>65.639999999999986</v>
      </c>
      <c r="Z439" s="88"/>
      <c r="AA439" s="85">
        <v>0.15</v>
      </c>
      <c r="AB439" s="91">
        <v>0.16</v>
      </c>
      <c r="AC439" s="86">
        <v>0</v>
      </c>
      <c r="AD439" s="86">
        <v>0.01</v>
      </c>
      <c r="AE439" s="86">
        <v>0</v>
      </c>
      <c r="AF439" s="88">
        <v>23.3176034024</v>
      </c>
      <c r="AG439" s="85">
        <v>1.7888272526300001E-11</v>
      </c>
      <c r="AH439" s="86">
        <v>0.10195700000000001</v>
      </c>
      <c r="AI439" s="88">
        <v>0.12650800075099999</v>
      </c>
      <c r="AJ439" s="149">
        <v>1.59</v>
      </c>
      <c r="AK439" s="150">
        <v>1</v>
      </c>
    </row>
    <row r="440" spans="1:37" x14ac:dyDescent="0.2">
      <c r="A440" s="148" t="s">
        <v>1190</v>
      </c>
      <c r="B440" s="66" t="s">
        <v>1191</v>
      </c>
      <c r="C440" s="67">
        <v>69</v>
      </c>
      <c r="D440" s="84" t="s">
        <v>334</v>
      </c>
      <c r="E440" s="85">
        <v>94.398421591814497</v>
      </c>
      <c r="F440" s="91">
        <v>93.274058709701904</v>
      </c>
      <c r="G440" s="86">
        <v>20.510453159978201</v>
      </c>
      <c r="H440" s="86">
        <v>20.195530372974801</v>
      </c>
      <c r="I440" s="86">
        <v>3.5</v>
      </c>
      <c r="J440" s="86">
        <v>5.74</v>
      </c>
      <c r="K440" s="87">
        <v>1.3069</v>
      </c>
      <c r="L440" s="85">
        <v>4.9999993627E-2</v>
      </c>
      <c r="M440" s="86">
        <v>0</v>
      </c>
      <c r="N440" s="86">
        <v>94.054975768609495</v>
      </c>
      <c r="O440" s="86">
        <v>8.0466607184164403</v>
      </c>
      <c r="P440" s="86">
        <v>0.32800000000000001</v>
      </c>
      <c r="Q440" s="88">
        <v>1.9814000000000001</v>
      </c>
      <c r="R440" s="85">
        <v>0</v>
      </c>
      <c r="S440" s="86">
        <v>0</v>
      </c>
      <c r="T440" s="86">
        <v>3.01</v>
      </c>
      <c r="U440" s="88">
        <v>9.9915261740043296E-2</v>
      </c>
      <c r="V440" s="89">
        <v>4.3</v>
      </c>
      <c r="W440" s="85">
        <v>66.287505377013602</v>
      </c>
      <c r="X440" s="88">
        <v>72.333333333300004</v>
      </c>
      <c r="Y440" s="85">
        <v>100</v>
      </c>
      <c r="Z440" s="88"/>
      <c r="AA440" s="85">
        <v>7.0000000000000007E-2</v>
      </c>
      <c r="AB440" s="91">
        <v>0.05</v>
      </c>
      <c r="AC440" s="86">
        <v>0.05</v>
      </c>
      <c r="AD440" s="86">
        <v>0.04</v>
      </c>
      <c r="AE440" s="86">
        <v>0</v>
      </c>
      <c r="AF440" s="88">
        <v>37.011794731199998</v>
      </c>
      <c r="AG440" s="85">
        <v>0</v>
      </c>
      <c r="AH440" s="86">
        <v>3.0557000000000001E-2</v>
      </c>
      <c r="AI440" s="88">
        <v>3.6213993249800001E-9</v>
      </c>
      <c r="AJ440" s="149">
        <v>1.0900000000000001</v>
      </c>
      <c r="AK440" s="150">
        <v>0</v>
      </c>
    </row>
    <row r="441" spans="1:37" x14ac:dyDescent="0.2">
      <c r="A441" s="148" t="s">
        <v>1192</v>
      </c>
      <c r="B441" s="66" t="s">
        <v>1193</v>
      </c>
      <c r="C441" s="67">
        <v>69</v>
      </c>
      <c r="D441" s="84" t="s">
        <v>334</v>
      </c>
      <c r="E441" s="85">
        <v>84.017763445941696</v>
      </c>
      <c r="F441" s="91">
        <v>83.853750408295198</v>
      </c>
      <c r="G441" s="86">
        <v>15.502011939593199</v>
      </c>
      <c r="H441" s="86">
        <v>15.450584122704001</v>
      </c>
      <c r="I441" s="86">
        <v>0</v>
      </c>
      <c r="J441" s="86">
        <v>7.57</v>
      </c>
      <c r="K441" s="87">
        <v>0.7258</v>
      </c>
      <c r="L441" s="85">
        <v>5.0000011870300003E-2</v>
      </c>
      <c r="M441" s="86">
        <v>0</v>
      </c>
      <c r="N441" s="86">
        <v>87.598852365902999</v>
      </c>
      <c r="O441" s="86">
        <v>8.6206896551724093</v>
      </c>
      <c r="P441" s="86">
        <v>1.105</v>
      </c>
      <c r="Q441" s="88">
        <v>1.0425</v>
      </c>
      <c r="R441" s="85">
        <v>0</v>
      </c>
      <c r="S441" s="86">
        <v>0.1</v>
      </c>
      <c r="T441" s="86">
        <v>2.36</v>
      </c>
      <c r="U441" s="88">
        <v>0.30092222585151301</v>
      </c>
      <c r="V441" s="89">
        <v>4.43</v>
      </c>
      <c r="W441" s="85">
        <v>61.858109755631702</v>
      </c>
      <c r="X441" s="88">
        <v>53.5333333333</v>
      </c>
      <c r="Y441" s="85">
        <v>-12.079999999999998</v>
      </c>
      <c r="Z441" s="88"/>
      <c r="AA441" s="85">
        <v>0</v>
      </c>
      <c r="AB441" s="91">
        <v>0</v>
      </c>
      <c r="AC441" s="86">
        <v>0</v>
      </c>
      <c r="AD441" s="86">
        <v>0</v>
      </c>
      <c r="AE441" s="86">
        <v>0</v>
      </c>
      <c r="AF441" s="88">
        <v>59.754387298899999</v>
      </c>
      <c r="AG441" s="85">
        <v>0</v>
      </c>
      <c r="AH441" s="86">
        <v>7.5044E-2</v>
      </c>
      <c r="AI441" s="88">
        <v>6.32540590835E-2</v>
      </c>
      <c r="AJ441" s="149">
        <v>1.1599999999999999</v>
      </c>
      <c r="AK441" s="150">
        <v>0</v>
      </c>
    </row>
    <row r="442" spans="1:37" x14ac:dyDescent="0.2">
      <c r="A442" s="148" t="s">
        <v>1194</v>
      </c>
      <c r="B442" s="66" t="s">
        <v>1195</v>
      </c>
      <c r="C442" s="67">
        <v>69</v>
      </c>
      <c r="D442" s="84" t="s">
        <v>334</v>
      </c>
      <c r="E442" s="85">
        <v>84.209316524799803</v>
      </c>
      <c r="F442" s="91">
        <v>83.567862658477907</v>
      </c>
      <c r="G442" s="86">
        <v>15.9343461552275</v>
      </c>
      <c r="H442" s="86">
        <v>15.8222892648062</v>
      </c>
      <c r="I442" s="86">
        <v>0</v>
      </c>
      <c r="J442" s="86">
        <v>55.89</v>
      </c>
      <c r="K442" s="87">
        <v>1.3647</v>
      </c>
      <c r="L442" s="85">
        <v>6.9999988096399998E-2</v>
      </c>
      <c r="M442" s="86">
        <v>1.8130557465501E-3</v>
      </c>
      <c r="N442" s="86">
        <v>80.165551911936802</v>
      </c>
      <c r="O442" s="86">
        <v>4.9787940254471703</v>
      </c>
      <c r="P442" s="86">
        <v>3.165</v>
      </c>
      <c r="Q442" s="88">
        <v>4.2619999999999996</v>
      </c>
      <c r="R442" s="85">
        <v>1.0607828577490199E-2</v>
      </c>
      <c r="S442" s="86">
        <v>0</v>
      </c>
      <c r="T442" s="86">
        <v>5.71</v>
      </c>
      <c r="U442" s="88">
        <v>0.55812951190604498</v>
      </c>
      <c r="V442" s="89">
        <v>4.03</v>
      </c>
      <c r="W442" s="85">
        <v>43.218695601020102</v>
      </c>
      <c r="X442" s="88">
        <v>46.9666666667</v>
      </c>
      <c r="Y442" s="85">
        <v>-32.94</v>
      </c>
      <c r="Z442" s="88">
        <v>100</v>
      </c>
      <c r="AA442" s="85">
        <v>0</v>
      </c>
      <c r="AB442" s="91">
        <v>0</v>
      </c>
      <c r="AC442" s="86">
        <v>0</v>
      </c>
      <c r="AD442" s="86">
        <v>0</v>
      </c>
      <c r="AE442" s="86">
        <v>0</v>
      </c>
      <c r="AF442" s="88">
        <v>6.0275126958399996</v>
      </c>
      <c r="AG442" s="85">
        <v>0</v>
      </c>
      <c r="AH442" s="86">
        <v>0.54395899999999997</v>
      </c>
      <c r="AI442" s="88">
        <v>0.15491705566799999</v>
      </c>
      <c r="AJ442" s="149">
        <v>1.26</v>
      </c>
      <c r="AK442" s="150">
        <v>0</v>
      </c>
    </row>
    <row r="443" spans="1:37" x14ac:dyDescent="0.2">
      <c r="A443" s="148" t="s">
        <v>1196</v>
      </c>
      <c r="B443" s="66" t="s">
        <v>1197</v>
      </c>
      <c r="C443" s="67">
        <v>69</v>
      </c>
      <c r="D443" s="84" t="s">
        <v>334</v>
      </c>
      <c r="E443" s="85">
        <v>91.711406403281899</v>
      </c>
      <c r="F443" s="91">
        <v>90.154879752667995</v>
      </c>
      <c r="G443" s="86">
        <v>22.783673712060398</v>
      </c>
      <c r="H443" s="86">
        <v>22.4138648592408</v>
      </c>
      <c r="I443" s="86">
        <v>6.2</v>
      </c>
      <c r="J443" s="86">
        <v>10.83</v>
      </c>
      <c r="K443" s="87">
        <v>1.6449</v>
      </c>
      <c r="L443" s="85">
        <v>2.0000002430599999E-2</v>
      </c>
      <c r="M443" s="86">
        <v>2.3754293240740398E-3</v>
      </c>
      <c r="N443" s="86">
        <v>88.573274638744493</v>
      </c>
      <c r="O443" s="86">
        <v>12.2678002125398</v>
      </c>
      <c r="P443" s="86">
        <v>0.69899999999999995</v>
      </c>
      <c r="Q443" s="88">
        <v>1.6580999999999999</v>
      </c>
      <c r="R443" s="85">
        <v>7.6435068409386204E-3</v>
      </c>
      <c r="S443" s="86">
        <v>0</v>
      </c>
      <c r="T443" s="86">
        <v>2.83</v>
      </c>
      <c r="U443" s="88">
        <v>0.114153215018282</v>
      </c>
      <c r="V443" s="89">
        <v>4.16</v>
      </c>
      <c r="W443" s="85">
        <v>58.072949384343801</v>
      </c>
      <c r="X443" s="88">
        <v>66.3</v>
      </c>
      <c r="Y443" s="85">
        <v>81.34</v>
      </c>
      <c r="Z443" s="88">
        <v>100</v>
      </c>
      <c r="AA443" s="85">
        <v>0.06</v>
      </c>
      <c r="AB443" s="91">
        <v>0.01</v>
      </c>
      <c r="AC443" s="86">
        <v>0.01</v>
      </c>
      <c r="AD443" s="86">
        <v>0</v>
      </c>
      <c r="AE443" s="86">
        <v>0</v>
      </c>
      <c r="AF443" s="88">
        <v>13.2874030257</v>
      </c>
      <c r="AG443" s="85">
        <v>0</v>
      </c>
      <c r="AH443" s="86">
        <v>0.12659200000000001</v>
      </c>
      <c r="AI443" s="88">
        <v>1.6666002237199998E-2</v>
      </c>
      <c r="AJ443" s="149">
        <v>1.17</v>
      </c>
      <c r="AK443" s="150">
        <v>0</v>
      </c>
    </row>
    <row r="444" spans="1:37" x14ac:dyDescent="0.2">
      <c r="A444" s="148" t="s">
        <v>1198</v>
      </c>
      <c r="B444" s="66" t="s">
        <v>1199</v>
      </c>
      <c r="C444" s="67">
        <v>69</v>
      </c>
      <c r="D444" s="84" t="s">
        <v>334</v>
      </c>
      <c r="E444" s="85">
        <v>87.062248684508802</v>
      </c>
      <c r="F444" s="91">
        <v>86.974549272751105</v>
      </c>
      <c r="G444" s="86">
        <v>16.035867269625001</v>
      </c>
      <c r="H444" s="86">
        <v>16.0197592144042</v>
      </c>
      <c r="I444" s="86">
        <v>29.21</v>
      </c>
      <c r="J444" s="86">
        <v>55.26</v>
      </c>
      <c r="K444" s="87">
        <v>1.6241000000000001</v>
      </c>
      <c r="L444" s="85">
        <v>2.00000634187E-2</v>
      </c>
      <c r="M444" s="86">
        <v>0</v>
      </c>
      <c r="N444" s="86">
        <v>89.211695615697707</v>
      </c>
      <c r="O444" s="86">
        <v>11.079464540017099</v>
      </c>
      <c r="P444" s="86">
        <v>2.032</v>
      </c>
      <c r="Q444" s="88">
        <v>1.0207999999999999</v>
      </c>
      <c r="R444" s="85">
        <v>0</v>
      </c>
      <c r="S444" s="86">
        <v>0</v>
      </c>
      <c r="T444" s="86">
        <v>2.4700000000000002</v>
      </c>
      <c r="U444" s="88">
        <v>0.18136476989344799</v>
      </c>
      <c r="V444" s="89">
        <v>4.47</v>
      </c>
      <c r="W444" s="85">
        <v>55.414115323821399</v>
      </c>
      <c r="X444" s="88">
        <v>64.366666666699999</v>
      </c>
      <c r="Y444" s="85">
        <v>-34.260000000000005</v>
      </c>
      <c r="Z444" s="88"/>
      <c r="AA444" s="85">
        <v>0</v>
      </c>
      <c r="AB444" s="91">
        <v>0</v>
      </c>
      <c r="AC444" s="86">
        <v>0</v>
      </c>
      <c r="AD444" s="86">
        <v>0.01</v>
      </c>
      <c r="AE444" s="86">
        <v>0</v>
      </c>
      <c r="AF444" s="88">
        <v>61.019182883699997</v>
      </c>
      <c r="AG444" s="85">
        <v>0</v>
      </c>
      <c r="AH444" s="86">
        <v>0.63109000000000004</v>
      </c>
      <c r="AI444" s="88">
        <v>0.10832903823499999</v>
      </c>
      <c r="AJ444" s="149">
        <v>1.08</v>
      </c>
      <c r="AK444" s="150">
        <v>0</v>
      </c>
    </row>
    <row r="445" spans="1:37" x14ac:dyDescent="0.2">
      <c r="A445" s="148" t="s">
        <v>1200</v>
      </c>
      <c r="B445" s="66" t="s">
        <v>1201</v>
      </c>
      <c r="C445" s="67">
        <v>69</v>
      </c>
      <c r="D445" s="84" t="s">
        <v>334</v>
      </c>
      <c r="E445" s="85">
        <v>76.419370593083201</v>
      </c>
      <c r="F445" s="91">
        <v>76.247672537468304</v>
      </c>
      <c r="G445" s="86">
        <v>20.3954396996429</v>
      </c>
      <c r="H445" s="86">
        <v>20.324471169988701</v>
      </c>
      <c r="I445" s="86">
        <v>17.57</v>
      </c>
      <c r="J445" s="86">
        <v>61.89</v>
      </c>
      <c r="K445" s="87">
        <v>0.92420000000000002</v>
      </c>
      <c r="L445" s="85">
        <v>0.419999933499</v>
      </c>
      <c r="M445" s="86">
        <v>0</v>
      </c>
      <c r="N445" s="86">
        <v>77.216212228288299</v>
      </c>
      <c r="O445" s="86">
        <v>13.941092427739299</v>
      </c>
      <c r="P445" s="86">
        <v>2.5830000000000002</v>
      </c>
      <c r="Q445" s="88">
        <v>3.8917999999999999</v>
      </c>
      <c r="R445" s="85">
        <v>0</v>
      </c>
      <c r="S445" s="86">
        <v>0</v>
      </c>
      <c r="T445" s="86">
        <v>3.9</v>
      </c>
      <c r="U445" s="88">
        <v>0.44031012484356402</v>
      </c>
      <c r="V445" s="89">
        <v>4.07</v>
      </c>
      <c r="W445" s="85">
        <v>47.917147461538903</v>
      </c>
      <c r="X445" s="88">
        <v>48</v>
      </c>
      <c r="Y445" s="85">
        <v>-57.9</v>
      </c>
      <c r="Z445" s="88"/>
      <c r="AA445" s="85">
        <v>0.05</v>
      </c>
      <c r="AB445" s="91">
        <v>7.0000000000000007E-2</v>
      </c>
      <c r="AC445" s="86">
        <v>0.09</v>
      </c>
      <c r="AD445" s="86">
        <v>0.09</v>
      </c>
      <c r="AE445" s="86">
        <v>0</v>
      </c>
      <c r="AF445" s="88">
        <v>18.005500649399998</v>
      </c>
      <c r="AG445" s="85">
        <v>0</v>
      </c>
      <c r="AH445" s="86">
        <v>0.55413599999999996</v>
      </c>
      <c r="AI445" s="88">
        <v>0.141660982352</v>
      </c>
      <c r="AJ445" s="149">
        <v>1.24</v>
      </c>
      <c r="AK445" s="150">
        <v>0</v>
      </c>
    </row>
    <row r="446" spans="1:37" x14ac:dyDescent="0.2">
      <c r="A446" s="148" t="s">
        <v>1202</v>
      </c>
      <c r="B446" s="66" t="s">
        <v>1203</v>
      </c>
      <c r="C446" s="67">
        <v>69</v>
      </c>
      <c r="D446" s="84" t="s">
        <v>334</v>
      </c>
      <c r="E446" s="85">
        <v>81.458806908231395</v>
      </c>
      <c r="F446" s="91">
        <v>81.2034160787546</v>
      </c>
      <c r="G446" s="86">
        <v>18.0313170740543</v>
      </c>
      <c r="H446" s="86">
        <v>18.0132042492687</v>
      </c>
      <c r="I446" s="86">
        <v>27.45</v>
      </c>
      <c r="J446" s="86">
        <v>49.97</v>
      </c>
      <c r="K446" s="87">
        <v>1.9621999999999999</v>
      </c>
      <c r="L446" s="85">
        <v>3.0000019327399999E-2</v>
      </c>
      <c r="M446" s="86">
        <v>0</v>
      </c>
      <c r="N446" s="86">
        <v>81.3226201774674</v>
      </c>
      <c r="O446" s="86">
        <v>40.425332583848601</v>
      </c>
      <c r="P446" s="86">
        <v>3.44</v>
      </c>
      <c r="Q446" s="88">
        <v>3.0590999999999999</v>
      </c>
      <c r="R446" s="85">
        <v>0</v>
      </c>
      <c r="S446" s="86">
        <v>0</v>
      </c>
      <c r="T446" s="86">
        <v>4.68</v>
      </c>
      <c r="U446" s="88">
        <v>0.25086262328041398</v>
      </c>
      <c r="V446" s="89">
        <v>4.07</v>
      </c>
      <c r="W446" s="85">
        <v>46.2244142968445</v>
      </c>
      <c r="X446" s="88">
        <v>47.233333333300003</v>
      </c>
      <c r="Y446" s="85">
        <v>-45.8</v>
      </c>
      <c r="Z446" s="88"/>
      <c r="AA446" s="85">
        <v>0</v>
      </c>
      <c r="AB446" s="91">
        <v>0</v>
      </c>
      <c r="AC446" s="86">
        <v>0</v>
      </c>
      <c r="AD446" s="86">
        <v>0.01</v>
      </c>
      <c r="AE446" s="86">
        <v>0</v>
      </c>
      <c r="AF446" s="88">
        <v>6.3190996254299998</v>
      </c>
      <c r="AG446" s="85">
        <v>0</v>
      </c>
      <c r="AH446" s="86">
        <v>0.381772</v>
      </c>
      <c r="AI446" s="88">
        <v>8.3329990281399993E-2</v>
      </c>
      <c r="AJ446" s="149">
        <v>1.18</v>
      </c>
      <c r="AK446" s="150">
        <v>0</v>
      </c>
    </row>
    <row r="447" spans="1:37" x14ac:dyDescent="0.2">
      <c r="A447" s="148" t="s">
        <v>1204</v>
      </c>
      <c r="B447" s="66" t="s">
        <v>1205</v>
      </c>
      <c r="C447" s="67">
        <v>69</v>
      </c>
      <c r="D447" s="84" t="s">
        <v>334</v>
      </c>
      <c r="E447" s="85">
        <v>90.093391873790694</v>
      </c>
      <c r="F447" s="91">
        <v>89.942699806518803</v>
      </c>
      <c r="G447" s="86">
        <v>17.081224884655501</v>
      </c>
      <c r="H447" s="86">
        <v>17.0458773627028</v>
      </c>
      <c r="I447" s="86">
        <v>24.29</v>
      </c>
      <c r="J447" s="86">
        <v>16.989999999999998</v>
      </c>
      <c r="K447" s="87">
        <v>1.1472</v>
      </c>
      <c r="L447" s="85">
        <v>7.9999997328700001E-2</v>
      </c>
      <c r="M447" s="86">
        <v>1.01952882812655E-3</v>
      </c>
      <c r="N447" s="86">
        <v>90.924147383850993</v>
      </c>
      <c r="O447" s="86">
        <v>58.2205267044056</v>
      </c>
      <c r="P447" s="86">
        <v>1.173</v>
      </c>
      <c r="Q447" s="88">
        <v>4.899</v>
      </c>
      <c r="R447" s="85">
        <v>1.25612360256249E-2</v>
      </c>
      <c r="S447" s="86">
        <v>0</v>
      </c>
      <c r="T447" s="86">
        <v>4.17</v>
      </c>
      <c r="U447" s="88">
        <v>0.150692067271915</v>
      </c>
      <c r="V447" s="89">
        <v>4.34</v>
      </c>
      <c r="W447" s="85">
        <v>47.583510543139397</v>
      </c>
      <c r="X447" s="88">
        <v>39.0333333333</v>
      </c>
      <c r="Y447" s="85">
        <v>-78.52</v>
      </c>
      <c r="Z447" s="88"/>
      <c r="AA447" s="85">
        <v>0.17</v>
      </c>
      <c r="AB447" s="91">
        <v>0.17</v>
      </c>
      <c r="AC447" s="86">
        <v>0.02</v>
      </c>
      <c r="AD447" s="86">
        <v>0.02</v>
      </c>
      <c r="AE447" s="86">
        <v>0</v>
      </c>
      <c r="AF447" s="88">
        <v>0.86790061139100005</v>
      </c>
      <c r="AG447" s="85">
        <v>4.8244141000100001E-12</v>
      </c>
      <c r="AH447" s="86">
        <v>0.12739600000000001</v>
      </c>
      <c r="AI447" s="88">
        <v>8.3330101700099992E-3</v>
      </c>
      <c r="AJ447" s="149">
        <v>1.1599999999999999</v>
      </c>
      <c r="AK447" s="150">
        <v>0</v>
      </c>
    </row>
    <row r="448" spans="1:37" x14ac:dyDescent="0.2">
      <c r="A448" s="148" t="s">
        <v>1206</v>
      </c>
      <c r="B448" s="66" t="s">
        <v>1207</v>
      </c>
      <c r="C448" s="67">
        <v>69</v>
      </c>
      <c r="D448" s="84" t="s">
        <v>334</v>
      </c>
      <c r="E448" s="85">
        <v>95.558019926476405</v>
      </c>
      <c r="F448" s="91">
        <v>94.144305411234598</v>
      </c>
      <c r="G448" s="86">
        <v>16.775089284934602</v>
      </c>
      <c r="H448" s="86">
        <v>16.410090725718401</v>
      </c>
      <c r="I448" s="86">
        <v>1.88</v>
      </c>
      <c r="J448" s="86">
        <v>1.0900000000000001</v>
      </c>
      <c r="K448" s="87">
        <v>0</v>
      </c>
      <c r="L448" s="85">
        <v>0.28000000088100002</v>
      </c>
      <c r="M448" s="86">
        <v>0</v>
      </c>
      <c r="N448" s="86">
        <v>95.6509722457495</v>
      </c>
      <c r="O448" s="86">
        <v>85.198507860378399</v>
      </c>
      <c r="P448" s="86">
        <v>8.4000000000000005E-2</v>
      </c>
      <c r="Q448" s="88">
        <v>1.2322</v>
      </c>
      <c r="R448" s="85">
        <v>0</v>
      </c>
      <c r="S448" s="86">
        <v>0</v>
      </c>
      <c r="T448" s="86">
        <v>2.89</v>
      </c>
      <c r="U448" s="88">
        <v>0.12137511897381301</v>
      </c>
      <c r="V448" s="89">
        <v>4.66</v>
      </c>
      <c r="W448" s="85">
        <v>58.190660040719401</v>
      </c>
      <c r="X448" s="88">
        <v>67.8</v>
      </c>
      <c r="Y448" s="85">
        <v>-30.299999999999997</v>
      </c>
      <c r="Z448" s="88">
        <v>100</v>
      </c>
      <c r="AA448" s="85">
        <v>0.2</v>
      </c>
      <c r="AB448" s="91">
        <v>0</v>
      </c>
      <c r="AC448" s="86">
        <v>7.0000000000000007E-2</v>
      </c>
      <c r="AD448" s="86">
        <v>0</v>
      </c>
      <c r="AE448" s="86">
        <v>0</v>
      </c>
      <c r="AF448" s="88">
        <v>4.5706000145200001</v>
      </c>
      <c r="AG448" s="85">
        <v>0</v>
      </c>
      <c r="AH448" s="86">
        <v>8.4709999999999994E-3</v>
      </c>
      <c r="AI448" s="88">
        <v>4.7938725994300001E-11</v>
      </c>
      <c r="AJ448" s="149">
        <v>1.01</v>
      </c>
      <c r="AK448" s="150">
        <v>0</v>
      </c>
    </row>
    <row r="449" spans="1:37" x14ac:dyDescent="0.2">
      <c r="A449" s="148" t="s">
        <v>1208</v>
      </c>
      <c r="B449" s="66" t="s">
        <v>1209</v>
      </c>
      <c r="C449" s="67">
        <v>69</v>
      </c>
      <c r="D449" s="84" t="s">
        <v>334</v>
      </c>
      <c r="E449" s="85">
        <v>99.668174155048305</v>
      </c>
      <c r="F449" s="91">
        <v>99.668174155048305</v>
      </c>
      <c r="G449" s="86">
        <v>15.9343305948781</v>
      </c>
      <c r="H449" s="86">
        <v>15.9343305948781</v>
      </c>
      <c r="I449" s="86">
        <v>0</v>
      </c>
      <c r="J449" s="86">
        <v>0</v>
      </c>
      <c r="K449" s="87">
        <v>0.1338</v>
      </c>
      <c r="L449" s="85">
        <v>0</v>
      </c>
      <c r="M449" s="86">
        <v>0</v>
      </c>
      <c r="N449" s="86">
        <v>99.6681608349502</v>
      </c>
      <c r="O449" s="86">
        <v>13.390170511534601</v>
      </c>
      <c r="P449" s="86">
        <v>7.0000000000000001E-3</v>
      </c>
      <c r="Q449" s="88">
        <v>0</v>
      </c>
      <c r="R449" s="85">
        <v>0</v>
      </c>
      <c r="S449" s="86">
        <v>0</v>
      </c>
      <c r="T449" s="86">
        <v>0.02</v>
      </c>
      <c r="U449" s="88">
        <v>0</v>
      </c>
      <c r="V449" s="89">
        <v>4.93</v>
      </c>
      <c r="W449" s="85">
        <v>46.724226461038903</v>
      </c>
      <c r="X449" s="88">
        <v>47.133333333300001</v>
      </c>
      <c r="Y449" s="85">
        <v>-15.060000000000002</v>
      </c>
      <c r="Z449" s="88"/>
      <c r="AA449" s="85">
        <v>0</v>
      </c>
      <c r="AB449" s="91">
        <v>0</v>
      </c>
      <c r="AC449" s="86">
        <v>0</v>
      </c>
      <c r="AD449" s="86">
        <v>0</v>
      </c>
      <c r="AE449" s="86">
        <v>0</v>
      </c>
      <c r="AF449" s="88">
        <v>1.63376601166E-6</v>
      </c>
      <c r="AG449" s="85">
        <v>0</v>
      </c>
      <c r="AH449" s="86">
        <v>0</v>
      </c>
      <c r="AI449" s="88">
        <v>0</v>
      </c>
      <c r="AJ449" s="149">
        <v>1.01</v>
      </c>
      <c r="AK449" s="150">
        <v>0</v>
      </c>
    </row>
    <row r="450" spans="1:37" x14ac:dyDescent="0.2">
      <c r="A450" s="148" t="s">
        <v>1210</v>
      </c>
      <c r="B450" s="66" t="s">
        <v>1211</v>
      </c>
      <c r="C450" s="67">
        <v>69</v>
      </c>
      <c r="D450" s="84" t="s">
        <v>334</v>
      </c>
      <c r="E450" s="85">
        <v>98.949064477293106</v>
      </c>
      <c r="F450" s="91">
        <v>98.937296896074201</v>
      </c>
      <c r="G450" s="86">
        <v>17.826980348139401</v>
      </c>
      <c r="H450" s="86">
        <v>17.826980348139401</v>
      </c>
      <c r="I450" s="86">
        <v>0.22</v>
      </c>
      <c r="J450" s="86">
        <v>0.08</v>
      </c>
      <c r="K450" s="87">
        <v>5.0299999999999997E-2</v>
      </c>
      <c r="L450" s="85">
        <v>1.0580707972400001E-8</v>
      </c>
      <c r="M450" s="86">
        <v>0</v>
      </c>
      <c r="N450" s="86">
        <v>98.963430104019395</v>
      </c>
      <c r="O450" s="86">
        <v>22.0397438002956</v>
      </c>
      <c r="P450" s="86">
        <v>1.7000000000000001E-2</v>
      </c>
      <c r="Q450" s="88">
        <v>1.2975000000000001</v>
      </c>
      <c r="R450" s="85">
        <v>0</v>
      </c>
      <c r="S450" s="86">
        <v>0</v>
      </c>
      <c r="T450" s="86">
        <v>1.9</v>
      </c>
      <c r="U450" s="88">
        <v>0</v>
      </c>
      <c r="V450" s="89">
        <v>4.95</v>
      </c>
      <c r="W450" s="85">
        <v>54.5373022700484</v>
      </c>
      <c r="X450" s="88">
        <v>62.4</v>
      </c>
      <c r="Y450" s="85">
        <v>-8.3199999999999932</v>
      </c>
      <c r="Z450" s="88"/>
      <c r="AA450" s="85">
        <v>0</v>
      </c>
      <c r="AB450" s="91">
        <v>0</v>
      </c>
      <c r="AC450" s="86">
        <v>0</v>
      </c>
      <c r="AD450" s="86">
        <v>0</v>
      </c>
      <c r="AE450" s="86">
        <v>0</v>
      </c>
      <c r="AF450" s="88">
        <v>3.3926420853099998E-7</v>
      </c>
      <c r="AG450" s="85">
        <v>0</v>
      </c>
      <c r="AH450" s="86">
        <v>6.4000000000000005E-4</v>
      </c>
      <c r="AI450" s="88">
        <v>3.71171166789E-9</v>
      </c>
      <c r="AJ450" s="149">
        <v>1</v>
      </c>
      <c r="AK450" s="150">
        <v>0</v>
      </c>
    </row>
    <row r="451" spans="1:37" x14ac:dyDescent="0.2">
      <c r="A451" s="148" t="s">
        <v>1212</v>
      </c>
      <c r="B451" s="66" t="s">
        <v>1213</v>
      </c>
      <c r="C451" s="67">
        <v>69</v>
      </c>
      <c r="D451" s="84" t="s">
        <v>334</v>
      </c>
      <c r="E451" s="85">
        <v>95.757668243552601</v>
      </c>
      <c r="F451" s="91">
        <v>95.735471609117297</v>
      </c>
      <c r="G451" s="86">
        <v>18.181818181818201</v>
      </c>
      <c r="H451" s="86">
        <v>18.179043602513801</v>
      </c>
      <c r="I451" s="86">
        <v>3.25</v>
      </c>
      <c r="J451" s="86">
        <v>1.78</v>
      </c>
      <c r="K451" s="87">
        <v>0.60119999999999996</v>
      </c>
      <c r="L451" s="85">
        <v>0.20999996261500001</v>
      </c>
      <c r="M451" s="86">
        <v>0</v>
      </c>
      <c r="N451" s="86">
        <v>96.546971039565705</v>
      </c>
      <c r="O451" s="86">
        <v>2.14922158033878</v>
      </c>
      <c r="P451" s="86">
        <v>6.8000000000000005E-2</v>
      </c>
      <c r="Q451" s="88">
        <v>2.1272000000000002</v>
      </c>
      <c r="R451" s="85">
        <v>0</v>
      </c>
      <c r="S451" s="86">
        <v>0</v>
      </c>
      <c r="T451" s="86">
        <v>3.34</v>
      </c>
      <c r="U451" s="88">
        <v>2.2196634435303699E-2</v>
      </c>
      <c r="V451" s="89">
        <v>4.68</v>
      </c>
      <c r="W451" s="85">
        <v>56.447401837541101</v>
      </c>
      <c r="X451" s="88">
        <v>63.933333333299998</v>
      </c>
      <c r="Y451" s="85">
        <v>-79.460000000000008</v>
      </c>
      <c r="Z451" s="88"/>
      <c r="AA451" s="85">
        <v>0</v>
      </c>
      <c r="AB451" s="91">
        <v>0.01</v>
      </c>
      <c r="AC451" s="86">
        <v>0</v>
      </c>
      <c r="AD451" s="86">
        <v>0</v>
      </c>
      <c r="AE451" s="86">
        <v>0.01</v>
      </c>
      <c r="AF451" s="88">
        <v>7.26409867992</v>
      </c>
      <c r="AG451" s="85">
        <v>0</v>
      </c>
      <c r="AH451" s="86">
        <v>9.2460000000000007E-3</v>
      </c>
      <c r="AI451" s="88">
        <v>4.6000000121299997E-2</v>
      </c>
      <c r="AJ451" s="149">
        <v>1.01</v>
      </c>
      <c r="AK451" s="150">
        <v>0</v>
      </c>
    </row>
    <row r="452" spans="1:37" x14ac:dyDescent="0.2">
      <c r="A452" s="148" t="s">
        <v>1214</v>
      </c>
      <c r="B452" s="66" t="s">
        <v>1215</v>
      </c>
      <c r="C452" s="67">
        <v>69</v>
      </c>
      <c r="D452" s="84" t="s">
        <v>334</v>
      </c>
      <c r="E452" s="85">
        <v>98.325311092873207</v>
      </c>
      <c r="F452" s="91">
        <v>98.325311092873207</v>
      </c>
      <c r="G452" s="86">
        <v>17.2526229399108</v>
      </c>
      <c r="H452" s="86">
        <v>17.2526229399108</v>
      </c>
      <c r="I452" s="86">
        <v>0</v>
      </c>
      <c r="J452" s="86">
        <v>0.17</v>
      </c>
      <c r="K452" s="87">
        <v>3.2899999999999999E-2</v>
      </c>
      <c r="L452" s="85">
        <v>6.0000018147599997E-2</v>
      </c>
      <c r="M452" s="86">
        <v>0</v>
      </c>
      <c r="N452" s="86">
        <v>97.401444299751404</v>
      </c>
      <c r="O452" s="86">
        <v>61.4732251029804</v>
      </c>
      <c r="P452" s="86">
        <v>4.1000000000000002E-2</v>
      </c>
      <c r="Q452" s="88">
        <v>0.39429999999999998</v>
      </c>
      <c r="R452" s="85">
        <v>0</v>
      </c>
      <c r="S452" s="86">
        <v>0</v>
      </c>
      <c r="T452" s="86">
        <v>2.0299999999999998</v>
      </c>
      <c r="U452" s="88">
        <v>0</v>
      </c>
      <c r="V452" s="89">
        <v>4.8600000000000003</v>
      </c>
      <c r="W452" s="85">
        <v>52.8061304987909</v>
      </c>
      <c r="X452" s="88">
        <v>53.4666666667</v>
      </c>
      <c r="Y452" s="85">
        <v>76.02000000000001</v>
      </c>
      <c r="Z452" s="88"/>
      <c r="AA452" s="85">
        <v>0</v>
      </c>
      <c r="AB452" s="91">
        <v>0</v>
      </c>
      <c r="AC452" s="86">
        <v>0</v>
      </c>
      <c r="AD452" s="86">
        <v>0</v>
      </c>
      <c r="AE452" s="86">
        <v>0</v>
      </c>
      <c r="AF452" s="88">
        <v>3.2539166647300002E-7</v>
      </c>
      <c r="AG452" s="85">
        <v>5.9234118647000005E-13</v>
      </c>
      <c r="AH452" s="86">
        <v>1.3159999999999999E-3</v>
      </c>
      <c r="AI452" s="88">
        <v>2.4285998716900001E-2</v>
      </c>
      <c r="AJ452" s="149">
        <v>1.05</v>
      </c>
      <c r="AK452" s="150">
        <v>0</v>
      </c>
    </row>
    <row r="453" spans="1:37" x14ac:dyDescent="0.2">
      <c r="A453" s="148" t="s">
        <v>1216</v>
      </c>
      <c r="B453" s="66" t="s">
        <v>1217</v>
      </c>
      <c r="C453" s="67">
        <v>69</v>
      </c>
      <c r="D453" s="84" t="s">
        <v>334</v>
      </c>
      <c r="E453" s="85">
        <v>96.156469212782497</v>
      </c>
      <c r="F453" s="91">
        <v>96.144638681661306</v>
      </c>
      <c r="G453" s="86">
        <v>19.495323460639099</v>
      </c>
      <c r="H453" s="86">
        <v>19.495323460639099</v>
      </c>
      <c r="I453" s="86">
        <v>0.82</v>
      </c>
      <c r="J453" s="86">
        <v>0.5</v>
      </c>
      <c r="K453" s="87">
        <v>0.24740000000000001</v>
      </c>
      <c r="L453" s="85">
        <v>2.7111956497500001E-9</v>
      </c>
      <c r="M453" s="86">
        <v>0</v>
      </c>
      <c r="N453" s="86">
        <v>96.366327784605105</v>
      </c>
      <c r="O453" s="86">
        <v>2.9088544488999699</v>
      </c>
      <c r="P453" s="86">
        <v>5.8999999999999997E-2</v>
      </c>
      <c r="Q453" s="88">
        <v>0.76549999999999996</v>
      </c>
      <c r="R453" s="85">
        <v>0</v>
      </c>
      <c r="S453" s="86">
        <v>0</v>
      </c>
      <c r="T453" s="86">
        <v>2.5099999999999998</v>
      </c>
      <c r="U453" s="88">
        <v>0</v>
      </c>
      <c r="V453" s="89">
        <v>4.76</v>
      </c>
      <c r="W453" s="85">
        <v>55.509730617673497</v>
      </c>
      <c r="X453" s="88">
        <v>65.866666666699999</v>
      </c>
      <c r="Y453" s="85">
        <v>-8.2000000000000028</v>
      </c>
      <c r="Z453" s="88"/>
      <c r="AA453" s="85">
        <v>0</v>
      </c>
      <c r="AB453" s="91">
        <v>0</v>
      </c>
      <c r="AC453" s="86">
        <v>0</v>
      </c>
      <c r="AD453" s="86">
        <v>0</v>
      </c>
      <c r="AE453" s="86">
        <v>0</v>
      </c>
      <c r="AF453" s="88">
        <v>5.0876000047099996</v>
      </c>
      <c r="AG453" s="85">
        <v>0</v>
      </c>
      <c r="AH453" s="86">
        <v>4.7869999999999996E-3</v>
      </c>
      <c r="AI453" s="88">
        <v>1.1659204053300001E-9</v>
      </c>
      <c r="AJ453" s="149">
        <v>1.02</v>
      </c>
      <c r="AK453" s="150">
        <v>0</v>
      </c>
    </row>
    <row r="454" spans="1:37" x14ac:dyDescent="0.2">
      <c r="A454" s="148" t="s">
        <v>1218</v>
      </c>
      <c r="B454" s="66" t="s">
        <v>1219</v>
      </c>
      <c r="C454" s="67">
        <v>69</v>
      </c>
      <c r="D454" s="84" t="s">
        <v>334</v>
      </c>
      <c r="E454" s="85">
        <v>96.311383765810803</v>
      </c>
      <c r="F454" s="91">
        <v>96.027494482631198</v>
      </c>
      <c r="G454" s="86">
        <v>16.080577889691501</v>
      </c>
      <c r="H454" s="86">
        <v>16.0621056418134</v>
      </c>
      <c r="I454" s="86">
        <v>0</v>
      </c>
      <c r="J454" s="86">
        <v>0.14000000000000001</v>
      </c>
      <c r="K454" s="87">
        <v>0</v>
      </c>
      <c r="L454" s="85">
        <v>5.7714496987700001E-9</v>
      </c>
      <c r="M454" s="86">
        <v>0</v>
      </c>
      <c r="N454" s="86">
        <v>94.016227180527395</v>
      </c>
      <c r="O454" s="86">
        <v>19.1910000827198</v>
      </c>
      <c r="P454" s="86">
        <v>8.4000000000000005E-2</v>
      </c>
      <c r="Q454" s="88">
        <v>0.9506</v>
      </c>
      <c r="R454" s="85">
        <v>0</v>
      </c>
      <c r="S454" s="86">
        <v>0</v>
      </c>
      <c r="T454" s="86">
        <v>3.32</v>
      </c>
      <c r="U454" s="88">
        <v>2.1388918595720299E-2</v>
      </c>
      <c r="V454" s="89">
        <v>4.66</v>
      </c>
      <c r="W454" s="85">
        <v>53.710158604974097</v>
      </c>
      <c r="X454" s="88">
        <v>59.1</v>
      </c>
      <c r="Y454" s="85">
        <v>100</v>
      </c>
      <c r="Z454" s="88"/>
      <c r="AA454" s="85">
        <v>0</v>
      </c>
      <c r="AB454" s="91">
        <v>0</v>
      </c>
      <c r="AC454" s="86">
        <v>0</v>
      </c>
      <c r="AD454" s="86">
        <v>0</v>
      </c>
      <c r="AE454" s="86">
        <v>0</v>
      </c>
      <c r="AF454" s="88">
        <v>1.2219312712200001E-7</v>
      </c>
      <c r="AG454" s="85">
        <v>0</v>
      </c>
      <c r="AH454" s="86">
        <v>1.08E-3</v>
      </c>
      <c r="AI454" s="88">
        <v>2.2340137633199998E-9</v>
      </c>
      <c r="AJ454" s="149">
        <v>1.01</v>
      </c>
      <c r="AK454" s="150">
        <v>0</v>
      </c>
    </row>
    <row r="455" spans="1:37" x14ac:dyDescent="0.2">
      <c r="A455" s="148" t="s">
        <v>1220</v>
      </c>
      <c r="B455" s="66" t="s">
        <v>1221</v>
      </c>
      <c r="C455" s="67">
        <v>69</v>
      </c>
      <c r="D455" s="84" t="s">
        <v>334</v>
      </c>
      <c r="E455" s="85">
        <v>91.722439495344503</v>
      </c>
      <c r="F455" s="91">
        <v>91.369802490550001</v>
      </c>
      <c r="G455" s="86">
        <v>16.969939945345399</v>
      </c>
      <c r="H455" s="86">
        <v>16.942121712948602</v>
      </c>
      <c r="I455" s="86">
        <v>30.47</v>
      </c>
      <c r="J455" s="86">
        <v>14.87</v>
      </c>
      <c r="K455" s="87">
        <v>0.1091</v>
      </c>
      <c r="L455" s="85">
        <v>4.9999997201100002E-2</v>
      </c>
      <c r="M455" s="86">
        <v>4.4932347269847298E-4</v>
      </c>
      <c r="N455" s="86">
        <v>90.003372514826694</v>
      </c>
      <c r="O455" s="86">
        <v>2.9838671298719799</v>
      </c>
      <c r="P455" s="86">
        <v>0.54500000000000004</v>
      </c>
      <c r="Q455" s="88">
        <v>2.9182000000000001</v>
      </c>
      <c r="R455" s="85">
        <v>1.2071463061323E-2</v>
      </c>
      <c r="S455" s="86">
        <v>0</v>
      </c>
      <c r="T455" s="86">
        <v>4.95</v>
      </c>
      <c r="U455" s="88">
        <v>0.15790937801705099</v>
      </c>
      <c r="V455" s="89">
        <v>4.6500000000000004</v>
      </c>
      <c r="W455" s="85">
        <v>54.801174876213302</v>
      </c>
      <c r="X455" s="88">
        <v>63.333333333299997</v>
      </c>
      <c r="Y455" s="85">
        <v>100</v>
      </c>
      <c r="Z455" s="88">
        <v>100</v>
      </c>
      <c r="AA455" s="85">
        <v>0.03</v>
      </c>
      <c r="AB455" s="91">
        <v>0.14000000000000001</v>
      </c>
      <c r="AC455" s="86">
        <v>0</v>
      </c>
      <c r="AD455" s="86">
        <v>0.01</v>
      </c>
      <c r="AE455" s="86">
        <v>0.03</v>
      </c>
      <c r="AF455" s="88">
        <v>1.05859988962</v>
      </c>
      <c r="AG455" s="85">
        <v>0</v>
      </c>
      <c r="AH455" s="86">
        <v>0.12689500000000001</v>
      </c>
      <c r="AI455" s="88">
        <v>2.2999992931499999E-2</v>
      </c>
      <c r="AJ455" s="149">
        <v>1.04</v>
      </c>
      <c r="AK455" s="150">
        <v>0</v>
      </c>
    </row>
    <row r="456" spans="1:37" x14ac:dyDescent="0.2">
      <c r="A456" s="148" t="s">
        <v>1222</v>
      </c>
      <c r="B456" s="66" t="s">
        <v>1223</v>
      </c>
      <c r="C456" s="67">
        <v>69</v>
      </c>
      <c r="D456" s="84" t="s">
        <v>334</v>
      </c>
      <c r="E456" s="85">
        <v>85.855610378771104</v>
      </c>
      <c r="F456" s="91">
        <v>85.062105702432703</v>
      </c>
      <c r="G456" s="86">
        <v>18.782065444190799</v>
      </c>
      <c r="H456" s="86">
        <v>18.6599405945455</v>
      </c>
      <c r="I456" s="86">
        <v>19.68</v>
      </c>
      <c r="J456" s="86">
        <v>30.61</v>
      </c>
      <c r="K456" s="87">
        <v>0.17050000000000001</v>
      </c>
      <c r="L456" s="85">
        <v>0.33999993991600003</v>
      </c>
      <c r="M456" s="86">
        <v>7.9653486371343096E-4</v>
      </c>
      <c r="N456" s="86">
        <v>85.640201638311297</v>
      </c>
      <c r="O456" s="86">
        <v>3.1003101586531701</v>
      </c>
      <c r="P456" s="86">
        <v>0.81899999999999995</v>
      </c>
      <c r="Q456" s="88">
        <v>2.1751999999999998</v>
      </c>
      <c r="R456" s="85">
        <v>7.9687624511913299E-3</v>
      </c>
      <c r="S456" s="86">
        <v>0</v>
      </c>
      <c r="T456" s="86">
        <v>3.76</v>
      </c>
      <c r="U456" s="88">
        <v>0.48543093502221601</v>
      </c>
      <c r="V456" s="89">
        <v>4.4800000000000004</v>
      </c>
      <c r="W456" s="85">
        <v>56.878089464068999</v>
      </c>
      <c r="X456" s="88">
        <v>70.533333333300007</v>
      </c>
      <c r="Y456" s="85">
        <v>73.580000000000013</v>
      </c>
      <c r="Z456" s="88">
        <v>100</v>
      </c>
      <c r="AA456" s="85">
        <v>0</v>
      </c>
      <c r="AB456" s="91">
        <v>0</v>
      </c>
      <c r="AC456" s="86">
        <v>0</v>
      </c>
      <c r="AD456" s="86">
        <v>0</v>
      </c>
      <c r="AE456" s="86">
        <v>0.03</v>
      </c>
      <c r="AF456" s="88">
        <v>2.56779984316</v>
      </c>
      <c r="AG456" s="85">
        <v>3.8709514930999997E-12</v>
      </c>
      <c r="AH456" s="86">
        <v>0.34742499999999998</v>
      </c>
      <c r="AI456" s="88">
        <v>0.22250000111599999</v>
      </c>
      <c r="AJ456" s="149">
        <v>1.03</v>
      </c>
      <c r="AK456" s="150">
        <v>0</v>
      </c>
    </row>
    <row r="457" spans="1:37" x14ac:dyDescent="0.2">
      <c r="A457" s="148" t="s">
        <v>1224</v>
      </c>
      <c r="B457" s="66" t="s">
        <v>1225</v>
      </c>
      <c r="C457" s="67">
        <v>69</v>
      </c>
      <c r="D457" s="84" t="s">
        <v>334</v>
      </c>
      <c r="E457" s="85">
        <v>96.014679311345603</v>
      </c>
      <c r="F457" s="91">
        <v>95.986593894230296</v>
      </c>
      <c r="G457" s="86">
        <v>16.8877613114017</v>
      </c>
      <c r="H457" s="86">
        <v>16.876527144555599</v>
      </c>
      <c r="I457" s="86">
        <v>3.45</v>
      </c>
      <c r="J457" s="86">
        <v>3.99</v>
      </c>
      <c r="K457" s="87">
        <v>0.31209999999999999</v>
      </c>
      <c r="L457" s="85">
        <v>0</v>
      </c>
      <c r="M457" s="86">
        <v>3.8850327909885599E-3</v>
      </c>
      <c r="N457" s="86">
        <v>96.088462513259103</v>
      </c>
      <c r="O457" s="86">
        <v>15.965504311961</v>
      </c>
      <c r="P457" s="86">
        <v>0.21199999999999999</v>
      </c>
      <c r="Q457" s="88">
        <v>1.2274</v>
      </c>
      <c r="R457" s="85">
        <v>1.45602795573675E-2</v>
      </c>
      <c r="S457" s="86">
        <v>0</v>
      </c>
      <c r="T457" s="86">
        <v>3.51</v>
      </c>
      <c r="U457" s="88">
        <v>4.11919451023713E-2</v>
      </c>
      <c r="V457" s="89">
        <v>4.5599999999999996</v>
      </c>
      <c r="W457" s="85">
        <v>52.837358305856299</v>
      </c>
      <c r="X457" s="88">
        <v>48.9666666667</v>
      </c>
      <c r="Y457" s="85">
        <v>-67.319999999999993</v>
      </c>
      <c r="Z457" s="88">
        <v>100</v>
      </c>
      <c r="AA457" s="85">
        <v>0</v>
      </c>
      <c r="AB457" s="91">
        <v>0</v>
      </c>
      <c r="AC457" s="86">
        <v>0</v>
      </c>
      <c r="AD457" s="86">
        <v>0</v>
      </c>
      <c r="AE457" s="86">
        <v>0</v>
      </c>
      <c r="AF457" s="88">
        <v>5.6996996578600001</v>
      </c>
      <c r="AG457" s="85">
        <v>0</v>
      </c>
      <c r="AH457" s="86">
        <v>3.0082000000000001E-2</v>
      </c>
      <c r="AI457" s="88">
        <v>3.3250000004899999E-2</v>
      </c>
      <c r="AJ457" s="149">
        <v>1.07</v>
      </c>
      <c r="AK457" s="150">
        <v>0</v>
      </c>
    </row>
    <row r="458" spans="1:37" x14ac:dyDescent="0.2">
      <c r="A458" s="148" t="s">
        <v>1226</v>
      </c>
      <c r="B458" s="66" t="s">
        <v>1227</v>
      </c>
      <c r="C458" s="67">
        <v>69</v>
      </c>
      <c r="D458" s="84" t="s">
        <v>334</v>
      </c>
      <c r="E458" s="85">
        <v>99.237861979541805</v>
      </c>
      <c r="F458" s="91">
        <v>98.893531191470998</v>
      </c>
      <c r="G458" s="86">
        <v>17.859098112663901</v>
      </c>
      <c r="H458" s="86">
        <v>17.834605964558399</v>
      </c>
      <c r="I458" s="86">
        <v>4.5999999999999996</v>
      </c>
      <c r="J458" s="86">
        <v>1.03</v>
      </c>
      <c r="K458" s="87">
        <v>0.1681</v>
      </c>
      <c r="L458" s="85">
        <v>0</v>
      </c>
      <c r="M458" s="86">
        <v>0</v>
      </c>
      <c r="N458" s="86">
        <v>94.423826782704296</v>
      </c>
      <c r="O458" s="86">
        <v>43.945163747143901</v>
      </c>
      <c r="P458" s="86">
        <v>6.6000000000000003E-2</v>
      </c>
      <c r="Q458" s="88">
        <v>1.6488</v>
      </c>
      <c r="R458" s="85">
        <v>0</v>
      </c>
      <c r="S458" s="86">
        <v>0</v>
      </c>
      <c r="T458" s="86">
        <v>3.41</v>
      </c>
      <c r="U458" s="88">
        <v>2.1610718916582599E-3</v>
      </c>
      <c r="V458" s="89">
        <v>4.83</v>
      </c>
      <c r="W458" s="85">
        <v>52.530525870886301</v>
      </c>
      <c r="X458" s="88">
        <v>53.2</v>
      </c>
      <c r="Y458" s="85">
        <v>72.12</v>
      </c>
      <c r="Z458" s="88"/>
      <c r="AA458" s="85">
        <v>0</v>
      </c>
      <c r="AB458" s="91">
        <v>0</v>
      </c>
      <c r="AC458" s="86">
        <v>0</v>
      </c>
      <c r="AD458" s="86">
        <v>0</v>
      </c>
      <c r="AE458" s="86">
        <v>0</v>
      </c>
      <c r="AF458" s="88">
        <v>0</v>
      </c>
      <c r="AG458" s="85">
        <v>0</v>
      </c>
      <c r="AH458" s="86">
        <v>8.5210000000000008E-3</v>
      </c>
      <c r="AI458" s="88">
        <v>1.60871333698E-8</v>
      </c>
      <c r="AJ458" s="149">
        <v>1.1299999999999999</v>
      </c>
      <c r="AK458" s="150">
        <v>0</v>
      </c>
    </row>
    <row r="459" spans="1:37" x14ac:dyDescent="0.2">
      <c r="A459" s="148" t="s">
        <v>603</v>
      </c>
      <c r="B459" s="66" t="s">
        <v>1228</v>
      </c>
      <c r="C459" s="67">
        <v>69</v>
      </c>
      <c r="D459" s="84" t="s">
        <v>334</v>
      </c>
      <c r="E459" s="85">
        <v>97.227236919845097</v>
      </c>
      <c r="F459" s="91">
        <v>96.178526882426297</v>
      </c>
      <c r="G459" s="86">
        <v>20.930709643537099</v>
      </c>
      <c r="H459" s="86">
        <v>20.769874614324198</v>
      </c>
      <c r="I459" s="86">
        <v>1.72</v>
      </c>
      <c r="J459" s="86">
        <v>1.25</v>
      </c>
      <c r="K459" s="87">
        <v>4.5600000000000002E-2</v>
      </c>
      <c r="L459" s="85">
        <v>0</v>
      </c>
      <c r="M459" s="86">
        <v>0</v>
      </c>
      <c r="N459" s="86">
        <v>92.400206412091805</v>
      </c>
      <c r="O459" s="86">
        <v>17.574361122748201</v>
      </c>
      <c r="P459" s="86">
        <v>0.186</v>
      </c>
      <c r="Q459" s="88">
        <v>1.9512</v>
      </c>
      <c r="R459" s="85">
        <v>0</v>
      </c>
      <c r="S459" s="86">
        <v>0</v>
      </c>
      <c r="T459" s="86">
        <v>3.23</v>
      </c>
      <c r="U459" s="88">
        <v>1.9694085209742002E-2</v>
      </c>
      <c r="V459" s="89">
        <v>4.75</v>
      </c>
      <c r="W459" s="85">
        <v>55.523908670657796</v>
      </c>
      <c r="X459" s="88">
        <v>61.0333333333</v>
      </c>
      <c r="Y459" s="85">
        <v>100</v>
      </c>
      <c r="Z459" s="88"/>
      <c r="AA459" s="85">
        <v>0</v>
      </c>
      <c r="AB459" s="91">
        <v>0</v>
      </c>
      <c r="AC459" s="86">
        <v>0</v>
      </c>
      <c r="AD459" s="86">
        <v>0</v>
      </c>
      <c r="AE459" s="86">
        <v>0</v>
      </c>
      <c r="AF459" s="88">
        <v>0</v>
      </c>
      <c r="AG459" s="85">
        <v>0</v>
      </c>
      <c r="AH459" s="86">
        <v>1.1096E-2</v>
      </c>
      <c r="AI459" s="88">
        <v>1.6625000024100001E-2</v>
      </c>
      <c r="AJ459" s="149">
        <v>1.1299999999999999</v>
      </c>
      <c r="AK459" s="150">
        <v>0</v>
      </c>
    </row>
    <row r="460" spans="1:37" x14ac:dyDescent="0.2">
      <c r="A460" s="148" t="s">
        <v>1229</v>
      </c>
      <c r="B460" s="66" t="s">
        <v>1230</v>
      </c>
      <c r="C460" s="67">
        <v>69</v>
      </c>
      <c r="D460" s="84" t="s">
        <v>334</v>
      </c>
      <c r="E460" s="85">
        <v>92.658380441830502</v>
      </c>
      <c r="F460" s="91">
        <v>92.462031616727103</v>
      </c>
      <c r="G460" s="86">
        <v>18.850400460278198</v>
      </c>
      <c r="H460" s="86">
        <v>18.843094457483598</v>
      </c>
      <c r="I460" s="86">
        <v>53.64</v>
      </c>
      <c r="J460" s="86">
        <v>24.53</v>
      </c>
      <c r="K460" s="87">
        <v>0.1421</v>
      </c>
      <c r="L460" s="85">
        <v>0</v>
      </c>
      <c r="M460" s="86">
        <v>0</v>
      </c>
      <c r="N460" s="86">
        <v>89.331270319306697</v>
      </c>
      <c r="O460" s="86">
        <v>2.4257864421798798</v>
      </c>
      <c r="P460" s="86">
        <v>0.95599999999999996</v>
      </c>
      <c r="Q460" s="88">
        <v>1.9583999999999999</v>
      </c>
      <c r="R460" s="85">
        <v>0</v>
      </c>
      <c r="S460" s="86">
        <v>0</v>
      </c>
      <c r="T460" s="86">
        <v>4.25</v>
      </c>
      <c r="U460" s="88">
        <v>0.26392935095297698</v>
      </c>
      <c r="V460" s="89">
        <v>4.7300000000000004</v>
      </c>
      <c r="W460" s="85">
        <v>51.734531556329799</v>
      </c>
      <c r="X460" s="88">
        <v>55.333333333299997</v>
      </c>
      <c r="Y460" s="85">
        <v>18.659999999999997</v>
      </c>
      <c r="Z460" s="88"/>
      <c r="AA460" s="85">
        <v>0</v>
      </c>
      <c r="AB460" s="91">
        <v>0</v>
      </c>
      <c r="AC460" s="86">
        <v>0</v>
      </c>
      <c r="AD460" s="86">
        <v>0</v>
      </c>
      <c r="AE460" s="86">
        <v>0</v>
      </c>
      <c r="AF460" s="88">
        <v>2.1610000117700001</v>
      </c>
      <c r="AG460" s="85">
        <v>0</v>
      </c>
      <c r="AH460" s="86">
        <v>0.18685599999999999</v>
      </c>
      <c r="AI460" s="88">
        <v>6.6499999906199994E-2</v>
      </c>
      <c r="AJ460" s="149">
        <v>1.08</v>
      </c>
      <c r="AK460" s="150">
        <v>0</v>
      </c>
    </row>
    <row r="461" spans="1:37" x14ac:dyDescent="0.2">
      <c r="A461" s="148" t="s">
        <v>1231</v>
      </c>
      <c r="B461" s="66" t="s">
        <v>1232</v>
      </c>
      <c r="C461" s="67">
        <v>69</v>
      </c>
      <c r="D461" s="84" t="s">
        <v>334</v>
      </c>
      <c r="E461" s="85">
        <v>93.001919786864505</v>
      </c>
      <c r="F461" s="91">
        <v>92.273837353567302</v>
      </c>
      <c r="G461" s="86">
        <v>21.5538519805148</v>
      </c>
      <c r="H461" s="86">
        <v>21.392563764349401</v>
      </c>
      <c r="I461" s="86">
        <v>6.65</v>
      </c>
      <c r="J461" s="86">
        <v>7.4</v>
      </c>
      <c r="K461" s="87">
        <v>0.43530000000000002</v>
      </c>
      <c r="L461" s="85">
        <v>3.9010195166299998E-9</v>
      </c>
      <c r="M461" s="86">
        <v>0</v>
      </c>
      <c r="N461" s="86">
        <v>89.664060599285904</v>
      </c>
      <c r="O461" s="86">
        <v>5.6051163720271102</v>
      </c>
      <c r="P461" s="86">
        <v>0.44700000000000001</v>
      </c>
      <c r="Q461" s="88">
        <v>2.2782</v>
      </c>
      <c r="R461" s="85">
        <v>0</v>
      </c>
      <c r="S461" s="86">
        <v>0</v>
      </c>
      <c r="T461" s="86">
        <v>3.66</v>
      </c>
      <c r="U461" s="88">
        <v>0.147575452847684</v>
      </c>
      <c r="V461" s="89">
        <v>4.4000000000000004</v>
      </c>
      <c r="W461" s="85">
        <v>50.125340364592603</v>
      </c>
      <c r="X461" s="88">
        <v>57.7</v>
      </c>
      <c r="Y461" s="85">
        <v>-23.340000000000003</v>
      </c>
      <c r="Z461" s="88"/>
      <c r="AA461" s="85">
        <v>0</v>
      </c>
      <c r="AB461" s="91">
        <v>0</v>
      </c>
      <c r="AC461" s="86">
        <v>0</v>
      </c>
      <c r="AD461" s="86">
        <v>0</v>
      </c>
      <c r="AE461" s="86">
        <v>0</v>
      </c>
      <c r="AF461" s="88">
        <v>1.9571414625799999E-7</v>
      </c>
      <c r="AG461" s="85">
        <v>0</v>
      </c>
      <c r="AH461" s="86">
        <v>7.9395999999999994E-2</v>
      </c>
      <c r="AI461" s="88">
        <v>1.66250080987E-2</v>
      </c>
      <c r="AJ461" s="149">
        <v>1.08</v>
      </c>
      <c r="AK461" s="150">
        <v>0</v>
      </c>
    </row>
    <row r="462" spans="1:37" x14ac:dyDescent="0.2">
      <c r="A462" s="148" t="s">
        <v>1233</v>
      </c>
      <c r="B462" s="66" t="s">
        <v>1234</v>
      </c>
      <c r="C462" s="67">
        <v>69</v>
      </c>
      <c r="D462" s="84" t="s">
        <v>334</v>
      </c>
      <c r="E462" s="85">
        <v>83.964006498826606</v>
      </c>
      <c r="F462" s="91">
        <v>83.446044464194003</v>
      </c>
      <c r="G462" s="86">
        <v>22.900031938677699</v>
      </c>
      <c r="H462" s="86">
        <v>22.713954424895501</v>
      </c>
      <c r="I462" s="86">
        <v>9.65</v>
      </c>
      <c r="J462" s="86">
        <v>18.690000000000001</v>
      </c>
      <c r="K462" s="87">
        <v>4.6300000000000001E-2</v>
      </c>
      <c r="L462" s="85">
        <v>0.13999997706199999</v>
      </c>
      <c r="M462" s="86">
        <v>0</v>
      </c>
      <c r="N462" s="86">
        <v>82.222829437811797</v>
      </c>
      <c r="O462" s="86">
        <v>4.5866844823598898</v>
      </c>
      <c r="P462" s="86">
        <v>0.51400000000000001</v>
      </c>
      <c r="Q462" s="88">
        <v>1.6895</v>
      </c>
      <c r="R462" s="85">
        <v>0</v>
      </c>
      <c r="S462" s="86">
        <v>0</v>
      </c>
      <c r="T462" s="86">
        <v>2.83</v>
      </c>
      <c r="U462" s="88">
        <v>0.10345354311027199</v>
      </c>
      <c r="V462" s="89">
        <v>4.34</v>
      </c>
      <c r="W462" s="85">
        <v>52.760524851922099</v>
      </c>
      <c r="X462" s="88"/>
      <c r="Y462" s="85">
        <v>49.44</v>
      </c>
      <c r="Z462" s="88"/>
      <c r="AA462" s="85">
        <v>0</v>
      </c>
      <c r="AB462" s="91">
        <v>0.04</v>
      </c>
      <c r="AC462" s="86">
        <v>0</v>
      </c>
      <c r="AD462" s="86">
        <v>0.04</v>
      </c>
      <c r="AE462" s="86">
        <v>0</v>
      </c>
      <c r="AF462" s="88">
        <v>1.2232001931600001</v>
      </c>
      <c r="AG462" s="85">
        <v>0</v>
      </c>
      <c r="AH462" s="86">
        <v>0.18195</v>
      </c>
      <c r="AI462" s="88">
        <v>6.6500026863799994E-2</v>
      </c>
      <c r="AJ462" s="149">
        <v>1.1399999999999999</v>
      </c>
      <c r="AK462" s="150">
        <v>0</v>
      </c>
    </row>
    <row r="463" spans="1:37" x14ac:dyDescent="0.2">
      <c r="A463" s="148" t="s">
        <v>1235</v>
      </c>
      <c r="B463" s="66" t="s">
        <v>1236</v>
      </c>
      <c r="C463" s="67">
        <v>69</v>
      </c>
      <c r="D463" s="84" t="s">
        <v>334</v>
      </c>
      <c r="E463" s="85">
        <v>94.422623723487803</v>
      </c>
      <c r="F463" s="91">
        <v>92.425242210002594</v>
      </c>
      <c r="G463" s="86">
        <v>20.694422623723501</v>
      </c>
      <c r="H463" s="86">
        <v>20.4042943178843</v>
      </c>
      <c r="I463" s="86">
        <v>14.16</v>
      </c>
      <c r="J463" s="86">
        <v>4.1399999999999997</v>
      </c>
      <c r="K463" s="87">
        <v>0.34910000000000002</v>
      </c>
      <c r="L463" s="85">
        <v>2.1452702251999999E-8</v>
      </c>
      <c r="M463" s="86">
        <v>0</v>
      </c>
      <c r="N463" s="86">
        <v>91.836473424797802</v>
      </c>
      <c r="O463" s="86">
        <v>17.721518987341799</v>
      </c>
      <c r="P463" s="86">
        <v>0.214</v>
      </c>
      <c r="Q463" s="88">
        <v>1.3733</v>
      </c>
      <c r="R463" s="85">
        <v>0</v>
      </c>
      <c r="S463" s="86">
        <v>0</v>
      </c>
      <c r="T463" s="86">
        <v>3.34</v>
      </c>
      <c r="U463" s="88">
        <v>0.26289604608536299</v>
      </c>
      <c r="V463" s="89">
        <v>4.5199999999999996</v>
      </c>
      <c r="W463" s="85">
        <v>59.8692282184617</v>
      </c>
      <c r="X463" s="88">
        <v>62.433333333299998</v>
      </c>
      <c r="Y463" s="85">
        <v>13.379999999999995</v>
      </c>
      <c r="Z463" s="88"/>
      <c r="AA463" s="85">
        <v>0</v>
      </c>
      <c r="AB463" s="91">
        <v>0</v>
      </c>
      <c r="AC463" s="86">
        <v>0</v>
      </c>
      <c r="AD463" s="86">
        <v>0</v>
      </c>
      <c r="AE463" s="86">
        <v>0</v>
      </c>
      <c r="AF463" s="88">
        <v>0.45800116535300001</v>
      </c>
      <c r="AG463" s="85">
        <v>3.8896313141200002E-11</v>
      </c>
      <c r="AH463" s="86">
        <v>2.8114E-2</v>
      </c>
      <c r="AI463" s="88">
        <v>2.3267010508200001E-2</v>
      </c>
      <c r="AJ463" s="149">
        <v>1.0900000000000001</v>
      </c>
      <c r="AK463" s="150">
        <v>0</v>
      </c>
    </row>
    <row r="464" spans="1:37" x14ac:dyDescent="0.2">
      <c r="A464" s="148" t="s">
        <v>1237</v>
      </c>
      <c r="B464" s="66" t="s">
        <v>1238</v>
      </c>
      <c r="C464" s="67">
        <v>69</v>
      </c>
      <c r="D464" s="84" t="s">
        <v>334</v>
      </c>
      <c r="E464" s="85">
        <v>72.977049752546193</v>
      </c>
      <c r="F464" s="91">
        <v>72.294526097959306</v>
      </c>
      <c r="G464" s="86">
        <v>22.966453494895099</v>
      </c>
      <c r="H464" s="86">
        <v>22.703416981437801</v>
      </c>
      <c r="I464" s="86">
        <v>13.04</v>
      </c>
      <c r="J464" s="86">
        <v>13.95</v>
      </c>
      <c r="K464" s="87">
        <v>5.5399999999999998E-2</v>
      </c>
      <c r="L464" s="85">
        <v>1.0000040495300001E-2</v>
      </c>
      <c r="M464" s="86">
        <v>5.7234420435041296E-3</v>
      </c>
      <c r="N464" s="86">
        <v>71.717216237147497</v>
      </c>
      <c r="O464" s="86">
        <v>20.7683293890587</v>
      </c>
      <c r="P464" s="86">
        <v>1.294</v>
      </c>
      <c r="Q464" s="88">
        <v>2.9296000000000002</v>
      </c>
      <c r="R464" s="85">
        <v>7.0626456670668802E-3</v>
      </c>
      <c r="S464" s="86">
        <v>0</v>
      </c>
      <c r="T464" s="86">
        <v>3.48</v>
      </c>
      <c r="U464" s="88">
        <v>0.65572135582233204</v>
      </c>
      <c r="V464" s="89">
        <v>4.26</v>
      </c>
      <c r="W464" s="85">
        <v>60.957145279150197</v>
      </c>
      <c r="X464" s="88">
        <v>60.3</v>
      </c>
      <c r="Y464" s="85">
        <v>-100</v>
      </c>
      <c r="Z464" s="88"/>
      <c r="AA464" s="85">
        <v>0</v>
      </c>
      <c r="AB464" s="91">
        <v>0</v>
      </c>
      <c r="AC464" s="86">
        <v>0</v>
      </c>
      <c r="AD464" s="86">
        <v>0</v>
      </c>
      <c r="AE464" s="86">
        <v>0</v>
      </c>
      <c r="AF464" s="88">
        <v>3.75709951324</v>
      </c>
      <c r="AG464" s="85">
        <v>8.9837991794299996E-11</v>
      </c>
      <c r="AH464" s="86">
        <v>0.14844199999999999</v>
      </c>
      <c r="AI464" s="88">
        <v>4.6534000695000001E-2</v>
      </c>
      <c r="AJ464" s="149">
        <v>1.23</v>
      </c>
      <c r="AK464" s="150">
        <v>0</v>
      </c>
    </row>
    <row r="465" spans="1:37" x14ac:dyDescent="0.2">
      <c r="A465" s="148" t="s">
        <v>1239</v>
      </c>
      <c r="B465" s="66" t="s">
        <v>1240</v>
      </c>
      <c r="C465" s="67">
        <v>69</v>
      </c>
      <c r="D465" s="84" t="s">
        <v>334</v>
      </c>
      <c r="E465" s="85">
        <v>97.384153276369901</v>
      </c>
      <c r="F465" s="91">
        <v>95.708300525891104</v>
      </c>
      <c r="G465" s="86">
        <v>16.6943707289571</v>
      </c>
      <c r="H465" s="86">
        <v>16.5349508617421</v>
      </c>
      <c r="I465" s="86">
        <v>0.34</v>
      </c>
      <c r="J465" s="86">
        <v>0.39</v>
      </c>
      <c r="K465" s="87">
        <v>0.35639999999999999</v>
      </c>
      <c r="L465" s="85">
        <v>1.0998672667000001E-9</v>
      </c>
      <c r="M465" s="86">
        <v>0</v>
      </c>
      <c r="N465" s="86">
        <v>91.635728109325001</v>
      </c>
      <c r="O465" s="86">
        <v>40.685395497111003</v>
      </c>
      <c r="P465" s="86">
        <v>0.20899999999999999</v>
      </c>
      <c r="Q465" s="88">
        <v>1.1016999999999999</v>
      </c>
      <c r="R465" s="85">
        <v>0</v>
      </c>
      <c r="S465" s="86">
        <v>0</v>
      </c>
      <c r="T465" s="86">
        <v>3.17</v>
      </c>
      <c r="U465" s="88">
        <v>5.8324341663993501E-3</v>
      </c>
      <c r="V465" s="89">
        <v>4.6100000000000003</v>
      </c>
      <c r="W465" s="85">
        <v>58.036209823859103</v>
      </c>
      <c r="X465" s="88">
        <v>66.233333333299996</v>
      </c>
      <c r="Y465" s="85">
        <v>100</v>
      </c>
      <c r="Z465" s="88"/>
      <c r="AA465" s="85">
        <v>0.26</v>
      </c>
      <c r="AB465" s="91">
        <v>0</v>
      </c>
      <c r="AC465" s="86">
        <v>0.17</v>
      </c>
      <c r="AD465" s="86">
        <v>0.2</v>
      </c>
      <c r="AE465" s="86">
        <v>0</v>
      </c>
      <c r="AF465" s="88">
        <v>0</v>
      </c>
      <c r="AG465" s="85">
        <v>0</v>
      </c>
      <c r="AH465" s="86">
        <v>2.7290000000000001E-3</v>
      </c>
      <c r="AI465" s="88">
        <v>0</v>
      </c>
      <c r="AJ465" s="149">
        <v>1.06</v>
      </c>
      <c r="AK465" s="150">
        <v>0</v>
      </c>
    </row>
    <row r="466" spans="1:37" x14ac:dyDescent="0.2">
      <c r="A466" s="148" t="s">
        <v>1241</v>
      </c>
      <c r="B466" s="66" t="s">
        <v>1242</v>
      </c>
      <c r="C466" s="67">
        <v>69</v>
      </c>
      <c r="D466" s="84" t="s">
        <v>334</v>
      </c>
      <c r="E466" s="85">
        <v>89.446442519806695</v>
      </c>
      <c r="F466" s="91">
        <v>87.826713933785996</v>
      </c>
      <c r="G466" s="86">
        <v>16.973244864850901</v>
      </c>
      <c r="H466" s="86">
        <v>16.6127329379147</v>
      </c>
      <c r="I466" s="86">
        <v>53.46</v>
      </c>
      <c r="J466" s="86">
        <v>28.99</v>
      </c>
      <c r="K466" s="87">
        <v>1.2494000000000001</v>
      </c>
      <c r="L466" s="85">
        <v>4.9999999888400003E-2</v>
      </c>
      <c r="M466" s="86">
        <v>0</v>
      </c>
      <c r="N466" s="86">
        <v>88.298831458707198</v>
      </c>
      <c r="O466" s="86">
        <v>15.5771064443359</v>
      </c>
      <c r="P466" s="86">
        <v>1.538</v>
      </c>
      <c r="Q466" s="88">
        <v>2.6705000000000001</v>
      </c>
      <c r="R466" s="85">
        <v>0</v>
      </c>
      <c r="S466" s="86">
        <v>0</v>
      </c>
      <c r="T466" s="86">
        <v>5.0599999999999996</v>
      </c>
      <c r="U466" s="88">
        <v>0.557935125020386</v>
      </c>
      <c r="V466" s="89">
        <v>4.21</v>
      </c>
      <c r="W466" s="85">
        <v>54.169992458574399</v>
      </c>
      <c r="X466" s="88">
        <v>29.933333333299998</v>
      </c>
      <c r="Y466" s="85">
        <v>100</v>
      </c>
      <c r="Z466" s="88">
        <v>100</v>
      </c>
      <c r="AA466" s="85">
        <v>0</v>
      </c>
      <c r="AB466" s="91">
        <v>0</v>
      </c>
      <c r="AC466" s="86">
        <v>0</v>
      </c>
      <c r="AD466" s="86">
        <v>0</v>
      </c>
      <c r="AE466" s="86">
        <v>0</v>
      </c>
      <c r="AF466" s="88">
        <v>0</v>
      </c>
      <c r="AG466" s="85">
        <v>0</v>
      </c>
      <c r="AH466" s="86">
        <v>0.23422000000000001</v>
      </c>
      <c r="AI466" s="88">
        <v>0.242734993559</v>
      </c>
      <c r="AJ466" s="149">
        <v>1.1000000000000001</v>
      </c>
      <c r="AK466" s="150">
        <v>0</v>
      </c>
    </row>
    <row r="467" spans="1:37" x14ac:dyDescent="0.2">
      <c r="A467" s="148" t="s">
        <v>1243</v>
      </c>
      <c r="B467" s="66" t="s">
        <v>1244</v>
      </c>
      <c r="C467" s="67">
        <v>69</v>
      </c>
      <c r="D467" s="84" t="s">
        <v>334</v>
      </c>
      <c r="E467" s="85">
        <v>92.643068466291993</v>
      </c>
      <c r="F467" s="91">
        <v>91.3966353307774</v>
      </c>
      <c r="G467" s="86">
        <v>17.591863172452399</v>
      </c>
      <c r="H467" s="86">
        <v>17.369535913730001</v>
      </c>
      <c r="I467" s="86">
        <v>63.83</v>
      </c>
      <c r="J467" s="86">
        <v>27.8</v>
      </c>
      <c r="K467" s="87">
        <v>1.2059</v>
      </c>
      <c r="L467" s="85">
        <v>6.99999955654E-2</v>
      </c>
      <c r="M467" s="86">
        <v>0</v>
      </c>
      <c r="N467" s="86">
        <v>89.936043977548707</v>
      </c>
      <c r="O467" s="86">
        <v>21.892870068765799</v>
      </c>
      <c r="P467" s="86">
        <v>1.1259999999999999</v>
      </c>
      <c r="Q467" s="88">
        <v>1.9158999999999999</v>
      </c>
      <c r="R467" s="85">
        <v>0</v>
      </c>
      <c r="S467" s="86">
        <v>0</v>
      </c>
      <c r="T467" s="86">
        <v>4.5</v>
      </c>
      <c r="U467" s="88">
        <v>0.29672811301927399</v>
      </c>
      <c r="V467" s="89">
        <v>4.41</v>
      </c>
      <c r="W467" s="85">
        <v>51.354262860209303</v>
      </c>
      <c r="X467" s="88">
        <v>47.233333333300003</v>
      </c>
      <c r="Y467" s="85">
        <v>-15.060000000000002</v>
      </c>
      <c r="Z467" s="88"/>
      <c r="AA467" s="85">
        <v>0</v>
      </c>
      <c r="AB467" s="91">
        <v>0.02</v>
      </c>
      <c r="AC467" s="86">
        <v>0</v>
      </c>
      <c r="AD467" s="86">
        <v>0</v>
      </c>
      <c r="AE467" s="86">
        <v>0</v>
      </c>
      <c r="AF467" s="88">
        <v>3.5118997894800001</v>
      </c>
      <c r="AG467" s="85">
        <v>0</v>
      </c>
      <c r="AH467" s="86">
        <v>0.21909300000000001</v>
      </c>
      <c r="AI467" s="88">
        <v>0.116334990268</v>
      </c>
      <c r="AJ467" s="149">
        <v>1.07</v>
      </c>
      <c r="AK467" s="150">
        <v>0</v>
      </c>
    </row>
    <row r="468" spans="1:37" x14ac:dyDescent="0.2">
      <c r="A468" s="148" t="s">
        <v>1245</v>
      </c>
      <c r="B468" s="66" t="s">
        <v>1246</v>
      </c>
      <c r="C468" s="67">
        <v>69</v>
      </c>
      <c r="D468" s="84" t="s">
        <v>334</v>
      </c>
      <c r="E468" s="85">
        <v>94.257262090963096</v>
      </c>
      <c r="F468" s="91">
        <v>92.829773719187799</v>
      </c>
      <c r="G468" s="86">
        <v>19.791545717193401</v>
      </c>
      <c r="H468" s="86">
        <v>19.573665913080301</v>
      </c>
      <c r="I468" s="86">
        <v>14.54</v>
      </c>
      <c r="J468" s="86">
        <v>10.08</v>
      </c>
      <c r="K468" s="87">
        <v>1.4342999999999999</v>
      </c>
      <c r="L468" s="85">
        <v>0</v>
      </c>
      <c r="M468" s="86">
        <v>0</v>
      </c>
      <c r="N468" s="86">
        <v>90.715606353475096</v>
      </c>
      <c r="O468" s="86">
        <v>9.4833625218914204</v>
      </c>
      <c r="P468" s="86">
        <v>0.38800000000000001</v>
      </c>
      <c r="Q468" s="88">
        <v>1.3584000000000001</v>
      </c>
      <c r="R468" s="85">
        <v>0</v>
      </c>
      <c r="S468" s="86">
        <v>0</v>
      </c>
      <c r="T468" s="86">
        <v>2.81</v>
      </c>
      <c r="U468" s="88">
        <v>0.115428485564609</v>
      </c>
      <c r="V468" s="89">
        <v>4.4800000000000004</v>
      </c>
      <c r="W468" s="85">
        <v>51.524670175779001</v>
      </c>
      <c r="X468" s="88">
        <v>62.233333333300003</v>
      </c>
      <c r="Y468" s="85">
        <v>-26.64</v>
      </c>
      <c r="Z468" s="88"/>
      <c r="AA468" s="85">
        <v>0</v>
      </c>
      <c r="AB468" s="91">
        <v>0</v>
      </c>
      <c r="AC468" s="86">
        <v>0</v>
      </c>
      <c r="AD468" s="86">
        <v>0</v>
      </c>
      <c r="AE468" s="86">
        <v>0</v>
      </c>
      <c r="AF468" s="88">
        <v>0</v>
      </c>
      <c r="AG468" s="85">
        <v>0</v>
      </c>
      <c r="AH468" s="86">
        <v>0.10208399999999999</v>
      </c>
      <c r="AI468" s="88">
        <v>2.3266999990600001E-2</v>
      </c>
      <c r="AJ468" s="149">
        <v>1.1200000000000001</v>
      </c>
      <c r="AK468" s="150">
        <v>0</v>
      </c>
    </row>
    <row r="469" spans="1:37" x14ac:dyDescent="0.2">
      <c r="A469" s="148" t="s">
        <v>1247</v>
      </c>
      <c r="B469" s="66" t="s">
        <v>1248</v>
      </c>
      <c r="C469" s="67">
        <v>69</v>
      </c>
      <c r="D469" s="84" t="s">
        <v>334</v>
      </c>
      <c r="E469" s="85">
        <v>92.702736868718802</v>
      </c>
      <c r="F469" s="91">
        <v>91.857868234203494</v>
      </c>
      <c r="G469" s="86">
        <v>21.920232602237501</v>
      </c>
      <c r="H469" s="86">
        <v>21.767482038640601</v>
      </c>
      <c r="I469" s="86">
        <v>5.09</v>
      </c>
      <c r="J469" s="86">
        <v>7.96</v>
      </c>
      <c r="K469" s="87">
        <v>0.17560000000000001</v>
      </c>
      <c r="L469" s="85">
        <v>0</v>
      </c>
      <c r="M469" s="86">
        <v>0</v>
      </c>
      <c r="N469" s="86">
        <v>90.246859744099694</v>
      </c>
      <c r="O469" s="86">
        <v>4.9905300183386903</v>
      </c>
      <c r="P469" s="86">
        <v>0.32600000000000001</v>
      </c>
      <c r="Q469" s="88">
        <v>1.9547000000000001</v>
      </c>
      <c r="R469" s="85">
        <v>0</v>
      </c>
      <c r="S469" s="86">
        <v>0</v>
      </c>
      <c r="T469" s="86">
        <v>2.78</v>
      </c>
      <c r="U469" s="88">
        <v>1.26414259528475E-2</v>
      </c>
      <c r="V469" s="89">
        <v>4.53</v>
      </c>
      <c r="W469" s="85">
        <v>56.3099513251831</v>
      </c>
      <c r="X469" s="88">
        <v>54.7</v>
      </c>
      <c r="Y469" s="85">
        <v>100</v>
      </c>
      <c r="Z469" s="88"/>
      <c r="AA469" s="85">
        <v>0</v>
      </c>
      <c r="AB469" s="91">
        <v>0</v>
      </c>
      <c r="AC469" s="86">
        <v>0</v>
      </c>
      <c r="AD469" s="86">
        <v>0</v>
      </c>
      <c r="AE469" s="86">
        <v>0</v>
      </c>
      <c r="AF469" s="88">
        <v>0</v>
      </c>
      <c r="AG469" s="85">
        <v>0</v>
      </c>
      <c r="AH469" s="86">
        <v>5.1346000000000003E-2</v>
      </c>
      <c r="AI469" s="88">
        <v>0</v>
      </c>
      <c r="AJ469" s="149">
        <v>1.1000000000000001</v>
      </c>
      <c r="AK469" s="150">
        <v>0</v>
      </c>
    </row>
    <row r="470" spans="1:37" x14ac:dyDescent="0.2">
      <c r="A470" s="148" t="s">
        <v>1249</v>
      </c>
      <c r="B470" s="66" t="s">
        <v>1250</v>
      </c>
      <c r="C470" s="67">
        <v>69</v>
      </c>
      <c r="D470" s="84" t="s">
        <v>334</v>
      </c>
      <c r="E470" s="85">
        <v>92.229559748427704</v>
      </c>
      <c r="F470" s="91">
        <v>91.559748427673</v>
      </c>
      <c r="G470" s="86">
        <v>19.371069182389899</v>
      </c>
      <c r="H470" s="86">
        <v>19.2169811320755</v>
      </c>
      <c r="I470" s="86">
        <v>0</v>
      </c>
      <c r="J470" s="86">
        <v>6.82</v>
      </c>
      <c r="K470" s="87">
        <v>0.73380000000000001</v>
      </c>
      <c r="L470" s="85">
        <v>1.00000182097E-2</v>
      </c>
      <c r="M470" s="86">
        <v>0</v>
      </c>
      <c r="N470" s="86">
        <v>91.061542250730895</v>
      </c>
      <c r="O470" s="86">
        <v>10.1209873768588</v>
      </c>
      <c r="P470" s="86">
        <v>0.52500000000000002</v>
      </c>
      <c r="Q470" s="88">
        <v>1.8519000000000001</v>
      </c>
      <c r="R470" s="85">
        <v>0</v>
      </c>
      <c r="S470" s="86">
        <v>0</v>
      </c>
      <c r="T470" s="86">
        <v>3.7</v>
      </c>
      <c r="U470" s="88">
        <v>0.13417190775681301</v>
      </c>
      <c r="V470" s="89">
        <v>4.55</v>
      </c>
      <c r="W470" s="85">
        <v>54.666346099072101</v>
      </c>
      <c r="X470" s="88">
        <v>51.6</v>
      </c>
      <c r="Y470" s="85">
        <v>36.120000000000005</v>
      </c>
      <c r="Z470" s="88"/>
      <c r="AA470" s="85">
        <v>0.04</v>
      </c>
      <c r="AB470" s="91">
        <v>0</v>
      </c>
      <c r="AC470" s="86">
        <v>0</v>
      </c>
      <c r="AD470" s="86">
        <v>0</v>
      </c>
      <c r="AE470" s="86">
        <v>0</v>
      </c>
      <c r="AF470" s="88">
        <v>5.82237084507E-7</v>
      </c>
      <c r="AG470" s="85">
        <v>0</v>
      </c>
      <c r="AH470" s="86">
        <v>4.5088999999999997E-2</v>
      </c>
      <c r="AI470" s="88">
        <v>6.44963576373E-9</v>
      </c>
      <c r="AJ470" s="149">
        <v>1.17</v>
      </c>
      <c r="AK470" s="150">
        <v>0</v>
      </c>
    </row>
    <row r="471" spans="1:37" x14ac:dyDescent="0.2">
      <c r="A471" s="148" t="s">
        <v>1251</v>
      </c>
      <c r="B471" s="66" t="s">
        <v>1252</v>
      </c>
      <c r="C471" s="67">
        <v>69</v>
      </c>
      <c r="D471" s="84" t="s">
        <v>334</v>
      </c>
      <c r="E471" s="85">
        <v>86.726594165094895</v>
      </c>
      <c r="F471" s="91">
        <v>86.074882619687799</v>
      </c>
      <c r="G471" s="86">
        <v>24.244953649825401</v>
      </c>
      <c r="H471" s="86">
        <v>24.0852361651752</v>
      </c>
      <c r="I471" s="86">
        <v>3.92</v>
      </c>
      <c r="J471" s="86">
        <v>12.67</v>
      </c>
      <c r="K471" s="87">
        <v>0.32100000000000001</v>
      </c>
      <c r="L471" s="85">
        <v>0.179999991744</v>
      </c>
      <c r="M471" s="86">
        <v>0</v>
      </c>
      <c r="N471" s="86">
        <v>86.272807678448601</v>
      </c>
      <c r="O471" s="86">
        <v>11.4134511209267</v>
      </c>
      <c r="P471" s="86">
        <v>1.1539999999999999</v>
      </c>
      <c r="Q471" s="88">
        <v>1.1860999999999999</v>
      </c>
      <c r="R471" s="85">
        <v>0</v>
      </c>
      <c r="S471" s="86">
        <v>0</v>
      </c>
      <c r="T471" s="86">
        <v>1.95</v>
      </c>
      <c r="U471" s="88">
        <v>0.160520085075645</v>
      </c>
      <c r="V471" s="89">
        <v>4.37</v>
      </c>
      <c r="W471" s="85">
        <v>54.838059020107302</v>
      </c>
      <c r="X471" s="88">
        <v>57.233333333300003</v>
      </c>
      <c r="Y471" s="85">
        <v>17.180000000000007</v>
      </c>
      <c r="Z471" s="88"/>
      <c r="AA471" s="85">
        <v>0</v>
      </c>
      <c r="AB471" s="91">
        <v>0</v>
      </c>
      <c r="AC471" s="86">
        <v>0</v>
      </c>
      <c r="AD471" s="86">
        <v>0</v>
      </c>
      <c r="AE471" s="86">
        <v>0</v>
      </c>
      <c r="AF471" s="88">
        <v>5.1791016971300001</v>
      </c>
      <c r="AG471" s="85">
        <v>0</v>
      </c>
      <c r="AH471" s="86">
        <v>0.10732999999999999</v>
      </c>
      <c r="AI471" s="88">
        <v>7.4915002036100006E-2</v>
      </c>
      <c r="AJ471" s="149">
        <v>1.18</v>
      </c>
      <c r="AK471" s="150">
        <v>0</v>
      </c>
    </row>
    <row r="472" spans="1:37" x14ac:dyDescent="0.2">
      <c r="A472" s="148" t="s">
        <v>1253</v>
      </c>
      <c r="B472" s="66" t="s">
        <v>1254</v>
      </c>
      <c r="C472" s="67">
        <v>69</v>
      </c>
      <c r="D472" s="84" t="s">
        <v>334</v>
      </c>
      <c r="E472" s="85">
        <v>97.553009266647507</v>
      </c>
      <c r="F472" s="91">
        <v>80.181502877873896</v>
      </c>
      <c r="G472" s="86">
        <v>20.517485344653299</v>
      </c>
      <c r="H472" s="86">
        <v>17.907716532082201</v>
      </c>
      <c r="I472" s="86">
        <v>0</v>
      </c>
      <c r="J472" s="86">
        <v>1.32</v>
      </c>
      <c r="K472" s="87">
        <v>2.1042000000000001</v>
      </c>
      <c r="L472" s="85">
        <v>0</v>
      </c>
      <c r="M472" s="86">
        <v>0.41448291968044598</v>
      </c>
      <c r="N472" s="86">
        <v>87.299725066363294</v>
      </c>
      <c r="O472" s="86">
        <v>31.7665002773156</v>
      </c>
      <c r="P472" s="86">
        <v>0.104</v>
      </c>
      <c r="Q472" s="88">
        <v>3.5817999999999999</v>
      </c>
      <c r="R472" s="85">
        <v>1.4755791648221901E-2</v>
      </c>
      <c r="S472" s="86">
        <v>0</v>
      </c>
      <c r="T472" s="86">
        <v>3.36</v>
      </c>
      <c r="U472" s="88">
        <v>2.3405998319023801E-2</v>
      </c>
      <c r="V472" s="89">
        <v>4.21</v>
      </c>
      <c r="W472" s="85">
        <v>47.638330700850702</v>
      </c>
      <c r="X472" s="88">
        <v>54.233333333300003</v>
      </c>
      <c r="Y472" s="85">
        <v>51.259999999999991</v>
      </c>
      <c r="Z472" s="88"/>
      <c r="AA472" s="85">
        <v>0</v>
      </c>
      <c r="AB472" s="91">
        <v>4.4000000000000004</v>
      </c>
      <c r="AC472" s="86">
        <v>0</v>
      </c>
      <c r="AD472" s="86">
        <v>0.04</v>
      </c>
      <c r="AE472" s="86">
        <v>0</v>
      </c>
      <c r="AF472" s="88">
        <v>0</v>
      </c>
      <c r="AG472" s="85">
        <v>0</v>
      </c>
      <c r="AH472" s="86">
        <v>7.3289999999999996E-3</v>
      </c>
      <c r="AI472" s="88">
        <v>3.1182852860600001E-9</v>
      </c>
      <c r="AJ472" s="149">
        <v>1.34</v>
      </c>
      <c r="AK472" s="150">
        <v>0</v>
      </c>
    </row>
    <row r="473" spans="1:37" x14ac:dyDescent="0.2">
      <c r="A473" s="148" t="s">
        <v>1255</v>
      </c>
      <c r="B473" s="66" t="s">
        <v>1256</v>
      </c>
      <c r="C473" s="67">
        <v>69</v>
      </c>
      <c r="D473" s="84" t="s">
        <v>334</v>
      </c>
      <c r="E473" s="85">
        <v>96.540789295589505</v>
      </c>
      <c r="F473" s="91">
        <v>95.983267913194297</v>
      </c>
      <c r="G473" s="86">
        <v>17.515194874670499</v>
      </c>
      <c r="H473" s="86">
        <v>17.437850867864199</v>
      </c>
      <c r="I473" s="86">
        <v>32.54</v>
      </c>
      <c r="J473" s="86">
        <v>12.56</v>
      </c>
      <c r="K473" s="87">
        <v>2.1055999999999999</v>
      </c>
      <c r="L473" s="85">
        <v>0</v>
      </c>
      <c r="M473" s="86">
        <v>0</v>
      </c>
      <c r="N473" s="86">
        <v>93.205724901769102</v>
      </c>
      <c r="O473" s="86">
        <v>30.643189755529701</v>
      </c>
      <c r="P473" s="86">
        <v>0.28100000000000003</v>
      </c>
      <c r="Q473" s="88">
        <v>6.3666</v>
      </c>
      <c r="R473" s="85">
        <v>0</v>
      </c>
      <c r="S473" s="86">
        <v>0</v>
      </c>
      <c r="T473" s="86">
        <v>4.42</v>
      </c>
      <c r="U473" s="88">
        <v>0.15017627988217899</v>
      </c>
      <c r="V473" s="89">
        <v>4.3</v>
      </c>
      <c r="W473" s="85">
        <v>50.916856454658799</v>
      </c>
      <c r="X473" s="88">
        <v>51.133333333300001</v>
      </c>
      <c r="Y473" s="85">
        <v>100</v>
      </c>
      <c r="Z473" s="88"/>
      <c r="AA473" s="85">
        <v>0.15</v>
      </c>
      <c r="AB473" s="91">
        <v>0.34</v>
      </c>
      <c r="AC473" s="86">
        <v>0</v>
      </c>
      <c r="AD473" s="86">
        <v>0</v>
      </c>
      <c r="AE473" s="86">
        <v>0</v>
      </c>
      <c r="AF473" s="88">
        <v>4.5325676765299998E-11</v>
      </c>
      <c r="AG473" s="85">
        <v>4.1574575385300002E-11</v>
      </c>
      <c r="AH473" s="86">
        <v>0.136296</v>
      </c>
      <c r="AI473" s="88">
        <v>0.37593505000999999</v>
      </c>
      <c r="AJ473" s="149">
        <v>1.1200000000000001</v>
      </c>
      <c r="AK473" s="150">
        <v>0</v>
      </c>
    </row>
    <row r="474" spans="1:37" x14ac:dyDescent="0.2">
      <c r="A474" s="148" t="s">
        <v>1257</v>
      </c>
      <c r="B474" s="66" t="s">
        <v>1258</v>
      </c>
      <c r="C474" s="67">
        <v>69</v>
      </c>
      <c r="D474" s="84" t="s">
        <v>334</v>
      </c>
      <c r="E474" s="85">
        <v>76.653685999766196</v>
      </c>
      <c r="F474" s="91">
        <v>66.55844447842</v>
      </c>
      <c r="G474" s="86">
        <v>20.1221321869576</v>
      </c>
      <c r="H474" s="86">
        <v>18.684066156433499</v>
      </c>
      <c r="I474" s="86">
        <v>23.76</v>
      </c>
      <c r="J474" s="86">
        <v>24.27</v>
      </c>
      <c r="K474" s="87">
        <v>1.359</v>
      </c>
      <c r="L474" s="85">
        <v>0.779999868677</v>
      </c>
      <c r="M474" s="86">
        <v>0</v>
      </c>
      <c r="N474" s="86">
        <v>69.059136941113096</v>
      </c>
      <c r="O474" s="86">
        <v>9.0408051485690795</v>
      </c>
      <c r="P474" s="86">
        <v>1.1180000000000001</v>
      </c>
      <c r="Q474" s="88">
        <v>3.2976000000000001</v>
      </c>
      <c r="R474" s="85">
        <v>0</v>
      </c>
      <c r="S474" s="86">
        <v>0</v>
      </c>
      <c r="T474" s="86">
        <v>4</v>
      </c>
      <c r="U474" s="88">
        <v>0.55490102616218895</v>
      </c>
      <c r="V474" s="89">
        <v>3.92</v>
      </c>
      <c r="W474" s="85">
        <v>46.205876368285502</v>
      </c>
      <c r="X474" s="88">
        <v>54.1</v>
      </c>
      <c r="Y474" s="85">
        <v>6.4200000000000017</v>
      </c>
      <c r="Z474" s="88"/>
      <c r="AA474" s="85">
        <v>0</v>
      </c>
      <c r="AB474" s="91">
        <v>2.2599999999999998</v>
      </c>
      <c r="AC474" s="86">
        <v>0</v>
      </c>
      <c r="AD474" s="86">
        <v>0.4</v>
      </c>
      <c r="AE474" s="86">
        <v>0</v>
      </c>
      <c r="AF474" s="88">
        <v>2.3199995013400001E-2</v>
      </c>
      <c r="AG474" s="85">
        <v>1.2999999538500001E-4</v>
      </c>
      <c r="AH474" s="86">
        <v>0.18584300000000001</v>
      </c>
      <c r="AI474" s="88">
        <v>4.9874998229499999E-2</v>
      </c>
      <c r="AJ474" s="149">
        <v>1.1399999999999999</v>
      </c>
      <c r="AK474" s="150">
        <v>0</v>
      </c>
    </row>
    <row r="475" spans="1:37" x14ac:dyDescent="0.2">
      <c r="A475" s="148" t="s">
        <v>1259</v>
      </c>
      <c r="B475" s="66" t="s">
        <v>1260</v>
      </c>
      <c r="C475" s="67">
        <v>69</v>
      </c>
      <c r="D475" s="84" t="s">
        <v>334</v>
      </c>
      <c r="E475" s="85">
        <v>88.625320687242507</v>
      </c>
      <c r="F475" s="91">
        <v>82.732449661820695</v>
      </c>
      <c r="G475" s="86">
        <v>18.743683433102699</v>
      </c>
      <c r="H475" s="86">
        <v>17.871997201275001</v>
      </c>
      <c r="I475" s="86">
        <v>1.52</v>
      </c>
      <c r="J475" s="86">
        <v>4.82</v>
      </c>
      <c r="K475" s="87">
        <v>2.0299999999999998</v>
      </c>
      <c r="L475" s="85">
        <v>0.129999999324</v>
      </c>
      <c r="M475" s="86">
        <v>5.6421968335282797E-2</v>
      </c>
      <c r="N475" s="86">
        <v>80.545901753617301</v>
      </c>
      <c r="O475" s="86">
        <v>7.6244813278008303</v>
      </c>
      <c r="P475" s="86">
        <v>0.70599999999999996</v>
      </c>
      <c r="Q475" s="88">
        <v>4.3730000000000002</v>
      </c>
      <c r="R475" s="85">
        <v>1.1510128913443799E-2</v>
      </c>
      <c r="S475" s="86">
        <v>0</v>
      </c>
      <c r="T475" s="86">
        <v>4.96</v>
      </c>
      <c r="U475" s="88">
        <v>0.45090569851512102</v>
      </c>
      <c r="V475" s="89">
        <v>4.03</v>
      </c>
      <c r="W475" s="85">
        <v>49.024586158033898</v>
      </c>
      <c r="X475" s="88">
        <v>47.2</v>
      </c>
      <c r="Y475" s="85">
        <v>59.819999999999993</v>
      </c>
      <c r="Z475" s="88">
        <v>100</v>
      </c>
      <c r="AA475" s="85">
        <v>0</v>
      </c>
      <c r="AB475" s="91">
        <v>1.18</v>
      </c>
      <c r="AC475" s="86">
        <v>0</v>
      </c>
      <c r="AD475" s="86">
        <v>0.02</v>
      </c>
      <c r="AE475" s="86">
        <v>0</v>
      </c>
      <c r="AF475" s="88">
        <v>0</v>
      </c>
      <c r="AG475" s="85">
        <v>0</v>
      </c>
      <c r="AH475" s="86">
        <v>3.4321999999999998E-2</v>
      </c>
      <c r="AI475" s="88">
        <v>3.07407966812E-11</v>
      </c>
      <c r="AJ475" s="149">
        <v>1.1200000000000001</v>
      </c>
      <c r="AK475" s="150">
        <v>0</v>
      </c>
    </row>
    <row r="476" spans="1:37" x14ac:dyDescent="0.2">
      <c r="A476" s="148" t="s">
        <v>1261</v>
      </c>
      <c r="B476" s="66" t="s">
        <v>1262</v>
      </c>
      <c r="C476" s="67">
        <v>69</v>
      </c>
      <c r="D476" s="84" t="s">
        <v>334</v>
      </c>
      <c r="E476" s="85">
        <v>69.867376368272801</v>
      </c>
      <c r="F476" s="91">
        <v>69.080097546852599</v>
      </c>
      <c r="G476" s="86">
        <v>12.3358907831587</v>
      </c>
      <c r="H476" s="86">
        <v>12.188902375199</v>
      </c>
      <c r="I476" s="86">
        <v>48.1</v>
      </c>
      <c r="J476" s="86">
        <v>59.33</v>
      </c>
      <c r="K476" s="87">
        <v>1.3982000000000001</v>
      </c>
      <c r="L476" s="85">
        <v>0.73999998972199998</v>
      </c>
      <c r="M476" s="86">
        <v>0</v>
      </c>
      <c r="N476" s="86">
        <v>67.786108741525595</v>
      </c>
      <c r="O476" s="86">
        <v>24.025331486245801</v>
      </c>
      <c r="P476" s="86">
        <v>3.9630000000000001</v>
      </c>
      <c r="Q476" s="88">
        <v>3.8479000000000001</v>
      </c>
      <c r="R476" s="85">
        <v>0</v>
      </c>
      <c r="S476" s="86">
        <v>0</v>
      </c>
      <c r="T476" s="86">
        <v>6.42</v>
      </c>
      <c r="U476" s="88">
        <v>1.0857098315201099</v>
      </c>
      <c r="V476" s="89">
        <v>3.85</v>
      </c>
      <c r="W476" s="85">
        <v>41.760443865503902</v>
      </c>
      <c r="X476" s="88"/>
      <c r="Y476" s="85">
        <v>100</v>
      </c>
      <c r="Z476" s="88"/>
      <c r="AA476" s="85">
        <v>0.23</v>
      </c>
      <c r="AB476" s="91">
        <v>0.21</v>
      </c>
      <c r="AC476" s="86">
        <v>0</v>
      </c>
      <c r="AD476" s="86">
        <v>0.01</v>
      </c>
      <c r="AE476" s="86">
        <v>0</v>
      </c>
      <c r="AF476" s="88">
        <v>1.00560012297</v>
      </c>
      <c r="AG476" s="85">
        <v>0</v>
      </c>
      <c r="AH476" s="86">
        <v>0.37440000000000001</v>
      </c>
      <c r="AI476" s="88">
        <v>0.31587494528299997</v>
      </c>
      <c r="AJ476" s="149">
        <v>1.21</v>
      </c>
      <c r="AK476" s="150">
        <v>0</v>
      </c>
    </row>
    <row r="477" spans="1:37" x14ac:dyDescent="0.2">
      <c r="A477" s="148" t="s">
        <v>1263</v>
      </c>
      <c r="B477" s="66" t="s">
        <v>1264</v>
      </c>
      <c r="C477" s="67">
        <v>69</v>
      </c>
      <c r="D477" s="84" t="s">
        <v>334</v>
      </c>
      <c r="E477" s="85">
        <v>87.580627448109198</v>
      </c>
      <c r="F477" s="91">
        <v>86.138302156166503</v>
      </c>
      <c r="G477" s="86">
        <v>20.999377676904501</v>
      </c>
      <c r="H477" s="86">
        <v>20.708716184061199</v>
      </c>
      <c r="I477" s="86">
        <v>8.3699999999999992</v>
      </c>
      <c r="J477" s="86">
        <v>14.79</v>
      </c>
      <c r="K477" s="87">
        <v>0.78100000000000003</v>
      </c>
      <c r="L477" s="85">
        <v>1.00000409463E-2</v>
      </c>
      <c r="M477" s="86">
        <v>0</v>
      </c>
      <c r="N477" s="86">
        <v>86.090648971143295</v>
      </c>
      <c r="O477" s="86">
        <v>3.0269755107114702</v>
      </c>
      <c r="P477" s="86">
        <v>0.38200000000000001</v>
      </c>
      <c r="Q477" s="88">
        <v>2.3429000000000002</v>
      </c>
      <c r="R477" s="85">
        <v>0</v>
      </c>
      <c r="S477" s="86">
        <v>0</v>
      </c>
      <c r="T477" s="86">
        <v>3.38</v>
      </c>
      <c r="U477" s="88">
        <v>8.7857378189405894E-2</v>
      </c>
      <c r="V477" s="89">
        <v>4.4400000000000004</v>
      </c>
      <c r="W477" s="85">
        <v>55.698531920278498</v>
      </c>
      <c r="X477" s="88"/>
      <c r="Y477" s="85">
        <v>43.259999999999991</v>
      </c>
      <c r="Z477" s="88"/>
      <c r="AA477" s="85">
        <v>0</v>
      </c>
      <c r="AB477" s="91">
        <v>0</v>
      </c>
      <c r="AC477" s="86">
        <v>0</v>
      </c>
      <c r="AD477" s="86">
        <v>0</v>
      </c>
      <c r="AE477" s="86">
        <v>0</v>
      </c>
      <c r="AF477" s="88">
        <v>3.2449997581100001</v>
      </c>
      <c r="AG477" s="85">
        <v>0</v>
      </c>
      <c r="AH477" s="86">
        <v>0.13833899999999999</v>
      </c>
      <c r="AI477" s="88">
        <v>0.18287499911800001</v>
      </c>
      <c r="AJ477" s="149">
        <v>1.1000000000000001</v>
      </c>
      <c r="AK477" s="150">
        <v>0</v>
      </c>
    </row>
    <row r="478" spans="1:37" x14ac:dyDescent="0.2">
      <c r="A478" s="148" t="s">
        <v>1265</v>
      </c>
      <c r="B478" s="66" t="s">
        <v>1266</v>
      </c>
      <c r="C478" s="67">
        <v>69</v>
      </c>
      <c r="D478" s="84" t="s">
        <v>334</v>
      </c>
      <c r="E478" s="85">
        <v>77.6199533271283</v>
      </c>
      <c r="F478" s="91">
        <v>74.534282977891095</v>
      </c>
      <c r="G478" s="86">
        <v>18.234119757732699</v>
      </c>
      <c r="H478" s="86">
        <v>15.934199344421501</v>
      </c>
      <c r="I478" s="86">
        <v>9.3000000000000007</v>
      </c>
      <c r="J478" s="86">
        <v>21.36</v>
      </c>
      <c r="K478" s="87">
        <v>0.47960000000000003</v>
      </c>
      <c r="L478" s="85">
        <v>3.0000000014000001E-2</v>
      </c>
      <c r="M478" s="86">
        <v>9.9226129365908106E-2</v>
      </c>
      <c r="N478" s="86">
        <v>80.615750626168307</v>
      </c>
      <c r="O478" s="86">
        <v>24.5640153126329</v>
      </c>
      <c r="P478" s="86">
        <v>1.4710000000000001</v>
      </c>
      <c r="Q478" s="88">
        <v>1.3339000000000001</v>
      </c>
      <c r="R478" s="85">
        <v>1.3524479307546701E-2</v>
      </c>
      <c r="S478" s="86">
        <v>0</v>
      </c>
      <c r="T478" s="86">
        <v>2.2599999999999998</v>
      </c>
      <c r="U478" s="88">
        <v>0.24415577408171801</v>
      </c>
      <c r="V478" s="89">
        <v>4.2300000000000004</v>
      </c>
      <c r="W478" s="85">
        <v>46.465108350813502</v>
      </c>
      <c r="X478" s="88">
        <v>54.8</v>
      </c>
      <c r="Y478" s="85">
        <v>99.66</v>
      </c>
      <c r="Z478" s="88"/>
      <c r="AA478" s="85">
        <v>0</v>
      </c>
      <c r="AB478" s="91">
        <v>0.45</v>
      </c>
      <c r="AC478" s="86">
        <v>0</v>
      </c>
      <c r="AD478" s="86">
        <v>0.19</v>
      </c>
      <c r="AE478" s="86">
        <v>0</v>
      </c>
      <c r="AF478" s="88">
        <v>35.174900071400003</v>
      </c>
      <c r="AG478" s="85">
        <v>0</v>
      </c>
      <c r="AH478" s="86">
        <v>0.211452</v>
      </c>
      <c r="AI478" s="88">
        <v>0.19120799108700001</v>
      </c>
      <c r="AJ478" s="149">
        <v>1.2</v>
      </c>
      <c r="AK478" s="150">
        <v>0</v>
      </c>
    </row>
    <row r="479" spans="1:37" x14ac:dyDescent="0.2">
      <c r="A479" s="148" t="s">
        <v>1267</v>
      </c>
      <c r="B479" s="66" t="s">
        <v>1268</v>
      </c>
      <c r="C479" s="67">
        <v>69</v>
      </c>
      <c r="D479" s="84" t="s">
        <v>334</v>
      </c>
      <c r="E479" s="85">
        <v>88.070913814791695</v>
      </c>
      <c r="F479" s="91">
        <v>86.6284196047542</v>
      </c>
      <c r="G479" s="86">
        <v>15.046848732086399</v>
      </c>
      <c r="H479" s="86">
        <v>14.8940172346904</v>
      </c>
      <c r="I479" s="86">
        <v>24.37</v>
      </c>
      <c r="J479" s="86">
        <v>20.66</v>
      </c>
      <c r="K479" s="87">
        <v>1.6328</v>
      </c>
      <c r="L479" s="85">
        <v>2.90322273334E-9</v>
      </c>
      <c r="M479" s="86">
        <v>2.8367894208884002E-2</v>
      </c>
      <c r="N479" s="86">
        <v>85.187815936830404</v>
      </c>
      <c r="O479" s="86">
        <v>51.799290420679199</v>
      </c>
      <c r="P479" s="86">
        <v>0.57099999999999995</v>
      </c>
      <c r="Q479" s="88">
        <v>5.4078999999999997</v>
      </c>
      <c r="R479" s="85">
        <v>3.1735956839098703E-2</v>
      </c>
      <c r="S479" s="86">
        <v>0</v>
      </c>
      <c r="T479" s="86">
        <v>6.69</v>
      </c>
      <c r="U479" s="88">
        <v>0.42087443129048602</v>
      </c>
      <c r="V479" s="89">
        <v>4.0599999999999996</v>
      </c>
      <c r="W479" s="85">
        <v>45.2301300812235</v>
      </c>
      <c r="X479" s="88">
        <v>49.2</v>
      </c>
      <c r="Y479" s="85">
        <v>38.039999999999992</v>
      </c>
      <c r="Z479" s="88"/>
      <c r="AA479" s="85">
        <v>0.11</v>
      </c>
      <c r="AB479" s="91">
        <v>0.73</v>
      </c>
      <c r="AC479" s="86">
        <v>0</v>
      </c>
      <c r="AD479" s="86">
        <v>0.09</v>
      </c>
      <c r="AE479" s="86">
        <v>0</v>
      </c>
      <c r="AF479" s="88">
        <v>2.50000042125E-2</v>
      </c>
      <c r="AG479" s="85">
        <v>0</v>
      </c>
      <c r="AH479" s="86">
        <v>0.121722</v>
      </c>
      <c r="AI479" s="88">
        <v>1.66250011628E-2</v>
      </c>
      <c r="AJ479" s="149">
        <v>1.0900000000000001</v>
      </c>
      <c r="AK479" s="150">
        <v>0</v>
      </c>
    </row>
    <row r="480" spans="1:37" x14ac:dyDescent="0.2">
      <c r="A480" s="148" t="s">
        <v>1269</v>
      </c>
      <c r="B480" s="66" t="s">
        <v>1270</v>
      </c>
      <c r="C480" s="67">
        <v>69</v>
      </c>
      <c r="D480" s="84" t="s">
        <v>334</v>
      </c>
      <c r="E480" s="85">
        <v>89.986930885660399</v>
      </c>
      <c r="F480" s="91">
        <v>85.242538447510796</v>
      </c>
      <c r="G480" s="86">
        <v>15.461066196583801</v>
      </c>
      <c r="H480" s="86">
        <v>15.0158045103641</v>
      </c>
      <c r="I480" s="86">
        <v>54.79</v>
      </c>
      <c r="J480" s="86">
        <v>11.75</v>
      </c>
      <c r="K480" s="87">
        <v>1.6378999999999999</v>
      </c>
      <c r="L480" s="85">
        <v>0</v>
      </c>
      <c r="M480" s="86">
        <v>0</v>
      </c>
      <c r="N480" s="86">
        <v>83.996590732992402</v>
      </c>
      <c r="O480" s="86">
        <v>32.979603087100301</v>
      </c>
      <c r="P480" s="86">
        <v>0.42799999999999999</v>
      </c>
      <c r="Q480" s="88">
        <v>6.7877999999999998</v>
      </c>
      <c r="R480" s="85">
        <v>0</v>
      </c>
      <c r="S480" s="86">
        <v>0</v>
      </c>
      <c r="T480" s="86">
        <v>7.18</v>
      </c>
      <c r="U480" s="88">
        <v>0.243146313294025</v>
      </c>
      <c r="V480" s="89">
        <v>4.1399999999999997</v>
      </c>
      <c r="W480" s="85">
        <v>49.0809479965462</v>
      </c>
      <c r="X480" s="88">
        <v>61.366666666699999</v>
      </c>
      <c r="Y480" s="85">
        <v>33.460000000000008</v>
      </c>
      <c r="Z480" s="88"/>
      <c r="AA480" s="85">
        <v>0</v>
      </c>
      <c r="AB480" s="91">
        <v>2.02</v>
      </c>
      <c r="AC480" s="86">
        <v>0</v>
      </c>
      <c r="AD480" s="86">
        <v>0.02</v>
      </c>
      <c r="AE480" s="86">
        <v>0</v>
      </c>
      <c r="AF480" s="88">
        <v>1.5117000357299999</v>
      </c>
      <c r="AG480" s="85">
        <v>0</v>
      </c>
      <c r="AH480" s="86">
        <v>5.8078999999999999E-2</v>
      </c>
      <c r="AI480" s="88">
        <v>0</v>
      </c>
      <c r="AJ480" s="149">
        <v>1.2</v>
      </c>
      <c r="AK480" s="150">
        <v>0</v>
      </c>
    </row>
    <row r="481" spans="1:37" x14ac:dyDescent="0.2">
      <c r="A481" s="148" t="s">
        <v>1271</v>
      </c>
      <c r="B481" s="66" t="s">
        <v>1272</v>
      </c>
      <c r="C481" s="67">
        <v>69</v>
      </c>
      <c r="D481" s="84" t="s">
        <v>334</v>
      </c>
      <c r="E481" s="85">
        <v>92.301808125215402</v>
      </c>
      <c r="F481" s="91">
        <v>91.946235384111006</v>
      </c>
      <c r="G481" s="86">
        <v>18.295604515689799</v>
      </c>
      <c r="H481" s="86">
        <v>18.2829955532392</v>
      </c>
      <c r="I481" s="86">
        <v>6.13</v>
      </c>
      <c r="J481" s="86">
        <v>4.67</v>
      </c>
      <c r="K481" s="87">
        <v>1.3169</v>
      </c>
      <c r="L481" s="85">
        <v>1.00000000091E-2</v>
      </c>
      <c r="M481" s="86">
        <v>0</v>
      </c>
      <c r="N481" s="86">
        <v>92.804028086054601</v>
      </c>
      <c r="O481" s="86">
        <v>22.956334094948001</v>
      </c>
      <c r="P481" s="86">
        <v>0.16600000000000001</v>
      </c>
      <c r="Q481" s="88">
        <v>4.5858999999999996</v>
      </c>
      <c r="R481" s="85">
        <v>0</v>
      </c>
      <c r="S481" s="86">
        <v>0</v>
      </c>
      <c r="T481" s="86">
        <v>4.08</v>
      </c>
      <c r="U481" s="88">
        <v>8.4059749670065496E-3</v>
      </c>
      <c r="V481" s="89">
        <v>4.53</v>
      </c>
      <c r="W481" s="85">
        <v>56.518466182378198</v>
      </c>
      <c r="X481" s="88">
        <v>60.066666666700002</v>
      </c>
      <c r="Y481" s="85">
        <v>99.68</v>
      </c>
      <c r="Z481" s="88"/>
      <c r="AA481" s="85">
        <v>0</v>
      </c>
      <c r="AB481" s="91">
        <v>0</v>
      </c>
      <c r="AC481" s="86">
        <v>0</v>
      </c>
      <c r="AD481" s="86">
        <v>0</v>
      </c>
      <c r="AE481" s="86">
        <v>0</v>
      </c>
      <c r="AF481" s="88">
        <v>25.565900825899998</v>
      </c>
      <c r="AG481" s="85">
        <v>0</v>
      </c>
      <c r="AH481" s="86">
        <v>3.8136999999999997E-2</v>
      </c>
      <c r="AI481" s="88">
        <v>0</v>
      </c>
      <c r="AJ481" s="149">
        <v>1.1299999999999999</v>
      </c>
      <c r="AK481" s="150">
        <v>0</v>
      </c>
    </row>
    <row r="482" spans="1:37" x14ac:dyDescent="0.2">
      <c r="A482" s="148" t="s">
        <v>1273</v>
      </c>
      <c r="B482" s="66" t="s">
        <v>1274</v>
      </c>
      <c r="C482" s="67">
        <v>69</v>
      </c>
      <c r="D482" s="84" t="s">
        <v>334</v>
      </c>
      <c r="E482" s="85">
        <v>95.332753445217605</v>
      </c>
      <c r="F482" s="91">
        <v>93.050723154591395</v>
      </c>
      <c r="G482" s="86">
        <v>15.6373652612908</v>
      </c>
      <c r="H482" s="86">
        <v>15.2340019102197</v>
      </c>
      <c r="I482" s="86">
        <v>34.28</v>
      </c>
      <c r="J482" s="86">
        <v>15.02</v>
      </c>
      <c r="K482" s="87">
        <v>2.7193000000000001</v>
      </c>
      <c r="L482" s="85">
        <v>0</v>
      </c>
      <c r="M482" s="86">
        <v>0</v>
      </c>
      <c r="N482" s="86">
        <v>92.932095784195795</v>
      </c>
      <c r="O482" s="86">
        <v>42.036358195556197</v>
      </c>
      <c r="P482" s="86">
        <v>0.499</v>
      </c>
      <c r="Q482" s="88">
        <v>3.8279999999999998</v>
      </c>
      <c r="R482" s="85">
        <v>0</v>
      </c>
      <c r="S482" s="86">
        <v>0</v>
      </c>
      <c r="T482" s="86">
        <v>4.5599999999999996</v>
      </c>
      <c r="U482" s="88">
        <v>0.23792468276709</v>
      </c>
      <c r="V482" s="89">
        <v>4.2699999999999996</v>
      </c>
      <c r="W482" s="85">
        <v>48.797589920099703</v>
      </c>
      <c r="X482" s="88">
        <v>37.866666666699999</v>
      </c>
      <c r="Y482" s="85">
        <v>66.819999999999993</v>
      </c>
      <c r="Z482" s="88"/>
      <c r="AA482" s="85">
        <v>0</v>
      </c>
      <c r="AB482" s="91">
        <v>0.88</v>
      </c>
      <c r="AC482" s="86">
        <v>0</v>
      </c>
      <c r="AD482" s="86">
        <v>0.23</v>
      </c>
      <c r="AE482" s="86">
        <v>0</v>
      </c>
      <c r="AF482" s="88">
        <v>6.0000002853399998E-4</v>
      </c>
      <c r="AG482" s="85">
        <v>4.15999958869E-4</v>
      </c>
      <c r="AH482" s="86">
        <v>0.122016</v>
      </c>
      <c r="AI482" s="88">
        <v>2.4957997532299998E-2</v>
      </c>
      <c r="AJ482" s="149">
        <v>1.2</v>
      </c>
      <c r="AK482" s="150">
        <v>0</v>
      </c>
    </row>
    <row r="483" spans="1:37" x14ac:dyDescent="0.2">
      <c r="A483" s="148" t="s">
        <v>1275</v>
      </c>
      <c r="B483" s="66" t="s">
        <v>1276</v>
      </c>
      <c r="C483" s="67">
        <v>69</v>
      </c>
      <c r="D483" s="84" t="s">
        <v>334</v>
      </c>
      <c r="E483" s="85">
        <v>81.350008486737593</v>
      </c>
      <c r="F483" s="91">
        <v>80.277593469841193</v>
      </c>
      <c r="G483" s="86">
        <v>12.6490965482124</v>
      </c>
      <c r="H483" s="86">
        <v>12.323514435169001</v>
      </c>
      <c r="I483" s="86">
        <v>48.46</v>
      </c>
      <c r="J483" s="86">
        <v>47.14</v>
      </c>
      <c r="K483" s="87">
        <v>3.3862000000000001</v>
      </c>
      <c r="L483" s="85">
        <v>0.29000000478900001</v>
      </c>
      <c r="M483" s="86">
        <v>0</v>
      </c>
      <c r="N483" s="86">
        <v>77.897032346184901</v>
      </c>
      <c r="O483" s="86">
        <v>3.9133089133089101</v>
      </c>
      <c r="P483" s="86">
        <v>3.16</v>
      </c>
      <c r="Q483" s="88">
        <v>6.4978999999999996</v>
      </c>
      <c r="R483" s="85">
        <v>0</v>
      </c>
      <c r="S483" s="86">
        <v>0.1</v>
      </c>
      <c r="T483" s="86">
        <v>8.1199999999999992</v>
      </c>
      <c r="U483" s="88">
        <v>1.06547132254232</v>
      </c>
      <c r="V483" s="89">
        <v>3.61</v>
      </c>
      <c r="W483" s="85">
        <v>44.319246616238303</v>
      </c>
      <c r="X483" s="88">
        <v>46</v>
      </c>
      <c r="Y483" s="85">
        <v>-1.6400000000000006</v>
      </c>
      <c r="Z483" s="88"/>
      <c r="AA483" s="85">
        <v>0</v>
      </c>
      <c r="AB483" s="91">
        <v>0.39</v>
      </c>
      <c r="AC483" s="86">
        <v>0</v>
      </c>
      <c r="AD483" s="86">
        <v>0.27</v>
      </c>
      <c r="AE483" s="86">
        <v>0</v>
      </c>
      <c r="AF483" s="88">
        <v>0.92710035081200004</v>
      </c>
      <c r="AG483" s="85">
        <v>1.05412175487E-12</v>
      </c>
      <c r="AH483" s="86">
        <v>0.42920799999999998</v>
      </c>
      <c r="AI483" s="88">
        <v>0.292976210899</v>
      </c>
      <c r="AJ483" s="149">
        <v>1.44</v>
      </c>
      <c r="AK483" s="150">
        <v>1</v>
      </c>
    </row>
    <row r="484" spans="1:37" x14ac:dyDescent="0.2">
      <c r="A484" s="148" t="s">
        <v>1277</v>
      </c>
      <c r="B484" s="66" t="s">
        <v>1278</v>
      </c>
      <c r="C484" s="67">
        <v>69</v>
      </c>
      <c r="D484" s="84" t="s">
        <v>334</v>
      </c>
      <c r="E484" s="85">
        <v>93.234575216650597</v>
      </c>
      <c r="F484" s="91">
        <v>92.882008740093298</v>
      </c>
      <c r="G484" s="86">
        <v>15.6343974520406</v>
      </c>
      <c r="H484" s="86">
        <v>15.6240278497889</v>
      </c>
      <c r="I484" s="86">
        <v>28.35</v>
      </c>
      <c r="J484" s="86">
        <v>13.95</v>
      </c>
      <c r="K484" s="87">
        <v>1.1521999999999999</v>
      </c>
      <c r="L484" s="85">
        <v>0.25999998414699999</v>
      </c>
      <c r="M484" s="86">
        <v>3.3619695140322703E-2</v>
      </c>
      <c r="N484" s="86">
        <v>93.527062596435997</v>
      </c>
      <c r="O484" s="86">
        <v>7.2867402347171097</v>
      </c>
      <c r="P484" s="86">
        <v>1.016</v>
      </c>
      <c r="Q484" s="88">
        <v>4.6086999999999998</v>
      </c>
      <c r="R484" s="85">
        <v>2.3234200743494401E-2</v>
      </c>
      <c r="S484" s="86">
        <v>0</v>
      </c>
      <c r="T484" s="86">
        <v>6.3</v>
      </c>
      <c r="U484" s="88">
        <v>0.38663802681282899</v>
      </c>
      <c r="V484" s="89">
        <v>4.0599999999999996</v>
      </c>
      <c r="W484" s="85">
        <v>43.986460646240197</v>
      </c>
      <c r="X484" s="88">
        <v>41.4</v>
      </c>
      <c r="Y484" s="85">
        <v>-79.92</v>
      </c>
      <c r="Z484" s="88">
        <v>100</v>
      </c>
      <c r="AA484" s="85">
        <v>0</v>
      </c>
      <c r="AB484" s="91">
        <v>0</v>
      </c>
      <c r="AC484" s="86">
        <v>0</v>
      </c>
      <c r="AD484" s="86">
        <v>0</v>
      </c>
      <c r="AE484" s="86">
        <v>0</v>
      </c>
      <c r="AF484" s="88">
        <v>19.274399503000001</v>
      </c>
      <c r="AG484" s="85">
        <v>3.2764604753499998E-12</v>
      </c>
      <c r="AH484" s="86">
        <v>6.5502000000000005E-2</v>
      </c>
      <c r="AI484" s="88">
        <v>2.4999000648400001E-2</v>
      </c>
      <c r="AJ484" s="149">
        <v>1.17</v>
      </c>
      <c r="AK484" s="150">
        <v>0</v>
      </c>
    </row>
    <row r="485" spans="1:37" x14ac:dyDescent="0.2">
      <c r="A485" s="148" t="s">
        <v>1279</v>
      </c>
      <c r="B485" s="66" t="s">
        <v>1280</v>
      </c>
      <c r="C485" s="67">
        <v>69</v>
      </c>
      <c r="D485" s="84" t="s">
        <v>334</v>
      </c>
      <c r="E485" s="85">
        <v>94.757881884957001</v>
      </c>
      <c r="F485" s="91">
        <v>93.004273251806794</v>
      </c>
      <c r="G485" s="86">
        <v>15.3965065674169</v>
      </c>
      <c r="H485" s="86">
        <v>15.0272739804258</v>
      </c>
      <c r="I485" s="86">
        <v>0</v>
      </c>
      <c r="J485" s="86">
        <v>1.0900000000000001</v>
      </c>
      <c r="K485" s="87">
        <v>6.2361000000000004</v>
      </c>
      <c r="L485" s="85">
        <v>3.63657620315E-12</v>
      </c>
      <c r="M485" s="86">
        <v>0</v>
      </c>
      <c r="N485" s="86">
        <v>90.2672365582807</v>
      </c>
      <c r="O485" s="86">
        <v>1.66082781886597</v>
      </c>
      <c r="P485" s="86">
        <v>1.17</v>
      </c>
      <c r="Q485" s="88">
        <v>5.4701000000000004</v>
      </c>
      <c r="R485" s="85">
        <v>0</v>
      </c>
      <c r="S485" s="86">
        <v>0</v>
      </c>
      <c r="T485" s="86">
        <v>6.54</v>
      </c>
      <c r="U485" s="88">
        <v>0.84381953880388305</v>
      </c>
      <c r="V485" s="89">
        <v>3.73</v>
      </c>
      <c r="W485" s="85">
        <v>50.498076296902902</v>
      </c>
      <c r="X485" s="88">
        <v>44.5333333333</v>
      </c>
      <c r="Y485" s="85">
        <v>-17.319999999999993</v>
      </c>
      <c r="Z485" s="88"/>
      <c r="AA485" s="85">
        <v>0</v>
      </c>
      <c r="AB485" s="91">
        <v>0</v>
      </c>
      <c r="AC485" s="86">
        <v>0</v>
      </c>
      <c r="AD485" s="86">
        <v>0.05</v>
      </c>
      <c r="AE485" s="86">
        <v>0</v>
      </c>
      <c r="AF485" s="88">
        <v>0</v>
      </c>
      <c r="AG485" s="85">
        <v>3.3799999283499999E-4</v>
      </c>
      <c r="AH485" s="86">
        <v>7.8869999999999999E-3</v>
      </c>
      <c r="AI485" s="88">
        <v>7.8798442064899996E-9</v>
      </c>
      <c r="AJ485" s="149">
        <v>1.1299999999999999</v>
      </c>
      <c r="AK485" s="150">
        <v>0</v>
      </c>
    </row>
    <row r="486" spans="1:37" x14ac:dyDescent="0.2">
      <c r="A486" s="148" t="s">
        <v>1281</v>
      </c>
      <c r="B486" s="66" t="s">
        <v>1282</v>
      </c>
      <c r="C486" s="67">
        <v>69</v>
      </c>
      <c r="D486" s="84" t="s">
        <v>334</v>
      </c>
      <c r="E486" s="85">
        <v>93.453519074933993</v>
      </c>
      <c r="F486" s="91">
        <v>93.402531184558001</v>
      </c>
      <c r="G486" s="86">
        <v>13.6556496403533</v>
      </c>
      <c r="H486" s="86">
        <v>13.653828644268399</v>
      </c>
      <c r="I486" s="86">
        <v>0</v>
      </c>
      <c r="J486" s="86">
        <v>23.14</v>
      </c>
      <c r="K486" s="87">
        <v>4.3299000000000003</v>
      </c>
      <c r="L486" s="85">
        <v>0</v>
      </c>
      <c r="M486" s="86">
        <v>0</v>
      </c>
      <c r="N486" s="86">
        <v>90.682957964803506</v>
      </c>
      <c r="O486" s="86">
        <v>1.3698630136986301</v>
      </c>
      <c r="P486" s="86">
        <v>1.377</v>
      </c>
      <c r="Q486" s="88">
        <v>7.3244999999999996</v>
      </c>
      <c r="R486" s="85">
        <v>0</v>
      </c>
      <c r="S486" s="86">
        <v>0</v>
      </c>
      <c r="T486" s="86">
        <v>7.83</v>
      </c>
      <c r="U486" s="88">
        <v>0.870436128562324</v>
      </c>
      <c r="V486" s="89">
        <v>4</v>
      </c>
      <c r="W486" s="85">
        <v>45.194582690786703</v>
      </c>
      <c r="X486" s="88">
        <v>44.1</v>
      </c>
      <c r="Y486" s="85">
        <v>50.28</v>
      </c>
      <c r="Z486" s="88"/>
      <c r="AA486" s="85">
        <v>0</v>
      </c>
      <c r="AB486" s="91">
        <v>0</v>
      </c>
      <c r="AC486" s="86">
        <v>0</v>
      </c>
      <c r="AD486" s="86">
        <v>0</v>
      </c>
      <c r="AE486" s="86">
        <v>0</v>
      </c>
      <c r="AF486" s="88">
        <v>0</v>
      </c>
      <c r="AG486" s="85">
        <v>0</v>
      </c>
      <c r="AH486" s="86">
        <v>8.9661000000000005E-2</v>
      </c>
      <c r="AI486" s="88">
        <v>0.53977784850199995</v>
      </c>
      <c r="AJ486" s="149">
        <v>1.18</v>
      </c>
      <c r="AK486" s="150">
        <v>0</v>
      </c>
    </row>
    <row r="487" spans="1:37" x14ac:dyDescent="0.2">
      <c r="A487" s="148" t="s">
        <v>1283</v>
      </c>
      <c r="B487" s="66" t="s">
        <v>1284</v>
      </c>
      <c r="C487" s="67">
        <v>69</v>
      </c>
      <c r="D487" s="84" t="s">
        <v>334</v>
      </c>
      <c r="E487" s="85">
        <v>95.398476355885407</v>
      </c>
      <c r="F487" s="91">
        <v>86.760874713823299</v>
      </c>
      <c r="G487" s="86">
        <v>18.958711612852301</v>
      </c>
      <c r="H487" s="86">
        <v>17.722230993921201</v>
      </c>
      <c r="I487" s="86">
        <v>0</v>
      </c>
      <c r="J487" s="86">
        <v>10.6</v>
      </c>
      <c r="K487" s="87">
        <v>7.7736999999999998</v>
      </c>
      <c r="L487" s="85">
        <v>0</v>
      </c>
      <c r="M487" s="86">
        <v>0</v>
      </c>
      <c r="N487" s="86">
        <v>85.664465538588502</v>
      </c>
      <c r="O487" s="86">
        <v>4.13990982374641</v>
      </c>
      <c r="P487" s="86">
        <v>0.98199999999999998</v>
      </c>
      <c r="Q487" s="88">
        <v>5.8221999999999996</v>
      </c>
      <c r="R487" s="85">
        <v>0</v>
      </c>
      <c r="S487" s="86">
        <v>0</v>
      </c>
      <c r="T487" s="86">
        <v>4.28</v>
      </c>
      <c r="U487" s="88">
        <v>0.38387147706639302</v>
      </c>
      <c r="V487" s="89">
        <v>3.37</v>
      </c>
      <c r="W487" s="85">
        <v>51.663591940103302</v>
      </c>
      <c r="X487" s="88">
        <v>48.2</v>
      </c>
      <c r="Y487" s="85">
        <v>-65.900000000000006</v>
      </c>
      <c r="Z487" s="88"/>
      <c r="AA487" s="85">
        <v>0</v>
      </c>
      <c r="AB487" s="91">
        <v>2.75</v>
      </c>
      <c r="AC487" s="86">
        <v>0</v>
      </c>
      <c r="AD487" s="86">
        <v>0.37</v>
      </c>
      <c r="AE487" s="86">
        <v>0</v>
      </c>
      <c r="AF487" s="88">
        <v>0</v>
      </c>
      <c r="AG487" s="85">
        <v>3.11324734584E-12</v>
      </c>
      <c r="AH487" s="86">
        <v>7.3705999999999994E-2</v>
      </c>
      <c r="AI487" s="88">
        <v>0.53977800549699995</v>
      </c>
      <c r="AJ487" s="149">
        <v>1.19</v>
      </c>
      <c r="AK487" s="150">
        <v>0</v>
      </c>
    </row>
    <row r="488" spans="1:37" x14ac:dyDescent="0.2">
      <c r="A488" s="148" t="s">
        <v>1285</v>
      </c>
      <c r="B488" s="66" t="s">
        <v>1286</v>
      </c>
      <c r="C488" s="67">
        <v>69</v>
      </c>
      <c r="D488" s="84" t="s">
        <v>334</v>
      </c>
      <c r="E488" s="85">
        <v>94.140165172819707</v>
      </c>
      <c r="F488" s="91">
        <v>91.5949094886316</v>
      </c>
      <c r="G488" s="86">
        <v>15.372565740079899</v>
      </c>
      <c r="H488" s="86">
        <v>14.891506854393899</v>
      </c>
      <c r="I488" s="86">
        <v>44.25</v>
      </c>
      <c r="J488" s="86">
        <v>17.510000000000002</v>
      </c>
      <c r="K488" s="87">
        <v>1.6581999999999999</v>
      </c>
      <c r="L488" s="85">
        <v>0</v>
      </c>
      <c r="M488" s="86">
        <v>0</v>
      </c>
      <c r="N488" s="86">
        <v>91.0082481152497</v>
      </c>
      <c r="O488" s="86">
        <v>2.52563410685375</v>
      </c>
      <c r="P488" s="86">
        <v>1.3460000000000001</v>
      </c>
      <c r="Q488" s="88">
        <v>6.1586999999999996</v>
      </c>
      <c r="R488" s="85">
        <v>0</v>
      </c>
      <c r="S488" s="86">
        <v>0</v>
      </c>
      <c r="T488" s="86">
        <v>4.72</v>
      </c>
      <c r="U488" s="88">
        <v>0.54964916996487101</v>
      </c>
      <c r="V488" s="89">
        <v>4.2300000000000004</v>
      </c>
      <c r="W488" s="85">
        <v>46.172357484434499</v>
      </c>
      <c r="X488" s="88">
        <v>37.866666666699999</v>
      </c>
      <c r="Y488" s="85">
        <v>-53</v>
      </c>
      <c r="Z488" s="88"/>
      <c r="AA488" s="85">
        <v>0</v>
      </c>
      <c r="AB488" s="91">
        <v>1.75</v>
      </c>
      <c r="AC488" s="86">
        <v>0</v>
      </c>
      <c r="AD488" s="86">
        <v>0.04</v>
      </c>
      <c r="AE488" s="86">
        <v>0</v>
      </c>
      <c r="AF488" s="88">
        <v>0</v>
      </c>
      <c r="AG488" s="85">
        <v>8.11710096677E-12</v>
      </c>
      <c r="AH488" s="86">
        <v>0.132883</v>
      </c>
      <c r="AI488" s="88">
        <v>2.7457271221E-7</v>
      </c>
      <c r="AJ488" s="149">
        <v>1.2</v>
      </c>
      <c r="AK488" s="150">
        <v>0</v>
      </c>
    </row>
    <row r="489" spans="1:37" x14ac:dyDescent="0.2">
      <c r="A489" s="148" t="s">
        <v>1287</v>
      </c>
      <c r="B489" s="66" t="s">
        <v>1288</v>
      </c>
      <c r="C489" s="67">
        <v>69</v>
      </c>
      <c r="D489" s="84" t="s">
        <v>334</v>
      </c>
      <c r="E489" s="85">
        <v>95.485392063580903</v>
      </c>
      <c r="F489" s="91">
        <v>93.678289584149596</v>
      </c>
      <c r="G489" s="86">
        <v>17.992668047237899</v>
      </c>
      <c r="H489" s="86">
        <v>17.881429450943099</v>
      </c>
      <c r="I489" s="86">
        <v>64.989999999999995</v>
      </c>
      <c r="J489" s="86">
        <v>23.03</v>
      </c>
      <c r="K489" s="87">
        <v>5.7991999999999999</v>
      </c>
      <c r="L489" s="85">
        <v>1.0000003623100001E-2</v>
      </c>
      <c r="M489" s="86">
        <v>0</v>
      </c>
      <c r="N489" s="86">
        <v>92.928925342216502</v>
      </c>
      <c r="O489" s="86">
        <v>3.0557973116719901</v>
      </c>
      <c r="P489" s="86">
        <v>0.66200000000000003</v>
      </c>
      <c r="Q489" s="88">
        <v>5.8922999999999996</v>
      </c>
      <c r="R489" s="85">
        <v>0</v>
      </c>
      <c r="S489" s="86">
        <v>0</v>
      </c>
      <c r="T489" s="86">
        <v>4.87</v>
      </c>
      <c r="U489" s="88">
        <v>0.140622376448201</v>
      </c>
      <c r="V489" s="89">
        <v>3.61</v>
      </c>
      <c r="W489" s="85">
        <v>43.130356471989401</v>
      </c>
      <c r="X489" s="88">
        <v>38.733333333300003</v>
      </c>
      <c r="Y489" s="85">
        <v>4.3599999999999994</v>
      </c>
      <c r="Z489" s="88"/>
      <c r="AA489" s="85">
        <v>0</v>
      </c>
      <c r="AB489" s="91">
        <v>1.76</v>
      </c>
      <c r="AC489" s="86">
        <v>0</v>
      </c>
      <c r="AD489" s="86">
        <v>0.08</v>
      </c>
      <c r="AE489" s="86">
        <v>0</v>
      </c>
      <c r="AF489" s="88">
        <v>1.6883723276800001E-6</v>
      </c>
      <c r="AG489" s="85">
        <v>9.8686399663899996E-12</v>
      </c>
      <c r="AH489" s="86">
        <v>0.230292</v>
      </c>
      <c r="AI489" s="88">
        <v>3.33319995644E-2</v>
      </c>
      <c r="AJ489" s="149">
        <v>1.17</v>
      </c>
      <c r="AK489" s="150">
        <v>0</v>
      </c>
    </row>
    <row r="490" spans="1:37" x14ac:dyDescent="0.2">
      <c r="A490" s="148" t="s">
        <v>1289</v>
      </c>
      <c r="B490" s="66" t="s">
        <v>1290</v>
      </c>
      <c r="C490" s="67">
        <v>69</v>
      </c>
      <c r="D490" s="84" t="s">
        <v>334</v>
      </c>
      <c r="E490" s="85">
        <v>97.121875570151403</v>
      </c>
      <c r="F490" s="91">
        <v>95.397737639116997</v>
      </c>
      <c r="G490" s="86">
        <v>16.663625859028201</v>
      </c>
      <c r="H490" s="86">
        <v>16.621054552088999</v>
      </c>
      <c r="I490" s="86">
        <v>0</v>
      </c>
      <c r="J490" s="86">
        <v>23.98</v>
      </c>
      <c r="K490" s="87">
        <v>6.3852000000000002</v>
      </c>
      <c r="L490" s="85">
        <v>3.51576525046E-10</v>
      </c>
      <c r="M490" s="86">
        <v>0</v>
      </c>
      <c r="N490" s="86">
        <v>95.104137653576004</v>
      </c>
      <c r="O490" s="86">
        <v>1.7471487503033201</v>
      </c>
      <c r="P490" s="86">
        <v>0.56100000000000005</v>
      </c>
      <c r="Q490" s="88">
        <v>6.9263000000000003</v>
      </c>
      <c r="R490" s="85">
        <v>0</v>
      </c>
      <c r="S490" s="86">
        <v>0</v>
      </c>
      <c r="T490" s="86">
        <v>5.05</v>
      </c>
      <c r="U490" s="88">
        <v>0.35273368606701899</v>
      </c>
      <c r="V490" s="89">
        <v>3.43</v>
      </c>
      <c r="W490" s="85">
        <v>49.181871350644997</v>
      </c>
      <c r="X490" s="88">
        <v>40.233333333300003</v>
      </c>
      <c r="Y490" s="85">
        <v>-50.24</v>
      </c>
      <c r="Z490" s="88"/>
      <c r="AA490" s="85">
        <v>0</v>
      </c>
      <c r="AB490" s="91">
        <v>0</v>
      </c>
      <c r="AC490" s="86">
        <v>0</v>
      </c>
      <c r="AD490" s="86">
        <v>0.03</v>
      </c>
      <c r="AE490" s="86">
        <v>0</v>
      </c>
      <c r="AF490" s="88">
        <v>0</v>
      </c>
      <c r="AG490" s="85">
        <v>1.4542743590899999E-12</v>
      </c>
      <c r="AH490" s="86">
        <v>0.11036700000000001</v>
      </c>
      <c r="AI490" s="88">
        <v>2.4999007683899999E-2</v>
      </c>
      <c r="AJ490" s="149">
        <v>1.0900000000000001</v>
      </c>
      <c r="AK490" s="150">
        <v>0</v>
      </c>
    </row>
    <row r="491" spans="1:37" x14ac:dyDescent="0.2">
      <c r="A491" s="148" t="s">
        <v>1291</v>
      </c>
      <c r="B491" s="66" t="s">
        <v>1292</v>
      </c>
      <c r="C491" s="67">
        <v>69</v>
      </c>
      <c r="D491" s="84" t="s">
        <v>334</v>
      </c>
      <c r="E491" s="85">
        <v>95.99609375</v>
      </c>
      <c r="F491" s="91">
        <v>92.053462009803894</v>
      </c>
      <c r="G491" s="86">
        <v>18.3478860294118</v>
      </c>
      <c r="H491" s="86">
        <v>18.139169730392201</v>
      </c>
      <c r="I491" s="86">
        <v>0</v>
      </c>
      <c r="J491" s="86">
        <v>37.630000000000003</v>
      </c>
      <c r="K491" s="87">
        <v>3.7652999999999999</v>
      </c>
      <c r="L491" s="85">
        <v>0</v>
      </c>
      <c r="M491" s="86">
        <v>0</v>
      </c>
      <c r="N491" s="86">
        <v>83.873143099362295</v>
      </c>
      <c r="O491" s="86">
        <v>23.339737699440299</v>
      </c>
      <c r="P491" s="86">
        <v>0.71799999999999997</v>
      </c>
      <c r="Q491" s="88">
        <v>5.5743</v>
      </c>
      <c r="R491" s="85">
        <v>0</v>
      </c>
      <c r="S491" s="86">
        <v>0</v>
      </c>
      <c r="T491" s="86">
        <v>4.3899999999999997</v>
      </c>
      <c r="U491" s="88">
        <v>0.199142156862745</v>
      </c>
      <c r="V491" s="89">
        <v>3.79</v>
      </c>
      <c r="W491" s="85">
        <v>46.846766253926504</v>
      </c>
      <c r="X491" s="88">
        <v>29.7</v>
      </c>
      <c r="Y491" s="85">
        <v>-51.14</v>
      </c>
      <c r="Z491" s="88"/>
      <c r="AA491" s="85">
        <v>0.19</v>
      </c>
      <c r="AB491" s="91">
        <v>2.25</v>
      </c>
      <c r="AC491" s="86">
        <v>0.01</v>
      </c>
      <c r="AD491" s="86">
        <v>0.09</v>
      </c>
      <c r="AE491" s="86">
        <v>0</v>
      </c>
      <c r="AF491" s="88">
        <v>0</v>
      </c>
      <c r="AG491" s="85">
        <v>0</v>
      </c>
      <c r="AH491" s="86">
        <v>0.13737099999999999</v>
      </c>
      <c r="AI491" s="88">
        <v>1.66660373998E-2</v>
      </c>
      <c r="AJ491" s="149">
        <v>1.28</v>
      </c>
      <c r="AK491" s="150">
        <v>0</v>
      </c>
    </row>
    <row r="492" spans="1:37" x14ac:dyDescent="0.2">
      <c r="A492" s="148" t="s">
        <v>1293</v>
      </c>
      <c r="B492" s="66" t="s">
        <v>1294</v>
      </c>
      <c r="C492" s="67">
        <v>69</v>
      </c>
      <c r="D492" s="84" t="s">
        <v>334</v>
      </c>
      <c r="E492" s="85">
        <v>83.473443801933996</v>
      </c>
      <c r="F492" s="91">
        <v>82.350940278925094</v>
      </c>
      <c r="G492" s="86">
        <v>11.2720086819897</v>
      </c>
      <c r="H492" s="86">
        <v>10.909179260411101</v>
      </c>
      <c r="I492" s="86">
        <v>0</v>
      </c>
      <c r="J492" s="86">
        <v>58.8</v>
      </c>
      <c r="K492" s="87">
        <v>3.2031999999999998</v>
      </c>
      <c r="L492" s="85">
        <v>3.1985438839000002E-9</v>
      </c>
      <c r="M492" s="86">
        <v>1.6302025913958999E-4</v>
      </c>
      <c r="N492" s="86">
        <v>83.238061735995103</v>
      </c>
      <c r="O492" s="86">
        <v>31.352249488752602</v>
      </c>
      <c r="P492" s="86">
        <v>2.4489999999999998</v>
      </c>
      <c r="Q492" s="88">
        <v>1.7098</v>
      </c>
      <c r="R492" s="85">
        <v>2.7685492801771901E-2</v>
      </c>
      <c r="S492" s="86">
        <v>0</v>
      </c>
      <c r="T492" s="86">
        <v>5.29</v>
      </c>
      <c r="U492" s="88">
        <v>0.96052610266128902</v>
      </c>
      <c r="V492" s="89">
        <v>4.1100000000000003</v>
      </c>
      <c r="W492" s="85">
        <v>39.437587582429799</v>
      </c>
      <c r="X492" s="88">
        <v>28.766666666700001</v>
      </c>
      <c r="Y492" s="85">
        <v>-64.960000000000008</v>
      </c>
      <c r="Z492" s="88"/>
      <c r="AA492" s="85">
        <v>0.02</v>
      </c>
      <c r="AB492" s="91">
        <v>0</v>
      </c>
      <c r="AC492" s="86">
        <v>0</v>
      </c>
      <c r="AD492" s="86">
        <v>7.0000000000000007E-2</v>
      </c>
      <c r="AE492" s="86">
        <v>0</v>
      </c>
      <c r="AF492" s="88">
        <v>2.7575693293300001E-8</v>
      </c>
      <c r="AG492" s="85">
        <v>1.5599998593800001E-4</v>
      </c>
      <c r="AH492" s="86">
        <v>0.23921000000000001</v>
      </c>
      <c r="AI492" s="88">
        <v>4.1665092879199998E-2</v>
      </c>
      <c r="AJ492" s="149">
        <v>1.1599999999999999</v>
      </c>
      <c r="AK492" s="150">
        <v>0</v>
      </c>
    </row>
    <row r="493" spans="1:37" x14ac:dyDescent="0.2">
      <c r="A493" s="148" t="s">
        <v>1295</v>
      </c>
      <c r="B493" s="66" t="s">
        <v>1296</v>
      </c>
      <c r="C493" s="67">
        <v>69</v>
      </c>
      <c r="D493" s="84" t="s">
        <v>334</v>
      </c>
      <c r="E493" s="85">
        <v>95.179791391380107</v>
      </c>
      <c r="F493" s="91">
        <v>95.009699457392699</v>
      </c>
      <c r="G493" s="86">
        <v>12.6163232027889</v>
      </c>
      <c r="H493" s="86">
        <v>12.5305743765639</v>
      </c>
      <c r="I493" s="86">
        <v>41.43</v>
      </c>
      <c r="J493" s="86">
        <v>24.82</v>
      </c>
      <c r="K493" s="87">
        <v>2.0459999999999998</v>
      </c>
      <c r="L493" s="85">
        <v>0</v>
      </c>
      <c r="M493" s="86">
        <v>0</v>
      </c>
      <c r="N493" s="86">
        <v>92.4921969462644</v>
      </c>
      <c r="O493" s="86">
        <v>35.845147925163502</v>
      </c>
      <c r="P493" s="86">
        <v>0.59</v>
      </c>
      <c r="Q493" s="88">
        <v>8.6842000000000006</v>
      </c>
      <c r="R493" s="85">
        <v>0</v>
      </c>
      <c r="S493" s="86">
        <v>0</v>
      </c>
      <c r="T493" s="86">
        <v>9.35</v>
      </c>
      <c r="U493" s="88">
        <v>0.14338328319604099</v>
      </c>
      <c r="V493" s="89">
        <v>4.13</v>
      </c>
      <c r="W493" s="85">
        <v>56.050614442711897</v>
      </c>
      <c r="X493" s="88">
        <v>33.0333333333</v>
      </c>
      <c r="Y493" s="85">
        <v>-20.200000000000003</v>
      </c>
      <c r="Z493" s="88"/>
      <c r="AA493" s="85">
        <v>0</v>
      </c>
      <c r="AB493" s="91">
        <v>0.08</v>
      </c>
      <c r="AC493" s="86">
        <v>0</v>
      </c>
      <c r="AD493" s="86">
        <v>0.08</v>
      </c>
      <c r="AE493" s="86">
        <v>0</v>
      </c>
      <c r="AF493" s="88">
        <v>0</v>
      </c>
      <c r="AG493" s="85">
        <v>0</v>
      </c>
      <c r="AH493" s="86">
        <v>0.12311</v>
      </c>
      <c r="AI493" s="88">
        <v>7.8674395679299996E-10</v>
      </c>
      <c r="AJ493" s="149">
        <v>1.0900000000000001</v>
      </c>
      <c r="AK493" s="150">
        <v>0</v>
      </c>
    </row>
    <row r="494" spans="1:37" x14ac:dyDescent="0.2">
      <c r="A494" s="148" t="s">
        <v>1297</v>
      </c>
      <c r="B494" s="66" t="s">
        <v>1298</v>
      </c>
      <c r="C494" s="67">
        <v>69</v>
      </c>
      <c r="D494" s="84" t="s">
        <v>334</v>
      </c>
      <c r="E494" s="85">
        <v>86.991947769314507</v>
      </c>
      <c r="F494" s="91">
        <v>84.367355821545104</v>
      </c>
      <c r="G494" s="86">
        <v>13.229162132753</v>
      </c>
      <c r="H494" s="86">
        <v>12.9088139281828</v>
      </c>
      <c r="I494" s="86">
        <v>0</v>
      </c>
      <c r="J494" s="86">
        <v>61.76</v>
      </c>
      <c r="K494" s="87">
        <v>2.8050999999999999</v>
      </c>
      <c r="L494" s="85">
        <v>0</v>
      </c>
      <c r="M494" s="86">
        <v>1.8173778429189499E-3</v>
      </c>
      <c r="N494" s="86">
        <v>84.903464643410203</v>
      </c>
      <c r="O494" s="86">
        <v>25.600528465049202</v>
      </c>
      <c r="P494" s="86">
        <v>2.266</v>
      </c>
      <c r="Q494" s="88">
        <v>6.6642000000000001</v>
      </c>
      <c r="R494" s="85">
        <v>2.54517688979384E-2</v>
      </c>
      <c r="S494" s="86">
        <v>0</v>
      </c>
      <c r="T494" s="86">
        <v>5.91</v>
      </c>
      <c r="U494" s="88">
        <v>0.75821545157780201</v>
      </c>
      <c r="V494" s="89">
        <v>3.91</v>
      </c>
      <c r="W494" s="85">
        <v>40.622177828394797</v>
      </c>
      <c r="X494" s="88">
        <v>24.9666666667</v>
      </c>
      <c r="Y494" s="85">
        <v>-45.12</v>
      </c>
      <c r="Z494" s="88"/>
      <c r="AA494" s="85">
        <v>0.09</v>
      </c>
      <c r="AB494" s="91">
        <v>1.58</v>
      </c>
      <c r="AC494" s="86">
        <v>0.02</v>
      </c>
      <c r="AD494" s="86">
        <v>0.21</v>
      </c>
      <c r="AE494" s="86">
        <v>0</v>
      </c>
      <c r="AF494" s="88">
        <v>0</v>
      </c>
      <c r="AG494" s="85">
        <v>0</v>
      </c>
      <c r="AH494" s="86">
        <v>0.48052499999999998</v>
      </c>
      <c r="AI494" s="88">
        <v>1.9308875277899999</v>
      </c>
      <c r="AJ494" s="149">
        <v>1.1499999999999999</v>
      </c>
      <c r="AK494" s="150">
        <v>0</v>
      </c>
    </row>
    <row r="495" spans="1:37" x14ac:dyDescent="0.2">
      <c r="A495" s="148" t="s">
        <v>1299</v>
      </c>
      <c r="B495" s="66" t="s">
        <v>1300</v>
      </c>
      <c r="C495" s="67">
        <v>69</v>
      </c>
      <c r="D495" s="84" t="s">
        <v>334</v>
      </c>
      <c r="E495" s="85">
        <v>98.239713535130406</v>
      </c>
      <c r="F495" s="91">
        <v>96.886033164332403</v>
      </c>
      <c r="G495" s="86">
        <v>17.383665478640602</v>
      </c>
      <c r="H495" s="86">
        <v>17.383665478640602</v>
      </c>
      <c r="I495" s="86">
        <v>33.130000000000003</v>
      </c>
      <c r="J495" s="86">
        <v>19.079999999999998</v>
      </c>
      <c r="K495" s="87">
        <v>2.0265</v>
      </c>
      <c r="L495" s="85">
        <v>0</v>
      </c>
      <c r="M495" s="86">
        <v>0</v>
      </c>
      <c r="N495" s="86">
        <v>96.5559943771337</v>
      </c>
      <c r="O495" s="86">
        <v>38.645151695419401</v>
      </c>
      <c r="P495" s="86">
        <v>0.26</v>
      </c>
      <c r="Q495" s="88">
        <v>3.2349999999999999</v>
      </c>
      <c r="R495" s="85">
        <v>0</v>
      </c>
      <c r="S495" s="86">
        <v>0</v>
      </c>
      <c r="T495" s="86">
        <v>3.06</v>
      </c>
      <c r="U495" s="88">
        <v>0.153941401870723</v>
      </c>
      <c r="V495" s="89">
        <v>4.2300000000000004</v>
      </c>
      <c r="W495" s="85">
        <v>46.340765394946203</v>
      </c>
      <c r="X495" s="88">
        <v>48.4</v>
      </c>
      <c r="Y495" s="85">
        <v>-34.980000000000004</v>
      </c>
      <c r="Z495" s="88">
        <v>100</v>
      </c>
      <c r="AA495" s="85">
        <v>0</v>
      </c>
      <c r="AB495" s="91">
        <v>1.34</v>
      </c>
      <c r="AC495" s="86">
        <v>0</v>
      </c>
      <c r="AD495" s="86">
        <v>0</v>
      </c>
      <c r="AE495" s="86">
        <v>0</v>
      </c>
      <c r="AF495" s="88">
        <v>0</v>
      </c>
      <c r="AG495" s="85">
        <v>2.79903102914E-11</v>
      </c>
      <c r="AH495" s="86">
        <v>7.5642000000000001E-2</v>
      </c>
      <c r="AI495" s="88">
        <v>1.0795562061099999</v>
      </c>
      <c r="AJ495" s="149">
        <v>1.2</v>
      </c>
      <c r="AK495" s="150">
        <v>0</v>
      </c>
    </row>
    <row r="496" spans="1:37" x14ac:dyDescent="0.2">
      <c r="A496" s="148" t="s">
        <v>1301</v>
      </c>
      <c r="B496" s="66" t="s">
        <v>1302</v>
      </c>
      <c r="C496" s="67">
        <v>69</v>
      </c>
      <c r="D496" s="84" t="s">
        <v>334</v>
      </c>
      <c r="E496" s="85">
        <v>93.0123925888484</v>
      </c>
      <c r="F496" s="91">
        <v>89.301587854914303</v>
      </c>
      <c r="G496" s="86">
        <v>12.6540358705314</v>
      </c>
      <c r="H496" s="86">
        <v>12.633120108762</v>
      </c>
      <c r="I496" s="86">
        <v>0</v>
      </c>
      <c r="J496" s="86">
        <v>26.5</v>
      </c>
      <c r="K496" s="87">
        <v>5.1127000000000002</v>
      </c>
      <c r="L496" s="85">
        <v>0</v>
      </c>
      <c r="M496" s="86">
        <v>0</v>
      </c>
      <c r="N496" s="86">
        <v>91.614199357836</v>
      </c>
      <c r="O496" s="86">
        <v>2.90505432215399</v>
      </c>
      <c r="P496" s="86">
        <v>1.246</v>
      </c>
      <c r="Q496" s="88">
        <v>7.1849999999999996</v>
      </c>
      <c r="R496" s="85">
        <v>0</v>
      </c>
      <c r="S496" s="86">
        <v>0</v>
      </c>
      <c r="T496" s="86">
        <v>7.01</v>
      </c>
      <c r="U496" s="88">
        <v>0.613529011904554</v>
      </c>
      <c r="V496" s="89">
        <v>3.49</v>
      </c>
      <c r="W496" s="85">
        <v>41.5672975781074</v>
      </c>
      <c r="X496" s="88">
        <v>29.333333333300001</v>
      </c>
      <c r="Y496" s="85">
        <v>-59.96</v>
      </c>
      <c r="Z496" s="88"/>
      <c r="AA496" s="85">
        <v>0.16</v>
      </c>
      <c r="AB496" s="91">
        <v>1.08</v>
      </c>
      <c r="AC496" s="86">
        <v>0</v>
      </c>
      <c r="AD496" s="86">
        <v>0</v>
      </c>
      <c r="AE496" s="86">
        <v>0</v>
      </c>
      <c r="AF496" s="88">
        <v>5.86425563273E-9</v>
      </c>
      <c r="AG496" s="85">
        <v>0</v>
      </c>
      <c r="AH496" s="86">
        <v>0.10603700000000001</v>
      </c>
      <c r="AI496" s="88">
        <v>0.80966692785899996</v>
      </c>
      <c r="AJ496" s="149">
        <v>1.3</v>
      </c>
      <c r="AK496" s="150">
        <v>0</v>
      </c>
    </row>
    <row r="497" spans="1:37" x14ac:dyDescent="0.2">
      <c r="A497" s="148" t="s">
        <v>1303</v>
      </c>
      <c r="B497" s="66" t="s">
        <v>1304</v>
      </c>
      <c r="C497" s="67">
        <v>69</v>
      </c>
      <c r="D497" s="84" t="s">
        <v>334</v>
      </c>
      <c r="E497" s="85">
        <v>87.208347025961203</v>
      </c>
      <c r="F497" s="91">
        <v>85.835318764377206</v>
      </c>
      <c r="G497" s="86">
        <v>13.424252382517301</v>
      </c>
      <c r="H497" s="86">
        <v>13.044281958593499</v>
      </c>
      <c r="I497" s="86">
        <v>0</v>
      </c>
      <c r="J497" s="86">
        <v>61.37</v>
      </c>
      <c r="K497" s="87">
        <v>2.6472000000000002</v>
      </c>
      <c r="L497" s="85">
        <v>0</v>
      </c>
      <c r="M497" s="86">
        <v>0</v>
      </c>
      <c r="N497" s="86">
        <v>86.845295190311006</v>
      </c>
      <c r="O497" s="86">
        <v>10.0639355908122</v>
      </c>
      <c r="P497" s="86">
        <v>3.4809999999999999</v>
      </c>
      <c r="Q497" s="88">
        <v>6.2301000000000002</v>
      </c>
      <c r="R497" s="85">
        <v>0</v>
      </c>
      <c r="S497" s="86">
        <v>0</v>
      </c>
      <c r="T497" s="86">
        <v>6.49</v>
      </c>
      <c r="U497" s="88">
        <v>1.3925402563259901</v>
      </c>
      <c r="V497" s="89">
        <v>3.82</v>
      </c>
      <c r="W497" s="85">
        <v>36.435072299201899</v>
      </c>
      <c r="X497" s="88">
        <v>22.366666666699999</v>
      </c>
      <c r="Y497" s="85">
        <v>-68.08</v>
      </c>
      <c r="Z497" s="88"/>
      <c r="AA497" s="85">
        <v>0.01</v>
      </c>
      <c r="AB497" s="91">
        <v>0.97</v>
      </c>
      <c r="AC497" s="86">
        <v>0</v>
      </c>
      <c r="AD497" s="86">
        <v>0.01</v>
      </c>
      <c r="AE497" s="86">
        <v>0</v>
      </c>
      <c r="AF497" s="88">
        <v>0</v>
      </c>
      <c r="AG497" s="85">
        <v>4.41999954572E-4</v>
      </c>
      <c r="AH497" s="86">
        <v>0.41500700000000001</v>
      </c>
      <c r="AI497" s="88">
        <v>2.6988898995700001</v>
      </c>
      <c r="AJ497" s="149">
        <v>1.24</v>
      </c>
      <c r="AK497" s="150">
        <v>0</v>
      </c>
    </row>
    <row r="498" spans="1:37" x14ac:dyDescent="0.2">
      <c r="A498" s="148" t="s">
        <v>1305</v>
      </c>
      <c r="B498" s="66" t="s">
        <v>1306</v>
      </c>
      <c r="C498" s="67">
        <v>69</v>
      </c>
      <c r="D498" s="84" t="s">
        <v>334</v>
      </c>
      <c r="E498" s="85">
        <v>93.220309066358396</v>
      </c>
      <c r="F498" s="91">
        <v>92.616650045450896</v>
      </c>
      <c r="G498" s="86">
        <v>16.6112135840931</v>
      </c>
      <c r="H498" s="86">
        <v>16.492952898710602</v>
      </c>
      <c r="I498" s="86">
        <v>0</v>
      </c>
      <c r="J498" s="86">
        <v>39.35</v>
      </c>
      <c r="K498" s="87">
        <v>1.1473</v>
      </c>
      <c r="L498" s="85">
        <v>0</v>
      </c>
      <c r="M498" s="86">
        <v>5.23753963665003E-2</v>
      </c>
      <c r="N498" s="86">
        <v>91.489192555362195</v>
      </c>
      <c r="O498" s="86">
        <v>34.131871432862702</v>
      </c>
      <c r="P498" s="86">
        <v>0.65800000000000003</v>
      </c>
      <c r="Q498" s="88">
        <v>10.7768</v>
      </c>
      <c r="R498" s="85">
        <v>1.1786892975011801E-2</v>
      </c>
      <c r="S498" s="86">
        <v>0</v>
      </c>
      <c r="T498" s="86">
        <v>7.85</v>
      </c>
      <c r="U498" s="88">
        <v>0.21092764034631001</v>
      </c>
      <c r="V498" s="89">
        <v>4.21</v>
      </c>
      <c r="W498" s="85">
        <v>46.4944292091403</v>
      </c>
      <c r="X498" s="88">
        <v>31.4</v>
      </c>
      <c r="Y498" s="85">
        <v>-27.819999999999993</v>
      </c>
      <c r="Z498" s="88"/>
      <c r="AA498" s="85">
        <v>0</v>
      </c>
      <c r="AB498" s="91">
        <v>0.5</v>
      </c>
      <c r="AC498" s="86">
        <v>0</v>
      </c>
      <c r="AD498" s="86">
        <v>0.12</v>
      </c>
      <c r="AE498" s="86">
        <v>0</v>
      </c>
      <c r="AF498" s="88">
        <v>0</v>
      </c>
      <c r="AG498" s="85">
        <v>0</v>
      </c>
      <c r="AH498" s="86">
        <v>0.31123000000000001</v>
      </c>
      <c r="AI498" s="88">
        <v>1.6193345879300001</v>
      </c>
      <c r="AJ498" s="149">
        <v>1.0900000000000001</v>
      </c>
      <c r="AK498" s="150">
        <v>0</v>
      </c>
    </row>
    <row r="499" spans="1:37" x14ac:dyDescent="0.2">
      <c r="A499" s="148" t="s">
        <v>1307</v>
      </c>
      <c r="B499" s="66" t="s">
        <v>1308</v>
      </c>
      <c r="C499" s="67">
        <v>69</v>
      </c>
      <c r="D499" s="84" t="s">
        <v>334</v>
      </c>
      <c r="E499" s="85">
        <v>66.540089311284802</v>
      </c>
      <c r="F499" s="91">
        <v>64.189569035926098</v>
      </c>
      <c r="G499" s="86">
        <v>10.5858268718776</v>
      </c>
      <c r="H499" s="86">
        <v>10.156241713249299</v>
      </c>
      <c r="I499" s="86">
        <v>0</v>
      </c>
      <c r="J499" s="86">
        <v>304.61</v>
      </c>
      <c r="K499" s="87">
        <v>0.495</v>
      </c>
      <c r="L499" s="85">
        <v>0</v>
      </c>
      <c r="M499" s="86">
        <v>3.1789786779704899E-3</v>
      </c>
      <c r="N499" s="86">
        <v>68.098737516487702</v>
      </c>
      <c r="O499" s="86">
        <v>20.262968299711801</v>
      </c>
      <c r="P499" s="86">
        <v>11.21</v>
      </c>
      <c r="Q499" s="88">
        <v>6.4584999999999999</v>
      </c>
      <c r="R499" s="85">
        <v>1.4797277300976601E-2</v>
      </c>
      <c r="S499" s="86">
        <v>0</v>
      </c>
      <c r="T499" s="86">
        <v>8.92</v>
      </c>
      <c r="U499" s="88">
        <v>2.6888848817845301</v>
      </c>
      <c r="V499" s="89">
        <v>3.5</v>
      </c>
      <c r="W499" s="85">
        <v>22.115613376787099</v>
      </c>
      <c r="X499" s="88">
        <v>17.333333333300001</v>
      </c>
      <c r="Y499" s="85">
        <v>-11.319999999999993</v>
      </c>
      <c r="Z499" s="88"/>
      <c r="AA499" s="85">
        <v>0.06</v>
      </c>
      <c r="AB499" s="91">
        <v>2.08</v>
      </c>
      <c r="AC499" s="86">
        <v>0.01</v>
      </c>
      <c r="AD499" s="86">
        <v>0.19</v>
      </c>
      <c r="AE499" s="86">
        <v>0</v>
      </c>
      <c r="AF499" s="88">
        <v>0</v>
      </c>
      <c r="AG499" s="85">
        <v>0</v>
      </c>
      <c r="AH499" s="86">
        <v>1.9514670000000001</v>
      </c>
      <c r="AI499" s="88">
        <v>21.861006787000001</v>
      </c>
      <c r="AJ499" s="149">
        <v>1.49</v>
      </c>
      <c r="AK499" s="150">
        <v>0</v>
      </c>
    </row>
    <row r="500" spans="1:37" x14ac:dyDescent="0.2">
      <c r="A500" s="148" t="s">
        <v>1309</v>
      </c>
      <c r="B500" s="66" t="s">
        <v>1310</v>
      </c>
      <c r="C500" s="67">
        <v>69</v>
      </c>
      <c r="D500" s="84" t="s">
        <v>334</v>
      </c>
      <c r="E500" s="85">
        <v>93.240397601080403</v>
      </c>
      <c r="F500" s="91">
        <v>92.520977745348404</v>
      </c>
      <c r="G500" s="86">
        <v>10.8949864628737</v>
      </c>
      <c r="H500" s="86">
        <v>10.7932179957372</v>
      </c>
      <c r="I500" s="86">
        <v>14.31</v>
      </c>
      <c r="J500" s="86">
        <v>2.36</v>
      </c>
      <c r="K500" s="87">
        <v>0</v>
      </c>
      <c r="L500" s="85">
        <v>0.14000000342400001</v>
      </c>
      <c r="M500" s="86">
        <v>0</v>
      </c>
      <c r="N500" s="86">
        <v>92.923025322824103</v>
      </c>
      <c r="O500" s="86">
        <v>27.019444713166301</v>
      </c>
      <c r="P500" s="86">
        <v>0.39900000000000002</v>
      </c>
      <c r="Q500" s="88">
        <v>2.0125999999999999</v>
      </c>
      <c r="R500" s="85">
        <v>0</v>
      </c>
      <c r="S500" s="86">
        <v>0</v>
      </c>
      <c r="T500" s="86">
        <v>4.88</v>
      </c>
      <c r="U500" s="88">
        <v>0.28162343106946502</v>
      </c>
      <c r="V500" s="89">
        <v>4.59</v>
      </c>
      <c r="W500" s="85">
        <v>64.258088883985394</v>
      </c>
      <c r="X500" s="88">
        <v>65.400000000000006</v>
      </c>
      <c r="Y500" s="85">
        <v>100</v>
      </c>
      <c r="Z500" s="88"/>
      <c r="AA500" s="85">
        <v>0.1</v>
      </c>
      <c r="AB500" s="91">
        <v>0.05</v>
      </c>
      <c r="AC500" s="86">
        <v>7.0000000000000007E-2</v>
      </c>
      <c r="AD500" s="86">
        <v>0.02</v>
      </c>
      <c r="AE500" s="86">
        <v>0</v>
      </c>
      <c r="AF500" s="88">
        <v>8.4000042719200002E-2</v>
      </c>
      <c r="AG500" s="85">
        <v>0</v>
      </c>
      <c r="AH500" s="86">
        <v>2.623E-2</v>
      </c>
      <c r="AI500" s="88">
        <v>6.0714999992000002E-2</v>
      </c>
      <c r="AJ500" s="149">
        <v>1</v>
      </c>
      <c r="AK500" s="150">
        <v>0</v>
      </c>
    </row>
    <row r="501" spans="1:37" x14ac:dyDescent="0.2">
      <c r="A501" s="148" t="s">
        <v>1311</v>
      </c>
      <c r="B501" s="66" t="s">
        <v>1312</v>
      </c>
      <c r="C501" s="67">
        <v>69</v>
      </c>
      <c r="D501" s="84" t="s">
        <v>334</v>
      </c>
      <c r="E501" s="85">
        <v>97.547386016000303</v>
      </c>
      <c r="F501" s="91">
        <v>97.104801152192394</v>
      </c>
      <c r="G501" s="86">
        <v>13.5981834046445</v>
      </c>
      <c r="H501" s="86">
        <v>13.5140817678164</v>
      </c>
      <c r="I501" s="86">
        <v>2.54</v>
      </c>
      <c r="J501" s="86">
        <v>1.17</v>
      </c>
      <c r="K501" s="87">
        <v>0</v>
      </c>
      <c r="L501" s="85">
        <v>0</v>
      </c>
      <c r="M501" s="86">
        <v>0</v>
      </c>
      <c r="N501" s="86">
        <v>97.026014436001105</v>
      </c>
      <c r="O501" s="86">
        <v>18.2577867814637</v>
      </c>
      <c r="P501" s="86">
        <v>5.8999999999999997E-2</v>
      </c>
      <c r="Q501" s="88">
        <v>2.1842999999999999</v>
      </c>
      <c r="R501" s="85">
        <v>0</v>
      </c>
      <c r="S501" s="86">
        <v>0</v>
      </c>
      <c r="T501" s="86">
        <v>3.18</v>
      </c>
      <c r="U501" s="88">
        <v>0.124049914321457</v>
      </c>
      <c r="V501" s="89">
        <v>4.88</v>
      </c>
      <c r="W501" s="85">
        <v>63.944342562757299</v>
      </c>
      <c r="X501" s="88">
        <v>69.3</v>
      </c>
      <c r="Y501" s="85"/>
      <c r="Z501" s="88"/>
      <c r="AA501" s="85">
        <v>0</v>
      </c>
      <c r="AB501" s="91">
        <v>0</v>
      </c>
      <c r="AC501" s="86">
        <v>0</v>
      </c>
      <c r="AD501" s="86">
        <v>0</v>
      </c>
      <c r="AE501" s="86">
        <v>0</v>
      </c>
      <c r="AF501" s="88">
        <v>2.4521000990399999</v>
      </c>
      <c r="AG501" s="85">
        <v>0</v>
      </c>
      <c r="AH501" s="86">
        <v>7.8189999999999996E-3</v>
      </c>
      <c r="AI501" s="88">
        <v>1.3324230039799999E-9</v>
      </c>
      <c r="AJ501" s="149">
        <v>1</v>
      </c>
      <c r="AK501" s="150">
        <v>0</v>
      </c>
    </row>
    <row r="502" spans="1:37" x14ac:dyDescent="0.2">
      <c r="A502" s="148" t="s">
        <v>1313</v>
      </c>
      <c r="B502" s="66" t="s">
        <v>1314</v>
      </c>
      <c r="C502" s="67">
        <v>69</v>
      </c>
      <c r="D502" s="84" t="s">
        <v>334</v>
      </c>
      <c r="E502" s="85">
        <v>94.483087390842698</v>
      </c>
      <c r="F502" s="91">
        <v>94.065960259160505</v>
      </c>
      <c r="G502" s="86">
        <v>19.649396519967901</v>
      </c>
      <c r="H502" s="86">
        <v>19.633144813538799</v>
      </c>
      <c r="I502" s="86">
        <v>0</v>
      </c>
      <c r="J502" s="86">
        <v>1.27</v>
      </c>
      <c r="K502" s="87">
        <v>0</v>
      </c>
      <c r="L502" s="85">
        <v>0</v>
      </c>
      <c r="M502" s="86">
        <v>0</v>
      </c>
      <c r="N502" s="86">
        <v>93.451462947771404</v>
      </c>
      <c r="O502" s="86">
        <v>7.2205162254128998</v>
      </c>
      <c r="P502" s="86">
        <v>0.14299999999999999</v>
      </c>
      <c r="Q502" s="88">
        <v>1.7696000000000001</v>
      </c>
      <c r="R502" s="85">
        <v>0</v>
      </c>
      <c r="S502" s="86">
        <v>0</v>
      </c>
      <c r="T502" s="86">
        <v>2.9</v>
      </c>
      <c r="U502" s="88">
        <v>2.0585494810288402E-2</v>
      </c>
      <c r="V502" s="89">
        <v>4.6500000000000004</v>
      </c>
      <c r="W502" s="85">
        <v>62.032311603493099</v>
      </c>
      <c r="X502" s="88">
        <v>67.366666666699999</v>
      </c>
      <c r="Y502" s="85">
        <v>100</v>
      </c>
      <c r="Z502" s="88"/>
      <c r="AA502" s="85">
        <v>0.01</v>
      </c>
      <c r="AB502" s="91">
        <v>0</v>
      </c>
      <c r="AC502" s="86">
        <v>0</v>
      </c>
      <c r="AD502" s="86">
        <v>0</v>
      </c>
      <c r="AE502" s="86">
        <v>0</v>
      </c>
      <c r="AF502" s="88">
        <v>0.67070088760699997</v>
      </c>
      <c r="AG502" s="85">
        <v>0</v>
      </c>
      <c r="AH502" s="86">
        <v>8.7910000000000002E-3</v>
      </c>
      <c r="AI502" s="88">
        <v>1.14712959706E-8</v>
      </c>
      <c r="AJ502" s="149">
        <v>1</v>
      </c>
      <c r="AK502" s="150">
        <v>0</v>
      </c>
    </row>
    <row r="503" spans="1:37" x14ac:dyDescent="0.2">
      <c r="A503" s="148" t="s">
        <v>599</v>
      </c>
      <c r="B503" s="66" t="s">
        <v>1315</v>
      </c>
      <c r="C503" s="67">
        <v>69</v>
      </c>
      <c r="D503" s="84" t="s">
        <v>334</v>
      </c>
      <c r="E503" s="85">
        <v>97.394299179770698</v>
      </c>
      <c r="F503" s="91">
        <v>97.142037129348495</v>
      </c>
      <c r="G503" s="86">
        <v>19.406051268107699</v>
      </c>
      <c r="H503" s="86">
        <v>19.3954774097068</v>
      </c>
      <c r="I503" s="86">
        <v>0.31</v>
      </c>
      <c r="J503" s="86">
        <v>0.33</v>
      </c>
      <c r="K503" s="87">
        <v>0</v>
      </c>
      <c r="L503" s="85">
        <v>0</v>
      </c>
      <c r="M503" s="86">
        <v>0</v>
      </c>
      <c r="N503" s="86">
        <v>95.963324961418607</v>
      </c>
      <c r="O503" s="86">
        <v>1.2875731060434299</v>
      </c>
      <c r="P503" s="86">
        <v>4.4999999999999998E-2</v>
      </c>
      <c r="Q503" s="88">
        <v>3.2728999999999999</v>
      </c>
      <c r="R503" s="85">
        <v>0</v>
      </c>
      <c r="S503" s="86">
        <v>0</v>
      </c>
      <c r="T503" s="86">
        <v>3.73</v>
      </c>
      <c r="U503" s="88">
        <v>6.0422048005317102E-3</v>
      </c>
      <c r="V503" s="89">
        <v>4.8099999999999996</v>
      </c>
      <c r="W503" s="85">
        <v>57.491097671499901</v>
      </c>
      <c r="X503" s="88">
        <v>63.4666666667</v>
      </c>
      <c r="Y503" s="85">
        <v>100</v>
      </c>
      <c r="Z503" s="88"/>
      <c r="AA503" s="85">
        <v>0</v>
      </c>
      <c r="AB503" s="91">
        <v>0</v>
      </c>
      <c r="AC503" s="86">
        <v>0</v>
      </c>
      <c r="AD503" s="86">
        <v>0</v>
      </c>
      <c r="AE503" s="86">
        <v>0</v>
      </c>
      <c r="AF503" s="88">
        <v>0</v>
      </c>
      <c r="AG503" s="85">
        <v>0</v>
      </c>
      <c r="AH503" s="86">
        <v>1.5510000000000001E-3</v>
      </c>
      <c r="AI503" s="88">
        <v>9.4830528999799999E-10</v>
      </c>
      <c r="AJ503" s="149">
        <v>1.04</v>
      </c>
      <c r="AK503" s="150">
        <v>0</v>
      </c>
    </row>
    <row r="504" spans="1:37" x14ac:dyDescent="0.2">
      <c r="A504" s="148" t="s">
        <v>1316</v>
      </c>
      <c r="B504" s="66" t="s">
        <v>1317</v>
      </c>
      <c r="C504" s="67">
        <v>69</v>
      </c>
      <c r="D504" s="84" t="s">
        <v>334</v>
      </c>
      <c r="E504" s="85">
        <v>96.504186958071003</v>
      </c>
      <c r="F504" s="91">
        <v>96.318594844993498</v>
      </c>
      <c r="G504" s="86">
        <v>19.8835966266778</v>
      </c>
      <c r="H504" s="86">
        <v>19.801193728471301</v>
      </c>
      <c r="I504" s="86">
        <v>10.68</v>
      </c>
      <c r="J504" s="86">
        <v>5.12</v>
      </c>
      <c r="K504" s="87">
        <v>0</v>
      </c>
      <c r="L504" s="85">
        <v>2.4290260188400002E-10</v>
      </c>
      <c r="M504" s="86">
        <v>0</v>
      </c>
      <c r="N504" s="86">
        <v>95.230900904253303</v>
      </c>
      <c r="O504" s="86">
        <v>4.8300578576280699</v>
      </c>
      <c r="P504" s="86">
        <v>0.20200000000000001</v>
      </c>
      <c r="Q504" s="88">
        <v>1.1217999999999999</v>
      </c>
      <c r="R504" s="85">
        <v>0</v>
      </c>
      <c r="S504" s="86">
        <v>0</v>
      </c>
      <c r="T504" s="86">
        <v>2.65</v>
      </c>
      <c r="U504" s="88">
        <v>8.9084214277230095E-2</v>
      </c>
      <c r="V504" s="89">
        <v>4.7699999999999996</v>
      </c>
      <c r="W504" s="85">
        <v>56.126042150947001</v>
      </c>
      <c r="X504" s="88">
        <v>55.8</v>
      </c>
      <c r="Y504" s="85">
        <v>100</v>
      </c>
      <c r="Z504" s="88"/>
      <c r="AA504" s="85">
        <v>0</v>
      </c>
      <c r="AB504" s="91">
        <v>0</v>
      </c>
      <c r="AC504" s="86">
        <v>0</v>
      </c>
      <c r="AD504" s="86">
        <v>0</v>
      </c>
      <c r="AE504" s="86">
        <v>0</v>
      </c>
      <c r="AF504" s="88">
        <v>1.32078784627E-10</v>
      </c>
      <c r="AG504" s="85">
        <v>0</v>
      </c>
      <c r="AH504" s="86">
        <v>4.8474000000000003E-2</v>
      </c>
      <c r="AI504" s="88">
        <v>0.1034999772</v>
      </c>
      <c r="AJ504" s="149">
        <v>1.02</v>
      </c>
      <c r="AK504" s="150">
        <v>0</v>
      </c>
    </row>
    <row r="505" spans="1:37" x14ac:dyDescent="0.2">
      <c r="A505" s="148" t="s">
        <v>1318</v>
      </c>
      <c r="B505" s="66" t="s">
        <v>1319</v>
      </c>
      <c r="C505" s="67">
        <v>69</v>
      </c>
      <c r="D505" s="84" t="s">
        <v>334</v>
      </c>
      <c r="E505" s="85">
        <v>94.158447086945102</v>
      </c>
      <c r="F505" s="91">
        <v>94.091974243451702</v>
      </c>
      <c r="G505" s="86">
        <v>16.0938139968979</v>
      </c>
      <c r="H505" s="86">
        <v>16.089785339716499</v>
      </c>
      <c r="I505" s="86">
        <v>27.13</v>
      </c>
      <c r="J505" s="86">
        <v>8.65</v>
      </c>
      <c r="K505" s="87">
        <v>0</v>
      </c>
      <c r="L505" s="85">
        <v>0</v>
      </c>
      <c r="M505" s="86">
        <v>0</v>
      </c>
      <c r="N505" s="86">
        <v>94.591462629520905</v>
      </c>
      <c r="O505" s="86">
        <v>2.41896337845855</v>
      </c>
      <c r="P505" s="86">
        <v>0.34300000000000003</v>
      </c>
      <c r="Q505" s="88">
        <v>1.5145</v>
      </c>
      <c r="R505" s="85">
        <v>0</v>
      </c>
      <c r="S505" s="86">
        <v>0</v>
      </c>
      <c r="T505" s="86">
        <v>3.64</v>
      </c>
      <c r="U505" s="88">
        <v>0.114145286806819</v>
      </c>
      <c r="V505" s="89">
        <v>4.79</v>
      </c>
      <c r="W505" s="85">
        <v>59.8674548837907</v>
      </c>
      <c r="X505" s="88">
        <v>56.433333333299998</v>
      </c>
      <c r="Y505" s="85">
        <v>100</v>
      </c>
      <c r="Z505" s="88"/>
      <c r="AA505" s="85">
        <v>0</v>
      </c>
      <c r="AB505" s="91">
        <v>0</v>
      </c>
      <c r="AC505" s="86">
        <v>0</v>
      </c>
      <c r="AD505" s="86">
        <v>0</v>
      </c>
      <c r="AE505" s="86">
        <v>0</v>
      </c>
      <c r="AF505" s="88">
        <v>4.9000000270800004E-3</v>
      </c>
      <c r="AG505" s="85">
        <v>0</v>
      </c>
      <c r="AH505" s="86">
        <v>9.0979000000000004E-2</v>
      </c>
      <c r="AI505" s="88">
        <v>0.103499998164</v>
      </c>
      <c r="AJ505" s="149">
        <v>1.01</v>
      </c>
      <c r="AK505" s="150">
        <v>0</v>
      </c>
    </row>
    <row r="506" spans="1:37" x14ac:dyDescent="0.2">
      <c r="A506" s="148" t="s">
        <v>1320</v>
      </c>
      <c r="B506" s="66" t="s">
        <v>1321</v>
      </c>
      <c r="C506" s="67">
        <v>69</v>
      </c>
      <c r="D506" s="84" t="s">
        <v>334</v>
      </c>
      <c r="E506" s="85">
        <v>93.360240767095206</v>
      </c>
      <c r="F506" s="91">
        <v>90.673774584140205</v>
      </c>
      <c r="G506" s="86">
        <v>19.913445162494501</v>
      </c>
      <c r="H506" s="86">
        <v>19.487670018430801</v>
      </c>
      <c r="I506" s="86">
        <v>18.61</v>
      </c>
      <c r="J506" s="86">
        <v>10.88</v>
      </c>
      <c r="K506" s="87">
        <v>0.76470000000000005</v>
      </c>
      <c r="L506" s="85">
        <v>9.9999999625199995E-2</v>
      </c>
      <c r="M506" s="86">
        <v>0</v>
      </c>
      <c r="N506" s="86">
        <v>90.0299544692068</v>
      </c>
      <c r="O506" s="86">
        <v>3.60567134342724</v>
      </c>
      <c r="P506" s="86">
        <v>0.39500000000000002</v>
      </c>
      <c r="Q506" s="88">
        <v>5.327</v>
      </c>
      <c r="R506" s="85">
        <v>0</v>
      </c>
      <c r="S506" s="86">
        <v>0</v>
      </c>
      <c r="T506" s="86">
        <v>5.01</v>
      </c>
      <c r="U506" s="88">
        <v>0.40711102815948502</v>
      </c>
      <c r="V506" s="89">
        <v>4.3600000000000003</v>
      </c>
      <c r="W506" s="85">
        <v>59.0594543731276</v>
      </c>
      <c r="X506" s="88">
        <v>55.333333333299997</v>
      </c>
      <c r="Y506" s="85">
        <v>100</v>
      </c>
      <c r="Z506" s="88"/>
      <c r="AA506" s="85">
        <v>0</v>
      </c>
      <c r="AB506" s="91">
        <v>0</v>
      </c>
      <c r="AC506" s="86">
        <v>0</v>
      </c>
      <c r="AD506" s="86">
        <v>0</v>
      </c>
      <c r="AE506" s="86">
        <v>0.01</v>
      </c>
      <c r="AF506" s="88">
        <v>0</v>
      </c>
      <c r="AG506" s="85">
        <v>2.59999969875E-5</v>
      </c>
      <c r="AH506" s="86">
        <v>6.5201999999999996E-2</v>
      </c>
      <c r="AI506" s="88">
        <v>1.14999986676E-2</v>
      </c>
      <c r="AJ506" s="149">
        <v>1.01</v>
      </c>
      <c r="AK506" s="150">
        <v>0</v>
      </c>
    </row>
    <row r="507" spans="1:37" x14ac:dyDescent="0.2">
      <c r="A507" s="148" t="s">
        <v>1322</v>
      </c>
      <c r="B507" s="66" t="s">
        <v>1323</v>
      </c>
      <c r="C507" s="67">
        <v>69</v>
      </c>
      <c r="D507" s="84" t="s">
        <v>334</v>
      </c>
      <c r="E507" s="85">
        <v>96.840506424649504</v>
      </c>
      <c r="F507" s="91">
        <v>95.365006886922401</v>
      </c>
      <c r="G507" s="86">
        <v>20.3758561482292</v>
      </c>
      <c r="H507" s="86">
        <v>19.999433951583999</v>
      </c>
      <c r="I507" s="86">
        <v>4.7699999999999996</v>
      </c>
      <c r="J507" s="86">
        <v>2.2799999999999998</v>
      </c>
      <c r="K507" s="87">
        <v>1.5513999999999999</v>
      </c>
      <c r="L507" s="85">
        <v>0</v>
      </c>
      <c r="M507" s="86">
        <v>0</v>
      </c>
      <c r="N507" s="86">
        <v>95.946603098927298</v>
      </c>
      <c r="O507" s="86">
        <v>3.9845011301259299</v>
      </c>
      <c r="P507" s="86">
        <v>0.20300000000000001</v>
      </c>
      <c r="Q507" s="88">
        <v>2.9874999999999998</v>
      </c>
      <c r="R507" s="85">
        <v>0</v>
      </c>
      <c r="S507" s="86">
        <v>0</v>
      </c>
      <c r="T507" s="86">
        <v>3.42</v>
      </c>
      <c r="U507" s="88">
        <v>0.10377554293477199</v>
      </c>
      <c r="V507" s="89">
        <v>4.41</v>
      </c>
      <c r="W507" s="85">
        <v>56.117714781771198</v>
      </c>
      <c r="X507" s="88">
        <v>61</v>
      </c>
      <c r="Y507" s="85">
        <v>100</v>
      </c>
      <c r="Z507" s="88"/>
      <c r="AA507" s="85">
        <v>0</v>
      </c>
      <c r="AB507" s="91">
        <v>0.28999999999999998</v>
      </c>
      <c r="AC507" s="86">
        <v>0</v>
      </c>
      <c r="AD507" s="86">
        <v>0.13</v>
      </c>
      <c r="AE507" s="86">
        <v>0</v>
      </c>
      <c r="AF507" s="88">
        <v>0.884900766236</v>
      </c>
      <c r="AG507" s="85">
        <v>0</v>
      </c>
      <c r="AH507" s="86">
        <v>1.6548E-2</v>
      </c>
      <c r="AI507" s="88">
        <v>6.9000007630500002E-2</v>
      </c>
      <c r="AJ507" s="149">
        <v>1.04</v>
      </c>
      <c r="AK507" s="150">
        <v>0</v>
      </c>
    </row>
    <row r="508" spans="1:37" x14ac:dyDescent="0.2">
      <c r="A508" s="148" t="s">
        <v>1324</v>
      </c>
      <c r="B508" s="66" t="s">
        <v>1325</v>
      </c>
      <c r="C508" s="67">
        <v>69</v>
      </c>
      <c r="D508" s="84" t="s">
        <v>334</v>
      </c>
      <c r="E508" s="85">
        <v>94.967533499958705</v>
      </c>
      <c r="F508" s="91">
        <v>94.856237956232206</v>
      </c>
      <c r="G508" s="86">
        <v>20.065632572071799</v>
      </c>
      <c r="H508" s="86">
        <v>20.047189310539999</v>
      </c>
      <c r="I508" s="86">
        <v>0</v>
      </c>
      <c r="J508" s="86">
        <v>2.23</v>
      </c>
      <c r="K508" s="87">
        <v>0.106</v>
      </c>
      <c r="L508" s="85">
        <v>9.9999997135100001E-3</v>
      </c>
      <c r="M508" s="86">
        <v>0</v>
      </c>
      <c r="N508" s="86">
        <v>94.595988538681993</v>
      </c>
      <c r="O508" s="86">
        <v>0.57409300306649702</v>
      </c>
      <c r="P508" s="86">
        <v>0.14299999999999999</v>
      </c>
      <c r="Q508" s="88">
        <v>3.2717000000000001</v>
      </c>
      <c r="R508" s="85">
        <v>0</v>
      </c>
      <c r="S508" s="86">
        <v>0</v>
      </c>
      <c r="T508" s="86">
        <v>3.76</v>
      </c>
      <c r="U508" s="88">
        <v>8.45846132320862E-2</v>
      </c>
      <c r="V508" s="89">
        <v>4.58</v>
      </c>
      <c r="W508" s="85">
        <v>61.750018923774903</v>
      </c>
      <c r="X508" s="88">
        <v>69.7</v>
      </c>
      <c r="Y508" s="85">
        <v>100</v>
      </c>
      <c r="Z508" s="88"/>
      <c r="AA508" s="85">
        <v>0</v>
      </c>
      <c r="AB508" s="91">
        <v>0</v>
      </c>
      <c r="AC508" s="86">
        <v>0</v>
      </c>
      <c r="AD508" s="86">
        <v>0</v>
      </c>
      <c r="AE508" s="86">
        <v>0</v>
      </c>
      <c r="AF508" s="88">
        <v>21.217099648600001</v>
      </c>
      <c r="AG508" s="85">
        <v>0</v>
      </c>
      <c r="AH508" s="86">
        <v>2.4487999999999999E-2</v>
      </c>
      <c r="AI508" s="88">
        <v>6.8999997280299999E-2</v>
      </c>
      <c r="AJ508" s="149">
        <v>1.02</v>
      </c>
      <c r="AK508" s="150">
        <v>0</v>
      </c>
    </row>
    <row r="509" spans="1:37" x14ac:dyDescent="0.2">
      <c r="A509" s="148" t="s">
        <v>1326</v>
      </c>
      <c r="B509" s="66" t="s">
        <v>1327</v>
      </c>
      <c r="C509" s="67">
        <v>69</v>
      </c>
      <c r="D509" s="84" t="s">
        <v>334</v>
      </c>
      <c r="E509" s="85">
        <v>96.023799278408504</v>
      </c>
      <c r="F509" s="91">
        <v>95.878984475853201</v>
      </c>
      <c r="G509" s="86">
        <v>15.6333785707193</v>
      </c>
      <c r="H509" s="86">
        <v>15.614345768097699</v>
      </c>
      <c r="I509" s="86">
        <v>0</v>
      </c>
      <c r="J509" s="86">
        <v>8.9</v>
      </c>
      <c r="K509" s="87">
        <v>0</v>
      </c>
      <c r="L509" s="85">
        <v>2.9999993603299999E-2</v>
      </c>
      <c r="M509" s="86">
        <v>0</v>
      </c>
      <c r="N509" s="86">
        <v>95.458158753291499</v>
      </c>
      <c r="O509" s="86">
        <v>0.48486236780819297</v>
      </c>
      <c r="P509" s="86">
        <v>0.15</v>
      </c>
      <c r="Q509" s="88">
        <v>3.3927999999999998</v>
      </c>
      <c r="R509" s="85">
        <v>0</v>
      </c>
      <c r="S509" s="86">
        <v>0</v>
      </c>
      <c r="T509" s="86">
        <v>5.33</v>
      </c>
      <c r="U509" s="88">
        <v>5.7098407864685001E-2</v>
      </c>
      <c r="V509" s="89">
        <v>4.68</v>
      </c>
      <c r="W509" s="85">
        <v>61.305468977472401</v>
      </c>
      <c r="X509" s="88">
        <v>64.633333333300001</v>
      </c>
      <c r="Y509" s="85">
        <v>100</v>
      </c>
      <c r="Z509" s="88"/>
      <c r="AA509" s="85">
        <v>0</v>
      </c>
      <c r="AB509" s="91">
        <v>0</v>
      </c>
      <c r="AC509" s="86">
        <v>0</v>
      </c>
      <c r="AD509" s="86">
        <v>0.01</v>
      </c>
      <c r="AE509" s="86">
        <v>0</v>
      </c>
      <c r="AF509" s="88">
        <v>0</v>
      </c>
      <c r="AG509" s="85">
        <v>0</v>
      </c>
      <c r="AH509" s="86">
        <v>7.6742000000000005E-2</v>
      </c>
      <c r="AI509" s="88">
        <v>1.9697643016099999E-8</v>
      </c>
      <c r="AJ509" s="149">
        <v>1.01</v>
      </c>
      <c r="AK509" s="150">
        <v>0</v>
      </c>
    </row>
    <row r="510" spans="1:37" x14ac:dyDescent="0.2">
      <c r="A510" s="148" t="s">
        <v>1328</v>
      </c>
      <c r="B510" s="66" t="s">
        <v>1329</v>
      </c>
      <c r="C510" s="67">
        <v>69</v>
      </c>
      <c r="D510" s="84" t="s">
        <v>334</v>
      </c>
      <c r="E510" s="85">
        <v>94.761231159455605</v>
      </c>
      <c r="F510" s="91">
        <v>94.754727411670999</v>
      </c>
      <c r="G510" s="86">
        <v>17.817017056078601</v>
      </c>
      <c r="H510" s="86">
        <v>17.817017056078601</v>
      </c>
      <c r="I510" s="86">
        <v>15.08</v>
      </c>
      <c r="J510" s="86">
        <v>4.26</v>
      </c>
      <c r="K510" s="87">
        <v>0.97560000000000002</v>
      </c>
      <c r="L510" s="85">
        <v>8.0000000023300002E-2</v>
      </c>
      <c r="M510" s="86">
        <v>0</v>
      </c>
      <c r="N510" s="86">
        <v>94.091501139693904</v>
      </c>
      <c r="O510" s="86">
        <v>2.1291696238467002</v>
      </c>
      <c r="P510" s="86">
        <v>0.21099999999999999</v>
      </c>
      <c r="Q510" s="88">
        <v>6.4676</v>
      </c>
      <c r="R510" s="85">
        <v>0</v>
      </c>
      <c r="S510" s="86">
        <v>0</v>
      </c>
      <c r="T510" s="86">
        <v>4.8</v>
      </c>
      <c r="U510" s="88">
        <v>6.8289351738939602E-2</v>
      </c>
      <c r="V510" s="89">
        <v>4.75</v>
      </c>
      <c r="W510" s="85">
        <v>66.874620395480306</v>
      </c>
      <c r="X510" s="88">
        <v>65.133333333300001</v>
      </c>
      <c r="Y510" s="85">
        <v>72.28</v>
      </c>
      <c r="Z510" s="88"/>
      <c r="AA510" s="85">
        <v>0</v>
      </c>
      <c r="AB510" s="91">
        <v>0</v>
      </c>
      <c r="AC510" s="86">
        <v>0</v>
      </c>
      <c r="AD510" s="86">
        <v>0</v>
      </c>
      <c r="AE510" s="86">
        <v>0</v>
      </c>
      <c r="AF510" s="88">
        <v>8.17700004816</v>
      </c>
      <c r="AG510" s="85">
        <v>0</v>
      </c>
      <c r="AH510" s="86">
        <v>1.8773000000000001E-2</v>
      </c>
      <c r="AI510" s="88">
        <v>0</v>
      </c>
      <c r="AJ510" s="149">
        <v>1.03</v>
      </c>
      <c r="AK510" s="150">
        <v>0</v>
      </c>
    </row>
    <row r="511" spans="1:37" x14ac:dyDescent="0.2">
      <c r="A511" s="148" t="s">
        <v>1330</v>
      </c>
      <c r="B511" s="66" t="s">
        <v>1331</v>
      </c>
      <c r="C511" s="67">
        <v>69</v>
      </c>
      <c r="D511" s="84" t="s">
        <v>334</v>
      </c>
      <c r="E511" s="85">
        <v>94.178345557430305</v>
      </c>
      <c r="F511" s="91">
        <v>93.830561390218406</v>
      </c>
      <c r="G511" s="86">
        <v>20.530743890821</v>
      </c>
      <c r="H511" s="86">
        <v>20.267897110981</v>
      </c>
      <c r="I511" s="86">
        <v>0</v>
      </c>
      <c r="J511" s="86">
        <v>3.43</v>
      </c>
      <c r="K511" s="87">
        <v>0.58660000000000001</v>
      </c>
      <c r="L511" s="85">
        <v>1.9704980748299999E-9</v>
      </c>
      <c r="M511" s="86">
        <v>0</v>
      </c>
      <c r="N511" s="86">
        <v>94.327990135635005</v>
      </c>
      <c r="O511" s="86">
        <v>2.76637129889777</v>
      </c>
      <c r="P511" s="86">
        <v>0.11600000000000001</v>
      </c>
      <c r="Q511" s="88">
        <v>3.1882999999999999</v>
      </c>
      <c r="R511" s="85">
        <v>0</v>
      </c>
      <c r="S511" s="86">
        <v>0</v>
      </c>
      <c r="T511" s="86">
        <v>3.32</v>
      </c>
      <c r="U511" s="88">
        <v>6.08335341987764E-2</v>
      </c>
      <c r="V511" s="89">
        <v>4.57</v>
      </c>
      <c r="W511" s="85">
        <v>59.004741600494697</v>
      </c>
      <c r="X511" s="88"/>
      <c r="Y511" s="85">
        <v>100</v>
      </c>
      <c r="Z511" s="88"/>
      <c r="AA511" s="85">
        <v>0</v>
      </c>
      <c r="AB511" s="91">
        <v>0</v>
      </c>
      <c r="AC511" s="86">
        <v>0</v>
      </c>
      <c r="AD511" s="86">
        <v>0</v>
      </c>
      <c r="AE511" s="86">
        <v>0</v>
      </c>
      <c r="AF511" s="88">
        <v>17.3044987834</v>
      </c>
      <c r="AG511" s="85">
        <v>0</v>
      </c>
      <c r="AH511" s="86">
        <v>2.1080000000000002E-2</v>
      </c>
      <c r="AI511" s="88">
        <v>0.33523805158999997</v>
      </c>
      <c r="AJ511" s="149">
        <v>1.04</v>
      </c>
      <c r="AK511" s="150">
        <v>0</v>
      </c>
    </row>
    <row r="512" spans="1:37" x14ac:dyDescent="0.2">
      <c r="A512" s="148" t="s">
        <v>1332</v>
      </c>
      <c r="B512" s="66" t="s">
        <v>1333</v>
      </c>
      <c r="C512" s="67">
        <v>69</v>
      </c>
      <c r="D512" s="84" t="s">
        <v>334</v>
      </c>
      <c r="E512" s="85">
        <v>93.068717404248304</v>
      </c>
      <c r="F512" s="91">
        <v>90.283865506431297</v>
      </c>
      <c r="G512" s="86">
        <v>18.338988643945001</v>
      </c>
      <c r="H512" s="86">
        <v>17.738545305853101</v>
      </c>
      <c r="I512" s="86">
        <v>9.83</v>
      </c>
      <c r="J512" s="86">
        <v>3.14</v>
      </c>
      <c r="K512" s="87">
        <v>1.2035</v>
      </c>
      <c r="L512" s="85">
        <v>8.0000012657300001E-2</v>
      </c>
      <c r="M512" s="86">
        <v>0</v>
      </c>
      <c r="N512" s="86">
        <v>92.425011587613398</v>
      </c>
      <c r="O512" s="86">
        <v>2.12682439424758</v>
      </c>
      <c r="P512" s="86">
        <v>0.98799999999999999</v>
      </c>
      <c r="Q512" s="88">
        <v>4.0970000000000004</v>
      </c>
      <c r="R512" s="85">
        <v>0</v>
      </c>
      <c r="S512" s="86">
        <v>0</v>
      </c>
      <c r="T512" s="86">
        <v>3.97</v>
      </c>
      <c r="U512" s="88">
        <v>0.25538569696621899</v>
      </c>
      <c r="V512" s="89">
        <v>4.2300000000000004</v>
      </c>
      <c r="W512" s="85">
        <v>55.5091217094241</v>
      </c>
      <c r="X512" s="88">
        <v>57.366666666699999</v>
      </c>
      <c r="Y512" s="85">
        <v>7.2999999999999972</v>
      </c>
      <c r="Z512" s="88"/>
      <c r="AA512" s="85">
        <v>0.01</v>
      </c>
      <c r="AB512" s="91">
        <v>1.35</v>
      </c>
      <c r="AC512" s="86">
        <v>0</v>
      </c>
      <c r="AD512" s="86">
        <v>0.47</v>
      </c>
      <c r="AE512" s="86">
        <v>0</v>
      </c>
      <c r="AF512" s="88">
        <v>1.30009449882E-3</v>
      </c>
      <c r="AG512" s="85">
        <v>3.9867381081800001E-12</v>
      </c>
      <c r="AH512" s="86">
        <v>3.2975999999999998E-2</v>
      </c>
      <c r="AI512" s="88">
        <v>1.0572293137200001E-8</v>
      </c>
      <c r="AJ512" s="149">
        <v>1.04</v>
      </c>
      <c r="AK512" s="150">
        <v>0</v>
      </c>
    </row>
    <row r="513" spans="1:37" x14ac:dyDescent="0.2">
      <c r="A513" s="148" t="s">
        <v>1334</v>
      </c>
      <c r="B513" s="66" t="s">
        <v>1335</v>
      </c>
      <c r="C513" s="67">
        <v>69</v>
      </c>
      <c r="D513" s="84" t="s">
        <v>334</v>
      </c>
      <c r="E513" s="85">
        <v>93.749838022754602</v>
      </c>
      <c r="F513" s="91">
        <v>93.307532157882505</v>
      </c>
      <c r="G513" s="86">
        <v>21.390499062691699</v>
      </c>
      <c r="H513" s="86">
        <v>21.239320300284199</v>
      </c>
      <c r="I513" s="86">
        <v>28.09</v>
      </c>
      <c r="J513" s="86">
        <v>13.17</v>
      </c>
      <c r="K513" s="87">
        <v>1.0942000000000001</v>
      </c>
      <c r="L513" s="85">
        <v>0</v>
      </c>
      <c r="M513" s="86">
        <v>0</v>
      </c>
      <c r="N513" s="86">
        <v>92.403964658299898</v>
      </c>
      <c r="O513" s="86">
        <v>17.597025132501301</v>
      </c>
      <c r="P513" s="86">
        <v>0.54100000000000004</v>
      </c>
      <c r="Q513" s="88">
        <v>7.343</v>
      </c>
      <c r="R513" s="85">
        <v>0</v>
      </c>
      <c r="S513" s="86">
        <v>0</v>
      </c>
      <c r="T513" s="86">
        <v>5.87</v>
      </c>
      <c r="U513" s="88">
        <v>0.23670274799796101</v>
      </c>
      <c r="V513" s="89">
        <v>4.25</v>
      </c>
      <c r="W513" s="85">
        <v>46.910228148870502</v>
      </c>
      <c r="X513" s="88">
        <v>45.7</v>
      </c>
      <c r="Y513" s="85">
        <v>-41.82</v>
      </c>
      <c r="Z513" s="88"/>
      <c r="AA513" s="85">
        <v>0</v>
      </c>
      <c r="AB513" s="91">
        <v>0</v>
      </c>
      <c r="AC513" s="86">
        <v>0</v>
      </c>
      <c r="AD513" s="86">
        <v>0</v>
      </c>
      <c r="AE513" s="86">
        <v>0</v>
      </c>
      <c r="AF513" s="88">
        <v>0</v>
      </c>
      <c r="AG513" s="85">
        <v>0</v>
      </c>
      <c r="AH513" s="86">
        <v>0.104654</v>
      </c>
      <c r="AI513" s="88">
        <v>0.50285700613899997</v>
      </c>
      <c r="AJ513" s="149">
        <v>1.04</v>
      </c>
      <c r="AK513" s="150">
        <v>0</v>
      </c>
    </row>
    <row r="514" spans="1:37" x14ac:dyDescent="0.2">
      <c r="A514" s="148" t="s">
        <v>1336</v>
      </c>
      <c r="B514" s="66" t="s">
        <v>1337</v>
      </c>
      <c r="C514" s="67">
        <v>69</v>
      </c>
      <c r="D514" s="84" t="s">
        <v>334</v>
      </c>
      <c r="E514" s="85">
        <v>90.912405210966398</v>
      </c>
      <c r="F514" s="91">
        <v>90.657203966556494</v>
      </c>
      <c r="G514" s="86">
        <v>17.746208438654499</v>
      </c>
      <c r="H514" s="86">
        <v>17.708535874003498</v>
      </c>
      <c r="I514" s="86">
        <v>0</v>
      </c>
      <c r="J514" s="86">
        <v>11.87</v>
      </c>
      <c r="K514" s="87">
        <v>0.85070000000000001</v>
      </c>
      <c r="L514" s="85">
        <v>9.6308866618800008E-9</v>
      </c>
      <c r="M514" s="86">
        <v>0</v>
      </c>
      <c r="N514" s="86">
        <v>90.581223512744401</v>
      </c>
      <c r="O514" s="86">
        <v>23.169479927007298</v>
      </c>
      <c r="P514" s="86">
        <v>1.2</v>
      </c>
      <c r="Q514" s="88">
        <v>4.3074000000000003</v>
      </c>
      <c r="R514" s="85">
        <v>0</v>
      </c>
      <c r="S514" s="86">
        <v>0</v>
      </c>
      <c r="T514" s="86">
        <v>4.6500000000000004</v>
      </c>
      <c r="U514" s="88">
        <v>0.41075247909780299</v>
      </c>
      <c r="V514" s="89">
        <v>4.4000000000000004</v>
      </c>
      <c r="W514" s="85">
        <v>51.274197529052699</v>
      </c>
      <c r="X514" s="88">
        <v>58.1</v>
      </c>
      <c r="Y514" s="85">
        <v>-23.120000000000005</v>
      </c>
      <c r="Z514" s="88"/>
      <c r="AA514" s="85">
        <v>0</v>
      </c>
      <c r="AB514" s="91">
        <v>0</v>
      </c>
      <c r="AC514" s="86">
        <v>0</v>
      </c>
      <c r="AD514" s="86">
        <v>0</v>
      </c>
      <c r="AE514" s="86">
        <v>0</v>
      </c>
      <c r="AF514" s="88">
        <v>1.5650190868199999E-10</v>
      </c>
      <c r="AG514" s="85">
        <v>0</v>
      </c>
      <c r="AH514" s="86">
        <v>6.6836000000000007E-2</v>
      </c>
      <c r="AI514" s="88">
        <v>3.3249992490500001E-2</v>
      </c>
      <c r="AJ514" s="149">
        <v>1.04</v>
      </c>
      <c r="AK514" s="150">
        <v>0</v>
      </c>
    </row>
    <row r="515" spans="1:37" x14ac:dyDescent="0.2">
      <c r="A515" s="148" t="s">
        <v>1338</v>
      </c>
      <c r="B515" s="66" t="s">
        <v>1339</v>
      </c>
      <c r="C515" s="67">
        <v>70</v>
      </c>
      <c r="D515" s="84" t="s">
        <v>334</v>
      </c>
      <c r="E515" s="85">
        <v>86.660969219776703</v>
      </c>
      <c r="F515" s="91">
        <v>86.592319654790799</v>
      </c>
      <c r="G515" s="86">
        <v>19.849531361643098</v>
      </c>
      <c r="H515" s="86">
        <v>19.842526303991502</v>
      </c>
      <c r="I515" s="86">
        <v>0</v>
      </c>
      <c r="J515" s="86">
        <v>6.5</v>
      </c>
      <c r="K515" s="87">
        <v>0.45140000000000002</v>
      </c>
      <c r="L515" s="85">
        <v>0</v>
      </c>
      <c r="M515" s="86">
        <v>0</v>
      </c>
      <c r="N515" s="86">
        <v>86.717091481674103</v>
      </c>
      <c r="O515" s="86">
        <v>71.516042125887793</v>
      </c>
      <c r="P515" s="86">
        <v>0.40100000000000002</v>
      </c>
      <c r="Q515" s="88">
        <v>6.3045999999999998</v>
      </c>
      <c r="R515" s="85">
        <v>0</v>
      </c>
      <c r="S515" s="86">
        <v>0</v>
      </c>
      <c r="T515" s="86">
        <v>5.63</v>
      </c>
      <c r="U515" s="88">
        <v>0.22696386791263301</v>
      </c>
      <c r="V515" s="89">
        <v>4.41</v>
      </c>
      <c r="W515" s="85">
        <v>46.356568928295701</v>
      </c>
      <c r="X515" s="88">
        <v>53</v>
      </c>
      <c r="Y515" s="85">
        <v>-4.1800000000000068</v>
      </c>
      <c r="Z515" s="88"/>
      <c r="AA515" s="85">
        <v>0</v>
      </c>
      <c r="AB515" s="91">
        <v>0.04</v>
      </c>
      <c r="AC515" s="86">
        <v>0</v>
      </c>
      <c r="AD515" s="86">
        <v>0</v>
      </c>
      <c r="AE515" s="86">
        <v>0</v>
      </c>
      <c r="AF515" s="88">
        <v>0</v>
      </c>
      <c r="AG515" s="85">
        <v>0</v>
      </c>
      <c r="AH515" s="86">
        <v>3.1071999999999999E-2</v>
      </c>
      <c r="AI515" s="88">
        <v>0.167618967033</v>
      </c>
      <c r="AJ515" s="149">
        <v>1.05</v>
      </c>
      <c r="AK515" s="150">
        <v>0</v>
      </c>
    </row>
    <row r="516" spans="1:37" x14ac:dyDescent="0.2">
      <c r="A516" s="148" t="s">
        <v>669</v>
      </c>
      <c r="B516" s="66" t="s">
        <v>1340</v>
      </c>
      <c r="C516" s="67">
        <v>69</v>
      </c>
      <c r="D516" s="84" t="s">
        <v>334</v>
      </c>
      <c r="E516" s="85">
        <v>96.638109726262599</v>
      </c>
      <c r="F516" s="91">
        <v>96.485094344658293</v>
      </c>
      <c r="G516" s="86">
        <v>20.673089754196798</v>
      </c>
      <c r="H516" s="86">
        <v>20.664193511080299</v>
      </c>
      <c r="I516" s="86">
        <v>0.47</v>
      </c>
      <c r="J516" s="86">
        <v>3.06</v>
      </c>
      <c r="K516" s="87">
        <v>0.79069999999999996</v>
      </c>
      <c r="L516" s="85">
        <v>5.2485674963799999E-8</v>
      </c>
      <c r="M516" s="86">
        <v>1.69727224181584E-3</v>
      </c>
      <c r="N516" s="86">
        <v>95.806969075839902</v>
      </c>
      <c r="O516" s="86">
        <v>25.2804232804233</v>
      </c>
      <c r="P516" s="86">
        <v>0.129</v>
      </c>
      <c r="Q516" s="88">
        <v>2.3525999999999998</v>
      </c>
      <c r="R516" s="85">
        <v>1.1524720525527299E-2</v>
      </c>
      <c r="S516" s="86">
        <v>0</v>
      </c>
      <c r="T516" s="86">
        <v>2.6</v>
      </c>
      <c r="U516" s="88">
        <v>3.4695348154474399E-2</v>
      </c>
      <c r="V516" s="89">
        <v>4.5</v>
      </c>
      <c r="W516" s="85">
        <v>50.2999137733661</v>
      </c>
      <c r="X516" s="88">
        <v>60.433333333299998</v>
      </c>
      <c r="Y516" s="85">
        <v>0.68000000000000682</v>
      </c>
      <c r="Z516" s="88"/>
      <c r="AA516" s="85">
        <v>0</v>
      </c>
      <c r="AB516" s="91">
        <v>0</v>
      </c>
      <c r="AC516" s="86">
        <v>0</v>
      </c>
      <c r="AD516" s="86">
        <v>0</v>
      </c>
      <c r="AE516" s="86">
        <v>0</v>
      </c>
      <c r="AF516" s="88">
        <v>7.1323783404099995E-8</v>
      </c>
      <c r="AG516" s="85">
        <v>0</v>
      </c>
      <c r="AH516" s="86">
        <v>2.4405E-2</v>
      </c>
      <c r="AI516" s="88">
        <v>6.2960279478099998E-3</v>
      </c>
      <c r="AJ516" s="149">
        <v>1.03</v>
      </c>
      <c r="AK516" s="150">
        <v>0</v>
      </c>
    </row>
    <row r="517" spans="1:37" x14ac:dyDescent="0.2">
      <c r="A517" s="148" t="s">
        <v>1341</v>
      </c>
      <c r="B517" s="66" t="s">
        <v>1342</v>
      </c>
      <c r="C517" s="67">
        <v>69</v>
      </c>
      <c r="D517" s="84" t="s">
        <v>334</v>
      </c>
      <c r="E517" s="85">
        <v>96.805946885678296</v>
      </c>
      <c r="F517" s="91">
        <v>88.011510101312894</v>
      </c>
      <c r="G517" s="86">
        <v>22.543013008812402</v>
      </c>
      <c r="H517" s="86">
        <v>20.091121635393598</v>
      </c>
      <c r="I517" s="86">
        <v>0</v>
      </c>
      <c r="J517" s="86">
        <v>0.56999999999999995</v>
      </c>
      <c r="K517" s="87">
        <v>1.2122999999999999</v>
      </c>
      <c r="L517" s="85">
        <v>0</v>
      </c>
      <c r="M517" s="86">
        <v>0.104318598894661</v>
      </c>
      <c r="N517" s="86">
        <v>90.433987298561107</v>
      </c>
      <c r="O517" s="86">
        <v>38.262313226342002</v>
      </c>
      <c r="P517" s="86">
        <v>2.5999999999999999E-2</v>
      </c>
      <c r="Q517" s="88">
        <v>5.2621000000000002</v>
      </c>
      <c r="R517" s="85">
        <v>1.55110904296572E-2</v>
      </c>
      <c r="S517" s="86">
        <v>0</v>
      </c>
      <c r="T517" s="86">
        <v>3.49</v>
      </c>
      <c r="U517" s="88">
        <v>0</v>
      </c>
      <c r="V517" s="89">
        <v>4.4800000000000004</v>
      </c>
      <c r="W517" s="85">
        <v>51.979075583197101</v>
      </c>
      <c r="X517" s="88">
        <v>56.566666666700002</v>
      </c>
      <c r="Y517" s="85">
        <v>-25.739999999999995</v>
      </c>
      <c r="Z517" s="88"/>
      <c r="AA517" s="85">
        <v>0.05</v>
      </c>
      <c r="AB517" s="91">
        <v>2.9</v>
      </c>
      <c r="AC517" s="86">
        <v>0.05</v>
      </c>
      <c r="AD517" s="86">
        <v>0.57999999999999996</v>
      </c>
      <c r="AE517" s="86">
        <v>0</v>
      </c>
      <c r="AF517" s="88">
        <v>0</v>
      </c>
      <c r="AG517" s="85">
        <v>7.7999999917599997E-5</v>
      </c>
      <c r="AH517" s="86">
        <v>3.3419999999999999E-3</v>
      </c>
      <c r="AI517" s="88">
        <v>1.4198398895E-9</v>
      </c>
      <c r="AJ517" s="149">
        <v>1.1599999999999999</v>
      </c>
      <c r="AK517" s="150">
        <v>0</v>
      </c>
    </row>
    <row r="518" spans="1:37" x14ac:dyDescent="0.2">
      <c r="A518" s="148" t="s">
        <v>671</v>
      </c>
      <c r="B518" s="66" t="s">
        <v>1343</v>
      </c>
      <c r="C518" s="67">
        <v>69</v>
      </c>
      <c r="D518" s="84" t="s">
        <v>334</v>
      </c>
      <c r="E518" s="85">
        <v>95.994876632689795</v>
      </c>
      <c r="F518" s="91">
        <v>95.981071151913994</v>
      </c>
      <c r="G518" s="86">
        <v>25.543207319972701</v>
      </c>
      <c r="H518" s="86">
        <v>25.542440348818499</v>
      </c>
      <c r="I518" s="86">
        <v>0</v>
      </c>
      <c r="J518" s="86">
        <v>4.41</v>
      </c>
      <c r="K518" s="87">
        <v>0.33229999999999998</v>
      </c>
      <c r="L518" s="85">
        <v>0</v>
      </c>
      <c r="M518" s="86">
        <v>0</v>
      </c>
      <c r="N518" s="86">
        <v>95.806124487193301</v>
      </c>
      <c r="O518" s="86">
        <v>42.803579305564298</v>
      </c>
      <c r="P518" s="86">
        <v>7.0000000000000007E-2</v>
      </c>
      <c r="Q518" s="88">
        <v>5.3006000000000002</v>
      </c>
      <c r="R518" s="85">
        <v>0</v>
      </c>
      <c r="S518" s="86">
        <v>0</v>
      </c>
      <c r="T518" s="86">
        <v>3.07</v>
      </c>
      <c r="U518" s="88">
        <v>0.10047322120215101</v>
      </c>
      <c r="V518" s="89">
        <v>4.7300000000000004</v>
      </c>
      <c r="W518" s="85">
        <v>59.149547231850299</v>
      </c>
      <c r="X518" s="88">
        <v>65.099999999999994</v>
      </c>
      <c r="Y518" s="85">
        <v>-62.34</v>
      </c>
      <c r="Z518" s="88"/>
      <c r="AA518" s="85">
        <v>0</v>
      </c>
      <c r="AB518" s="91">
        <v>0</v>
      </c>
      <c r="AC518" s="86">
        <v>0</v>
      </c>
      <c r="AD518" s="86">
        <v>0</v>
      </c>
      <c r="AE518" s="86">
        <v>0</v>
      </c>
      <c r="AF518" s="88">
        <v>3.8162518152499998E-8</v>
      </c>
      <c r="AG518" s="85">
        <v>0</v>
      </c>
      <c r="AH518" s="86">
        <v>3.8358000000000003E-2</v>
      </c>
      <c r="AI518" s="88">
        <v>2.5183997960099999E-2</v>
      </c>
      <c r="AJ518" s="149">
        <v>1.1200000000000001</v>
      </c>
      <c r="AK518" s="150">
        <v>0</v>
      </c>
    </row>
    <row r="519" spans="1:37" x14ac:dyDescent="0.2">
      <c r="A519" s="148" t="s">
        <v>1344</v>
      </c>
      <c r="B519" s="66" t="s">
        <v>1345</v>
      </c>
      <c r="C519" s="67">
        <v>69</v>
      </c>
      <c r="D519" s="84" t="s">
        <v>334</v>
      </c>
      <c r="E519" s="85">
        <v>94.463624847867706</v>
      </c>
      <c r="F519" s="91">
        <v>94.170537244479803</v>
      </c>
      <c r="G519" s="86">
        <v>16.9233253024018</v>
      </c>
      <c r="H519" s="86">
        <v>16.9171158192792</v>
      </c>
      <c r="I519" s="86">
        <v>1.37</v>
      </c>
      <c r="J519" s="86">
        <v>7.81</v>
      </c>
      <c r="K519" s="87">
        <v>0.56569999999999998</v>
      </c>
      <c r="L519" s="85">
        <v>2.05513396789E-8</v>
      </c>
      <c r="M519" s="86">
        <v>0</v>
      </c>
      <c r="N519" s="86">
        <v>95.0908293337462</v>
      </c>
      <c r="O519" s="86">
        <v>1.1791239662881301</v>
      </c>
      <c r="P519" s="86">
        <v>0.183</v>
      </c>
      <c r="Q519" s="88">
        <v>1.3661000000000001</v>
      </c>
      <c r="R519" s="85">
        <v>0</v>
      </c>
      <c r="S519" s="86">
        <v>0</v>
      </c>
      <c r="T519" s="86">
        <v>3.43</v>
      </c>
      <c r="U519" s="88">
        <v>3.8498795360274202E-2</v>
      </c>
      <c r="V519" s="89">
        <v>4.83</v>
      </c>
      <c r="W519" s="85">
        <v>68.658798197764497</v>
      </c>
      <c r="X519" s="88">
        <v>70.133333333300001</v>
      </c>
      <c r="Y519" s="85">
        <v>100</v>
      </c>
      <c r="Z519" s="88"/>
      <c r="AA519" s="85">
        <v>0</v>
      </c>
      <c r="AB519" s="91">
        <v>0</v>
      </c>
      <c r="AC519" s="86">
        <v>0</v>
      </c>
      <c r="AD519" s="86">
        <v>0</v>
      </c>
      <c r="AE519" s="86">
        <v>0</v>
      </c>
      <c r="AF519" s="88">
        <v>2.1006038186900002E-6</v>
      </c>
      <c r="AG519" s="85">
        <v>2.5999999880600001E-5</v>
      </c>
      <c r="AH519" s="86">
        <v>4.2999000000000002E-2</v>
      </c>
      <c r="AI519" s="88">
        <v>1.1499999947199999E-2</v>
      </c>
      <c r="AJ519" s="149">
        <v>1.05</v>
      </c>
      <c r="AK519" s="150">
        <v>0</v>
      </c>
    </row>
    <row r="520" spans="1:37" x14ac:dyDescent="0.2">
      <c r="A520" s="148" t="s">
        <v>1346</v>
      </c>
      <c r="B520" s="66" t="s">
        <v>1347</v>
      </c>
      <c r="C520" s="67">
        <v>69</v>
      </c>
      <c r="D520" s="84" t="s">
        <v>334</v>
      </c>
      <c r="E520" s="85">
        <v>94.394006495423696</v>
      </c>
      <c r="F520" s="91">
        <v>93.962208444050802</v>
      </c>
      <c r="G520" s="86">
        <v>17.9675966932389</v>
      </c>
      <c r="H520" s="86">
        <v>17.5745497490405</v>
      </c>
      <c r="I520" s="86">
        <v>0</v>
      </c>
      <c r="J520" s="86">
        <v>2.14</v>
      </c>
      <c r="K520" s="87">
        <v>1.3123</v>
      </c>
      <c r="L520" s="85">
        <v>0</v>
      </c>
      <c r="M520" s="86">
        <v>0</v>
      </c>
      <c r="N520" s="86">
        <v>97.026094000115705</v>
      </c>
      <c r="O520" s="86">
        <v>4.8044529075728697</v>
      </c>
      <c r="P520" s="86">
        <v>7.8E-2</v>
      </c>
      <c r="Q520" s="88">
        <v>2.3374000000000001</v>
      </c>
      <c r="R520" s="85">
        <v>0</v>
      </c>
      <c r="S520" s="86">
        <v>0</v>
      </c>
      <c r="T520" s="86">
        <v>3.51</v>
      </c>
      <c r="U520" s="88">
        <v>5.5358724534986699E-3</v>
      </c>
      <c r="V520" s="89">
        <v>4.54</v>
      </c>
      <c r="W520" s="85">
        <v>58.853792037343702</v>
      </c>
      <c r="X520" s="88"/>
      <c r="Y520" s="85">
        <v>100</v>
      </c>
      <c r="Z520" s="88"/>
      <c r="AA520" s="85">
        <v>0</v>
      </c>
      <c r="AB520" s="91">
        <v>0.01</v>
      </c>
      <c r="AC520" s="86">
        <v>0</v>
      </c>
      <c r="AD520" s="86">
        <v>0</v>
      </c>
      <c r="AE520" s="86">
        <v>0</v>
      </c>
      <c r="AF520" s="88">
        <v>32.149299596799999</v>
      </c>
      <c r="AG520" s="85">
        <v>0</v>
      </c>
      <c r="AH520" s="86">
        <v>7.8279999999999999E-3</v>
      </c>
      <c r="AI520" s="88">
        <v>0</v>
      </c>
      <c r="AJ520" s="149">
        <v>1.05</v>
      </c>
      <c r="AK520" s="150">
        <v>0</v>
      </c>
    </row>
    <row r="521" spans="1:37" x14ac:dyDescent="0.2">
      <c r="A521" s="148" t="s">
        <v>1348</v>
      </c>
      <c r="B521" s="66" t="s">
        <v>1349</v>
      </c>
      <c r="C521" s="67">
        <v>69</v>
      </c>
      <c r="D521" s="84" t="s">
        <v>334</v>
      </c>
      <c r="E521" s="85">
        <v>86.772239872914994</v>
      </c>
      <c r="F521" s="91">
        <v>84.474781572676704</v>
      </c>
      <c r="G521" s="86">
        <v>20.245234312946799</v>
      </c>
      <c r="H521" s="86">
        <v>18.197974583002399</v>
      </c>
      <c r="I521" s="86">
        <v>0</v>
      </c>
      <c r="J521" s="86">
        <v>7.53</v>
      </c>
      <c r="K521" s="87">
        <v>0.9929</v>
      </c>
      <c r="L521" s="85">
        <v>0</v>
      </c>
      <c r="M521" s="86">
        <v>6.4158924301721099E-2</v>
      </c>
      <c r="N521" s="86">
        <v>88.9890081799591</v>
      </c>
      <c r="O521" s="86">
        <v>4.4860292232760797</v>
      </c>
      <c r="P521" s="86">
        <v>0.247</v>
      </c>
      <c r="Q521" s="88">
        <v>4.0597000000000003</v>
      </c>
      <c r="R521" s="85">
        <v>1.8201674554059001E-2</v>
      </c>
      <c r="S521" s="86">
        <v>0</v>
      </c>
      <c r="T521" s="86">
        <v>2.91</v>
      </c>
      <c r="U521" s="88">
        <v>0.13204924543288299</v>
      </c>
      <c r="V521" s="89">
        <v>4.33</v>
      </c>
      <c r="W521" s="85">
        <v>47.397089769798001</v>
      </c>
      <c r="X521" s="88"/>
      <c r="Y521" s="85">
        <v>100</v>
      </c>
      <c r="Z521" s="88"/>
      <c r="AA521" s="85">
        <v>0</v>
      </c>
      <c r="AB521" s="91">
        <v>0</v>
      </c>
      <c r="AC521" s="86">
        <v>0</v>
      </c>
      <c r="AD521" s="86">
        <v>0.03</v>
      </c>
      <c r="AE521" s="86">
        <v>0</v>
      </c>
      <c r="AF521" s="88">
        <v>56.429591115999997</v>
      </c>
      <c r="AG521" s="85">
        <v>0</v>
      </c>
      <c r="AH521" s="86">
        <v>5.1652999999999998E-2</v>
      </c>
      <c r="AI521" s="88">
        <v>1.00571405051</v>
      </c>
      <c r="AJ521" s="149">
        <v>1.06</v>
      </c>
      <c r="AK521" s="150">
        <v>0</v>
      </c>
    </row>
    <row r="522" spans="1:37" x14ac:dyDescent="0.2">
      <c r="A522" s="148" t="s">
        <v>1350</v>
      </c>
      <c r="B522" s="66" t="s">
        <v>1351</v>
      </c>
      <c r="C522" s="67">
        <v>70</v>
      </c>
      <c r="D522" s="84" t="s">
        <v>334</v>
      </c>
      <c r="E522" s="85">
        <v>83.5742905267456</v>
      </c>
      <c r="F522" s="91">
        <v>83.409044507962406</v>
      </c>
      <c r="G522" s="86">
        <v>14.337484687627599</v>
      </c>
      <c r="H522" s="86">
        <v>14.310688035933</v>
      </c>
      <c r="I522" s="86">
        <v>0</v>
      </c>
      <c r="J522" s="86">
        <v>34.58</v>
      </c>
      <c r="K522" s="87">
        <v>0.2339</v>
      </c>
      <c r="L522" s="85">
        <v>0</v>
      </c>
      <c r="M522" s="86">
        <v>0</v>
      </c>
      <c r="N522" s="86">
        <v>83.441125933934401</v>
      </c>
      <c r="O522" s="86">
        <v>45.998562544920503</v>
      </c>
      <c r="P522" s="86">
        <v>2.262</v>
      </c>
      <c r="Q522" s="88">
        <v>7.0961999999999996</v>
      </c>
      <c r="R522" s="85">
        <v>0</v>
      </c>
      <c r="S522" s="86">
        <v>0</v>
      </c>
      <c r="T522" s="86">
        <v>7.54</v>
      </c>
      <c r="U522" s="88">
        <v>1.0776082074316</v>
      </c>
      <c r="V522" s="89">
        <v>4.28</v>
      </c>
      <c r="W522" s="85">
        <v>39.078710383870302</v>
      </c>
      <c r="X522" s="88">
        <v>56.0333333333</v>
      </c>
      <c r="Y522" s="85">
        <v>21.260000000000005</v>
      </c>
      <c r="Z522" s="88"/>
      <c r="AA522" s="85">
        <v>0</v>
      </c>
      <c r="AB522" s="91">
        <v>0</v>
      </c>
      <c r="AC522" s="86">
        <v>0</v>
      </c>
      <c r="AD522" s="86">
        <v>0</v>
      </c>
      <c r="AE522" s="86">
        <v>0</v>
      </c>
      <c r="AF522" s="88">
        <v>0.57659990324199994</v>
      </c>
      <c r="AG522" s="85">
        <v>0</v>
      </c>
      <c r="AH522" s="86">
        <v>0.37896099999999999</v>
      </c>
      <c r="AI522" s="88">
        <v>1.5085709245500001</v>
      </c>
      <c r="AJ522" s="149">
        <v>1.06</v>
      </c>
      <c r="AK522" s="150">
        <v>0</v>
      </c>
    </row>
    <row r="523" spans="1:37" x14ac:dyDescent="0.2">
      <c r="A523" s="148" t="s">
        <v>1352</v>
      </c>
      <c r="B523" s="66" t="s">
        <v>1353</v>
      </c>
      <c r="C523" s="67">
        <v>69</v>
      </c>
      <c r="D523" s="84" t="s">
        <v>334</v>
      </c>
      <c r="E523" s="85">
        <v>92.783027723887599</v>
      </c>
      <c r="F523" s="91">
        <v>92.783027723887599</v>
      </c>
      <c r="G523" s="86">
        <v>20.279116340196499</v>
      </c>
      <c r="H523" s="86">
        <v>20.279116340196499</v>
      </c>
      <c r="I523" s="86">
        <v>0</v>
      </c>
      <c r="J523" s="86">
        <v>7.93</v>
      </c>
      <c r="K523" s="87">
        <v>0.8206</v>
      </c>
      <c r="L523" s="85">
        <v>0</v>
      </c>
      <c r="M523" s="86">
        <v>0</v>
      </c>
      <c r="N523" s="86">
        <v>92.779253985761599</v>
      </c>
      <c r="O523" s="86">
        <v>36.1770002572678</v>
      </c>
      <c r="P523" s="86">
        <v>0.109</v>
      </c>
      <c r="Q523" s="88">
        <v>3.4906999999999999</v>
      </c>
      <c r="R523" s="85">
        <v>0</v>
      </c>
      <c r="S523" s="86">
        <v>0</v>
      </c>
      <c r="T523" s="86">
        <v>2.8</v>
      </c>
      <c r="U523" s="88">
        <v>8.5111709118217693E-2</v>
      </c>
      <c r="V523" s="89">
        <v>4.3600000000000003</v>
      </c>
      <c r="W523" s="85">
        <v>56.2601445642511</v>
      </c>
      <c r="X523" s="88">
        <v>55.4</v>
      </c>
      <c r="Y523" s="85">
        <v>-46.36</v>
      </c>
      <c r="Z523" s="88"/>
      <c r="AA523" s="85">
        <v>0</v>
      </c>
      <c r="AB523" s="91">
        <v>0</v>
      </c>
      <c r="AC523" s="86">
        <v>0</v>
      </c>
      <c r="AD523" s="86">
        <v>0</v>
      </c>
      <c r="AE523" s="86">
        <v>0</v>
      </c>
      <c r="AF523" s="88">
        <v>0</v>
      </c>
      <c r="AG523" s="85">
        <v>0</v>
      </c>
      <c r="AH523" s="86">
        <v>4.5316000000000002E-2</v>
      </c>
      <c r="AI523" s="88">
        <v>1.04778037508E-8</v>
      </c>
      <c r="AJ523" s="149">
        <v>1.06</v>
      </c>
      <c r="AK523" s="150">
        <v>0</v>
      </c>
    </row>
    <row r="524" spans="1:37" x14ac:dyDescent="0.2">
      <c r="A524" s="148" t="s">
        <v>1354</v>
      </c>
      <c r="B524" s="66" t="s">
        <v>1355</v>
      </c>
      <c r="C524" s="67">
        <v>70</v>
      </c>
      <c r="D524" s="84" t="s">
        <v>334</v>
      </c>
      <c r="E524" s="85">
        <v>81.663869473773701</v>
      </c>
      <c r="F524" s="91">
        <v>81.601198189968301</v>
      </c>
      <c r="G524" s="86">
        <v>13.162031824265499</v>
      </c>
      <c r="H524" s="86">
        <v>13.142911771579101</v>
      </c>
      <c r="I524" s="86">
        <v>13.94</v>
      </c>
      <c r="J524" s="86">
        <v>13.32</v>
      </c>
      <c r="K524" s="87">
        <v>1.0267999999999999</v>
      </c>
      <c r="L524" s="85">
        <v>0</v>
      </c>
      <c r="M524" s="86">
        <v>0</v>
      </c>
      <c r="N524" s="86">
        <v>82.104696831118503</v>
      </c>
      <c r="O524" s="86">
        <v>62.072255714099803</v>
      </c>
      <c r="P524" s="86">
        <v>0.81200000000000006</v>
      </c>
      <c r="Q524" s="88">
        <v>3.7296</v>
      </c>
      <c r="R524" s="85">
        <v>0</v>
      </c>
      <c r="S524" s="86">
        <v>0</v>
      </c>
      <c r="T524" s="86">
        <v>7.3</v>
      </c>
      <c r="U524" s="88">
        <v>0.65114401648573395</v>
      </c>
      <c r="V524" s="89">
        <v>4.3499999999999996</v>
      </c>
      <c r="W524" s="85">
        <v>47.301053553013297</v>
      </c>
      <c r="X524" s="88">
        <v>53.0333333333</v>
      </c>
      <c r="Y524" s="85">
        <v>9.9999999999994316E-2</v>
      </c>
      <c r="Z524" s="88"/>
      <c r="AA524" s="85">
        <v>0</v>
      </c>
      <c r="AB524" s="91">
        <v>0</v>
      </c>
      <c r="AC524" s="86">
        <v>0</v>
      </c>
      <c r="AD524" s="86">
        <v>0</v>
      </c>
      <c r="AE524" s="86">
        <v>0</v>
      </c>
      <c r="AF524" s="88">
        <v>0</v>
      </c>
      <c r="AG524" s="85">
        <v>0</v>
      </c>
      <c r="AH524" s="86">
        <v>8.7328000000000003E-2</v>
      </c>
      <c r="AI524" s="88">
        <v>0.50285698617200003</v>
      </c>
      <c r="AJ524" s="149">
        <v>1.07</v>
      </c>
      <c r="AK524" s="150">
        <v>0</v>
      </c>
    </row>
    <row r="525" spans="1:37" x14ac:dyDescent="0.2">
      <c r="A525" s="148" t="s">
        <v>1356</v>
      </c>
      <c r="B525" s="66" t="s">
        <v>1357</v>
      </c>
      <c r="C525" s="67">
        <v>70</v>
      </c>
      <c r="D525" s="84" t="s">
        <v>334</v>
      </c>
      <c r="E525" s="85">
        <v>90.337085221458807</v>
      </c>
      <c r="F525" s="91">
        <v>90.306095600058498</v>
      </c>
      <c r="G525" s="86">
        <v>15.1825756468353</v>
      </c>
      <c r="H525" s="86">
        <v>15.181990936997501</v>
      </c>
      <c r="I525" s="86">
        <v>0</v>
      </c>
      <c r="J525" s="86">
        <v>8.68</v>
      </c>
      <c r="K525" s="87">
        <v>0.43530000000000002</v>
      </c>
      <c r="L525" s="85">
        <v>0</v>
      </c>
      <c r="M525" s="86">
        <v>0</v>
      </c>
      <c r="N525" s="86">
        <v>90.717476352607306</v>
      </c>
      <c r="O525" s="86">
        <v>43.390016456390597</v>
      </c>
      <c r="P525" s="86">
        <v>0.41</v>
      </c>
      <c r="Q525" s="88">
        <v>4.5282999999999998</v>
      </c>
      <c r="R525" s="85">
        <v>0</v>
      </c>
      <c r="S525" s="86">
        <v>0</v>
      </c>
      <c r="T525" s="86">
        <v>5.93</v>
      </c>
      <c r="U525" s="88">
        <v>0.51103639818739999</v>
      </c>
      <c r="V525" s="89">
        <v>4.4400000000000004</v>
      </c>
      <c r="W525" s="85">
        <v>48.486100823665502</v>
      </c>
      <c r="X525" s="88">
        <v>59.7</v>
      </c>
      <c r="Y525" s="85">
        <v>-42.12</v>
      </c>
      <c r="Z525" s="88"/>
      <c r="AA525" s="85">
        <v>0</v>
      </c>
      <c r="AB525" s="91">
        <v>0</v>
      </c>
      <c r="AC525" s="86">
        <v>0</v>
      </c>
      <c r="AD525" s="86">
        <v>0</v>
      </c>
      <c r="AE525" s="86">
        <v>0</v>
      </c>
      <c r="AF525" s="88">
        <v>2.0399997593300001</v>
      </c>
      <c r="AG525" s="85">
        <v>0</v>
      </c>
      <c r="AH525" s="86">
        <v>0.103004</v>
      </c>
      <c r="AI525" s="88">
        <v>1.2592032213200001E-2</v>
      </c>
      <c r="AJ525" s="149">
        <v>1.07</v>
      </c>
      <c r="AK525" s="150">
        <v>0</v>
      </c>
    </row>
    <row r="526" spans="1:37" x14ac:dyDescent="0.2">
      <c r="A526" s="148" t="s">
        <v>1358</v>
      </c>
      <c r="B526" s="66" t="s">
        <v>1359</v>
      </c>
      <c r="C526" s="67">
        <v>69</v>
      </c>
      <c r="D526" s="84" t="s">
        <v>334</v>
      </c>
      <c r="E526" s="85">
        <v>89.327948397594199</v>
      </c>
      <c r="F526" s="91">
        <v>89.300345759363097</v>
      </c>
      <c r="G526" s="86">
        <v>19.6370979457826</v>
      </c>
      <c r="H526" s="86">
        <v>19.6370979457826</v>
      </c>
      <c r="I526" s="86">
        <v>25.45</v>
      </c>
      <c r="J526" s="86">
        <v>14.72</v>
      </c>
      <c r="K526" s="87">
        <v>0.32279999999999998</v>
      </c>
      <c r="L526" s="85">
        <v>0</v>
      </c>
      <c r="M526" s="86">
        <v>0</v>
      </c>
      <c r="N526" s="86">
        <v>90.904893125791304</v>
      </c>
      <c r="O526" s="86">
        <v>38.071593533487302</v>
      </c>
      <c r="P526" s="86">
        <v>0.27600000000000002</v>
      </c>
      <c r="Q526" s="88">
        <v>1.9370000000000001</v>
      </c>
      <c r="R526" s="85">
        <v>0</v>
      </c>
      <c r="S526" s="86">
        <v>0</v>
      </c>
      <c r="T526" s="86">
        <v>3.89</v>
      </c>
      <c r="U526" s="88">
        <v>7.9902373826887904E-2</v>
      </c>
      <c r="V526" s="89">
        <v>4.63</v>
      </c>
      <c r="W526" s="85">
        <v>54.651938842717101</v>
      </c>
      <c r="X526" s="88">
        <v>51.066666666700002</v>
      </c>
      <c r="Y526" s="85">
        <v>99.84</v>
      </c>
      <c r="Z526" s="88"/>
      <c r="AA526" s="85">
        <v>0</v>
      </c>
      <c r="AB526" s="91">
        <v>0</v>
      </c>
      <c r="AC526" s="86">
        <v>0</v>
      </c>
      <c r="AD526" s="86">
        <v>0</v>
      </c>
      <c r="AE526" s="86">
        <v>0</v>
      </c>
      <c r="AF526" s="88">
        <v>0</v>
      </c>
      <c r="AG526" s="85">
        <v>0</v>
      </c>
      <c r="AH526" s="86">
        <v>7.3068999999999995E-2</v>
      </c>
      <c r="AI526" s="88">
        <v>1.2592000015799999E-2</v>
      </c>
      <c r="AJ526" s="149">
        <v>1.1100000000000001</v>
      </c>
      <c r="AK526" s="150">
        <v>0</v>
      </c>
    </row>
    <row r="527" spans="1:37" x14ac:dyDescent="0.2">
      <c r="A527" s="148" t="s">
        <v>1360</v>
      </c>
      <c r="B527" s="66" t="s">
        <v>1361</v>
      </c>
      <c r="C527" s="67">
        <v>70</v>
      </c>
      <c r="D527" s="84" t="s">
        <v>334</v>
      </c>
      <c r="E527" s="85">
        <v>89.131070267110005</v>
      </c>
      <c r="F527" s="91">
        <v>89.0853948185771</v>
      </c>
      <c r="G527" s="86">
        <v>12.840282091570099</v>
      </c>
      <c r="H527" s="86">
        <v>12.800087696861199</v>
      </c>
      <c r="I527" s="86">
        <v>15.28</v>
      </c>
      <c r="J527" s="86">
        <v>13.02</v>
      </c>
      <c r="K527" s="87">
        <v>8.1199999999999994E-2</v>
      </c>
      <c r="L527" s="85">
        <v>0</v>
      </c>
      <c r="M527" s="86"/>
      <c r="N527" s="86">
        <v>88.897211970621598</v>
      </c>
      <c r="O527" s="86">
        <v>44.882653961531702</v>
      </c>
      <c r="P527" s="86">
        <v>0.90300000000000002</v>
      </c>
      <c r="Q527" s="88">
        <v>5.9480000000000004</v>
      </c>
      <c r="R527" s="85">
        <v>2.3534949399858798E-2</v>
      </c>
      <c r="S527" s="86">
        <v>0</v>
      </c>
      <c r="T527" s="86">
        <v>7.67</v>
      </c>
      <c r="U527" s="88">
        <v>0.30145796031716998</v>
      </c>
      <c r="V527" s="89">
        <v>4.4000000000000004</v>
      </c>
      <c r="W527" s="85">
        <v>39.501125784326497</v>
      </c>
      <c r="X527" s="88">
        <v>36.433333333299998</v>
      </c>
      <c r="Y527" s="85">
        <v>99.78</v>
      </c>
      <c r="Z527" s="88"/>
      <c r="AA527" s="85">
        <v>0</v>
      </c>
      <c r="AB527" s="91">
        <v>0.04</v>
      </c>
      <c r="AC527" s="86">
        <v>0</v>
      </c>
      <c r="AD527" s="86">
        <v>0.04</v>
      </c>
      <c r="AE527" s="86">
        <v>0</v>
      </c>
      <c r="AF527" s="88">
        <v>30.3294988958</v>
      </c>
      <c r="AG527" s="85">
        <v>0</v>
      </c>
      <c r="AH527" s="86">
        <v>5.6841999999999997E-2</v>
      </c>
      <c r="AI527" s="88">
        <v>0</v>
      </c>
      <c r="AJ527" s="149">
        <v>1.07</v>
      </c>
      <c r="AK527" s="150">
        <v>0</v>
      </c>
    </row>
    <row r="528" spans="1:37" x14ac:dyDescent="0.2">
      <c r="A528" s="148" t="s">
        <v>1362</v>
      </c>
      <c r="B528" s="66" t="s">
        <v>1363</v>
      </c>
      <c r="C528" s="67">
        <v>70</v>
      </c>
      <c r="D528" s="84" t="s">
        <v>334</v>
      </c>
      <c r="E528" s="85">
        <v>85.322478952638804</v>
      </c>
      <c r="F528" s="91">
        <v>85.322478952638804</v>
      </c>
      <c r="G528" s="86">
        <v>11.842154062975199</v>
      </c>
      <c r="H528" s="86">
        <v>11.842154062975199</v>
      </c>
      <c r="I528" s="86">
        <v>23.45</v>
      </c>
      <c r="J528" s="86">
        <v>6.48</v>
      </c>
      <c r="K528" s="87">
        <v>0</v>
      </c>
      <c r="L528" s="85">
        <v>0</v>
      </c>
      <c r="M528" s="86">
        <v>0</v>
      </c>
      <c r="N528" s="86">
        <v>85.068259385665499</v>
      </c>
      <c r="O528" s="86">
        <v>43.659079240116398</v>
      </c>
      <c r="P528" s="86">
        <v>0.14000000000000001</v>
      </c>
      <c r="Q528" s="88">
        <v>5.0068999999999999</v>
      </c>
      <c r="R528" s="85">
        <v>0</v>
      </c>
      <c r="S528" s="86">
        <v>0</v>
      </c>
      <c r="T528" s="86">
        <v>5.83</v>
      </c>
      <c r="U528" s="88">
        <v>0.33379075028743099</v>
      </c>
      <c r="V528" s="89">
        <v>4.45</v>
      </c>
      <c r="W528" s="85">
        <v>49.119395873854998</v>
      </c>
      <c r="X528" s="88">
        <v>47.266666666699997</v>
      </c>
      <c r="Y528" s="85">
        <v>-100</v>
      </c>
      <c r="Z528" s="88"/>
      <c r="AA528" s="85">
        <v>0</v>
      </c>
      <c r="AB528" s="91">
        <v>0</v>
      </c>
      <c r="AC528" s="86">
        <v>0</v>
      </c>
      <c r="AD528" s="86">
        <v>0</v>
      </c>
      <c r="AE528" s="86">
        <v>0</v>
      </c>
      <c r="AF528" s="88">
        <v>1.4724019019200001</v>
      </c>
      <c r="AG528" s="85">
        <v>0</v>
      </c>
      <c r="AH528" s="86">
        <v>2.232E-2</v>
      </c>
      <c r="AI528" s="88">
        <v>3.2207892747700001E-9</v>
      </c>
      <c r="AJ528" s="149">
        <v>1.1000000000000001</v>
      </c>
      <c r="AK528" s="150">
        <v>0</v>
      </c>
    </row>
    <row r="529" spans="1:37" x14ac:dyDescent="0.2">
      <c r="A529" s="148" t="s">
        <v>1364</v>
      </c>
      <c r="B529" s="66" t="s">
        <v>1365</v>
      </c>
      <c r="C529" s="67">
        <v>70</v>
      </c>
      <c r="D529" s="84" t="s">
        <v>334</v>
      </c>
      <c r="E529" s="85">
        <v>85.434325478549297</v>
      </c>
      <c r="F529" s="91">
        <v>85.239220447007298</v>
      </c>
      <c r="G529" s="86">
        <v>14.4789611740987</v>
      </c>
      <c r="H529" s="86">
        <v>14.4789611740987</v>
      </c>
      <c r="I529" s="86">
        <v>24.65</v>
      </c>
      <c r="J529" s="86">
        <v>13.49</v>
      </c>
      <c r="K529" s="87">
        <v>0</v>
      </c>
      <c r="L529" s="85">
        <v>0</v>
      </c>
      <c r="M529" s="86">
        <v>0</v>
      </c>
      <c r="N529" s="86">
        <v>84.439433688181595</v>
      </c>
      <c r="O529" s="86">
        <v>42.118644067796602</v>
      </c>
      <c r="P529" s="86">
        <v>0.23499999999999999</v>
      </c>
      <c r="Q529" s="88">
        <v>6.0217999999999998</v>
      </c>
      <c r="R529" s="85">
        <v>0</v>
      </c>
      <c r="S529" s="86">
        <v>0</v>
      </c>
      <c r="T529" s="86">
        <v>6.55</v>
      </c>
      <c r="U529" s="88">
        <v>0.27748271152637199</v>
      </c>
      <c r="V529" s="89">
        <v>4.4000000000000004</v>
      </c>
      <c r="W529" s="85">
        <v>45.9733451735855</v>
      </c>
      <c r="X529" s="88">
        <v>50.433333333299998</v>
      </c>
      <c r="Y529" s="85">
        <v>-100</v>
      </c>
      <c r="Z529" s="88"/>
      <c r="AA529" s="85">
        <v>0</v>
      </c>
      <c r="AB529" s="91">
        <v>0.13</v>
      </c>
      <c r="AC529" s="86">
        <v>0</v>
      </c>
      <c r="AD529" s="86">
        <v>0</v>
      </c>
      <c r="AE529" s="86">
        <v>0</v>
      </c>
      <c r="AF529" s="88">
        <v>0</v>
      </c>
      <c r="AG529" s="85">
        <v>0</v>
      </c>
      <c r="AH529" s="86">
        <v>4.1466000000000003E-2</v>
      </c>
      <c r="AI529" s="88">
        <v>2.6875001438399999E-2</v>
      </c>
      <c r="AJ529" s="149">
        <v>1.1299999999999999</v>
      </c>
      <c r="AK529" s="150">
        <v>0</v>
      </c>
    </row>
    <row r="530" spans="1:37" x14ac:dyDescent="0.2">
      <c r="A530" s="148" t="s">
        <v>740</v>
      </c>
      <c r="B530" s="66" t="s">
        <v>1366</v>
      </c>
      <c r="C530" s="67">
        <v>70</v>
      </c>
      <c r="D530" s="84" t="s">
        <v>334</v>
      </c>
      <c r="E530" s="85">
        <v>89.944103362961599</v>
      </c>
      <c r="F530" s="91">
        <v>89.936772656464797</v>
      </c>
      <c r="G530" s="86">
        <v>15.2405388069275</v>
      </c>
      <c r="H530" s="86">
        <v>15.2332081004307</v>
      </c>
      <c r="I530" s="86">
        <v>19.89</v>
      </c>
      <c r="J530" s="86">
        <v>10.42</v>
      </c>
      <c r="K530" s="87">
        <v>0</v>
      </c>
      <c r="L530" s="85">
        <v>0</v>
      </c>
      <c r="M530" s="86">
        <v>0</v>
      </c>
      <c r="N530" s="86">
        <v>89.525137103134597</v>
      </c>
      <c r="O530" s="86">
        <v>49.0593016255268</v>
      </c>
      <c r="P530" s="86">
        <v>0.71599999999999997</v>
      </c>
      <c r="Q530" s="88">
        <v>5.6201999999999996</v>
      </c>
      <c r="R530" s="85">
        <v>0</v>
      </c>
      <c r="S530" s="86">
        <v>0</v>
      </c>
      <c r="T530" s="86">
        <v>7</v>
      </c>
      <c r="U530" s="88">
        <v>0.30788967286722302</v>
      </c>
      <c r="V530" s="89">
        <v>4.5</v>
      </c>
      <c r="W530" s="85">
        <v>45.5855372238087</v>
      </c>
      <c r="X530" s="88">
        <v>33.666666666700003</v>
      </c>
      <c r="Y530" s="85">
        <v>-100</v>
      </c>
      <c r="Z530" s="88"/>
      <c r="AA530" s="85">
        <v>0</v>
      </c>
      <c r="AB530" s="91">
        <v>0</v>
      </c>
      <c r="AC530" s="86">
        <v>0</v>
      </c>
      <c r="AD530" s="86">
        <v>0</v>
      </c>
      <c r="AE530" s="86">
        <v>0</v>
      </c>
      <c r="AF530" s="88">
        <v>7.5447012629600003</v>
      </c>
      <c r="AG530" s="85">
        <v>0</v>
      </c>
      <c r="AH530" s="86">
        <v>4.3386000000000001E-2</v>
      </c>
      <c r="AI530" s="88">
        <v>0</v>
      </c>
      <c r="AJ530" s="149">
        <v>1.1299999999999999</v>
      </c>
      <c r="AK530" s="150">
        <v>0</v>
      </c>
    </row>
    <row r="531" spans="1:37" x14ac:dyDescent="0.2">
      <c r="A531" s="148" t="s">
        <v>1367</v>
      </c>
      <c r="B531" s="66" t="s">
        <v>1368</v>
      </c>
      <c r="C531" s="67">
        <v>70</v>
      </c>
      <c r="D531" s="84" t="s">
        <v>334</v>
      </c>
      <c r="E531" s="85">
        <v>90.721215663354798</v>
      </c>
      <c r="F531" s="91">
        <v>90.699006428988895</v>
      </c>
      <c r="G531" s="86">
        <v>13.3722969023963</v>
      </c>
      <c r="H531" s="86">
        <v>13.3699590882525</v>
      </c>
      <c r="I531" s="86">
        <v>64.41</v>
      </c>
      <c r="J531" s="86">
        <v>15.8</v>
      </c>
      <c r="K531" s="87">
        <v>0</v>
      </c>
      <c r="L531" s="85">
        <v>0</v>
      </c>
      <c r="M531" s="86">
        <v>0</v>
      </c>
      <c r="N531" s="86">
        <v>90.352825644742694</v>
      </c>
      <c r="O531" s="86">
        <v>42.809495781832503</v>
      </c>
      <c r="P531" s="86">
        <v>0.437</v>
      </c>
      <c r="Q531" s="88">
        <v>7.9485999999999999</v>
      </c>
      <c r="R531" s="85">
        <v>0</v>
      </c>
      <c r="S531" s="86">
        <v>0</v>
      </c>
      <c r="T531" s="86">
        <v>7.83</v>
      </c>
      <c r="U531" s="88">
        <v>0.21040327293980099</v>
      </c>
      <c r="V531" s="89">
        <v>4.3499999999999996</v>
      </c>
      <c r="W531" s="85">
        <v>44.675212393842997</v>
      </c>
      <c r="X531" s="88">
        <v>31.833333333300001</v>
      </c>
      <c r="Y531" s="85">
        <v>-100</v>
      </c>
      <c r="Z531" s="88"/>
      <c r="AA531" s="85">
        <v>0</v>
      </c>
      <c r="AB531" s="91">
        <v>0.02</v>
      </c>
      <c r="AC531" s="86">
        <v>0</v>
      </c>
      <c r="AD531" s="86">
        <v>0</v>
      </c>
      <c r="AE531" s="86">
        <v>0</v>
      </c>
      <c r="AF531" s="88">
        <v>0</v>
      </c>
      <c r="AG531" s="85">
        <v>0</v>
      </c>
      <c r="AH531" s="86">
        <v>9.6126000000000003E-2</v>
      </c>
      <c r="AI531" s="88">
        <v>5.37499982843E-2</v>
      </c>
      <c r="AJ531" s="149">
        <v>1.1100000000000001</v>
      </c>
      <c r="AK531" s="150">
        <v>0</v>
      </c>
    </row>
    <row r="532" spans="1:37" x14ac:dyDescent="0.2">
      <c r="A532" s="148" t="s">
        <v>742</v>
      </c>
      <c r="B532" s="66" t="s">
        <v>1369</v>
      </c>
      <c r="C532" s="67">
        <v>70</v>
      </c>
      <c r="D532" s="84" t="s">
        <v>334</v>
      </c>
      <c r="E532" s="85">
        <v>87.269760371959904</v>
      </c>
      <c r="F532" s="91">
        <v>87.2395833333333</v>
      </c>
      <c r="G532" s="86">
        <v>16.328013233190301</v>
      </c>
      <c r="H532" s="86">
        <v>16.328013233190301</v>
      </c>
      <c r="I532" s="86">
        <v>33.590000000000003</v>
      </c>
      <c r="J532" s="86">
        <v>25.02</v>
      </c>
      <c r="K532" s="87">
        <v>6.2100000000000002E-2</v>
      </c>
      <c r="L532" s="85">
        <v>0</v>
      </c>
      <c r="M532" s="86">
        <v>0</v>
      </c>
      <c r="N532" s="86">
        <v>86.967763599731398</v>
      </c>
      <c r="O532" s="86">
        <v>57.914723837907999</v>
      </c>
      <c r="P532" s="86">
        <v>1.1040000000000001</v>
      </c>
      <c r="Q532" s="88">
        <v>6.1471999999999998</v>
      </c>
      <c r="R532" s="85">
        <v>0</v>
      </c>
      <c r="S532" s="86">
        <v>0</v>
      </c>
      <c r="T532" s="86">
        <v>7.05</v>
      </c>
      <c r="U532" s="88">
        <v>0.57671673819742497</v>
      </c>
      <c r="V532" s="89">
        <v>4.49</v>
      </c>
      <c r="W532" s="85">
        <v>41.636079158382302</v>
      </c>
      <c r="X532" s="88">
        <v>31.1</v>
      </c>
      <c r="Y532" s="85">
        <v>-100</v>
      </c>
      <c r="Z532" s="88"/>
      <c r="AA532" s="85">
        <v>0</v>
      </c>
      <c r="AB532" s="91">
        <v>0.02</v>
      </c>
      <c r="AC532" s="86">
        <v>0</v>
      </c>
      <c r="AD532" s="86">
        <v>0</v>
      </c>
      <c r="AE532" s="86">
        <v>0</v>
      </c>
      <c r="AF532" s="88">
        <v>8.7952003471900007</v>
      </c>
      <c r="AG532" s="85">
        <v>0</v>
      </c>
      <c r="AH532" s="86">
        <v>0.160248</v>
      </c>
      <c r="AI532" s="88">
        <v>0</v>
      </c>
      <c r="AJ532" s="149">
        <v>1.1299999999999999</v>
      </c>
      <c r="AK532" s="150">
        <v>0</v>
      </c>
    </row>
    <row r="533" spans="1:37" x14ac:dyDescent="0.2">
      <c r="A533" s="148" t="s">
        <v>1370</v>
      </c>
      <c r="B533" s="66" t="s">
        <v>1371</v>
      </c>
      <c r="C533" s="67">
        <v>69</v>
      </c>
      <c r="D533" s="84" t="s">
        <v>334</v>
      </c>
      <c r="E533" s="85">
        <v>96.669097641019903</v>
      </c>
      <c r="F533" s="91">
        <v>96.653670303778298</v>
      </c>
      <c r="G533" s="86">
        <v>19.516282853215898</v>
      </c>
      <c r="H533" s="86">
        <v>19.5127766402064</v>
      </c>
      <c r="I533" s="86">
        <v>0</v>
      </c>
      <c r="J533" s="86">
        <v>2.2799999999999998</v>
      </c>
      <c r="K533" s="87">
        <v>0.5766</v>
      </c>
      <c r="L533" s="85">
        <v>0</v>
      </c>
      <c r="M533" s="86"/>
      <c r="N533" s="86">
        <v>96.184481076794597</v>
      </c>
      <c r="O533" s="86">
        <v>31.6209596952197</v>
      </c>
      <c r="P533" s="86">
        <v>5.5E-2</v>
      </c>
      <c r="Q533" s="88">
        <v>5.1970000000000001</v>
      </c>
      <c r="R533" s="85">
        <v>9.9235883695544293E-3</v>
      </c>
      <c r="S533" s="86">
        <v>0</v>
      </c>
      <c r="T533" s="86">
        <v>3.54</v>
      </c>
      <c r="U533" s="88">
        <v>5.6099408151244002E-3</v>
      </c>
      <c r="V533" s="89">
        <v>4.45</v>
      </c>
      <c r="W533" s="85">
        <v>52.923852111336203</v>
      </c>
      <c r="X533" s="88">
        <v>58.933333333299998</v>
      </c>
      <c r="Y533" s="85">
        <v>-16.439999999999998</v>
      </c>
      <c r="Z533" s="88"/>
      <c r="AA533" s="85">
        <v>0</v>
      </c>
      <c r="AB533" s="91">
        <v>0.01</v>
      </c>
      <c r="AC533" s="86">
        <v>0</v>
      </c>
      <c r="AD533" s="86">
        <v>0</v>
      </c>
      <c r="AE533" s="86">
        <v>0</v>
      </c>
      <c r="AF533" s="88">
        <v>0</v>
      </c>
      <c r="AG533" s="85">
        <v>0</v>
      </c>
      <c r="AH533" s="86">
        <v>2.4704E-2</v>
      </c>
      <c r="AI533" s="88">
        <v>0.26988900035000002</v>
      </c>
      <c r="AJ533" s="149">
        <v>1.1100000000000001</v>
      </c>
      <c r="AK533" s="150">
        <v>0</v>
      </c>
    </row>
    <row r="534" spans="1:37" x14ac:dyDescent="0.2">
      <c r="A534" s="148" t="s">
        <v>1372</v>
      </c>
      <c r="B534" s="66" t="s">
        <v>1373</v>
      </c>
      <c r="C534" s="67">
        <v>69</v>
      </c>
      <c r="D534" s="84" t="s">
        <v>334</v>
      </c>
      <c r="E534" s="85">
        <v>91.545166038082996</v>
      </c>
      <c r="F534" s="91">
        <v>91.538266948762796</v>
      </c>
      <c r="G534" s="86">
        <v>20.025756600128801</v>
      </c>
      <c r="H534" s="86">
        <v>20.025756600128801</v>
      </c>
      <c r="I534" s="86">
        <v>0</v>
      </c>
      <c r="J534" s="86">
        <v>15.55</v>
      </c>
      <c r="K534" s="87">
        <v>1.1243000000000001</v>
      </c>
      <c r="L534" s="85">
        <v>0</v>
      </c>
      <c r="M534" s="86">
        <v>0</v>
      </c>
      <c r="N534" s="86">
        <v>90.648782453514499</v>
      </c>
      <c r="O534" s="86">
        <v>36.873965476472002</v>
      </c>
      <c r="P534" s="86">
        <v>0.23699999999999999</v>
      </c>
      <c r="Q534" s="88">
        <v>8.8794000000000004</v>
      </c>
      <c r="R534" s="85">
        <v>0</v>
      </c>
      <c r="S534" s="86">
        <v>0</v>
      </c>
      <c r="T534" s="86">
        <v>6.32</v>
      </c>
      <c r="U534" s="88">
        <v>2.5296660840769002E-2</v>
      </c>
      <c r="V534" s="89">
        <v>4.38</v>
      </c>
      <c r="W534" s="85">
        <v>52.628335962477898</v>
      </c>
      <c r="X534" s="88">
        <v>50.366666666699999</v>
      </c>
      <c r="Y534" s="85">
        <v>-59.28</v>
      </c>
      <c r="Z534" s="88"/>
      <c r="AA534" s="85">
        <v>0</v>
      </c>
      <c r="AB534" s="91">
        <v>0</v>
      </c>
      <c r="AC534" s="86">
        <v>0</v>
      </c>
      <c r="AD534" s="86">
        <v>0</v>
      </c>
      <c r="AE534" s="86">
        <v>0</v>
      </c>
      <c r="AF534" s="88">
        <v>0</v>
      </c>
      <c r="AG534" s="85">
        <v>0</v>
      </c>
      <c r="AH534" s="86">
        <v>9.4112000000000001E-2</v>
      </c>
      <c r="AI534" s="88">
        <v>0.539777999753</v>
      </c>
      <c r="AJ534" s="149">
        <v>1.1299999999999999</v>
      </c>
      <c r="AK534" s="150">
        <v>0</v>
      </c>
    </row>
    <row r="535" spans="1:37" x14ac:dyDescent="0.2">
      <c r="A535" s="148" t="s">
        <v>1374</v>
      </c>
      <c r="B535" s="66" t="s">
        <v>1375</v>
      </c>
      <c r="C535" s="67">
        <v>69</v>
      </c>
      <c r="D535" s="84" t="s">
        <v>334</v>
      </c>
      <c r="E535" s="85">
        <v>94.275884313514695</v>
      </c>
      <c r="F535" s="91">
        <v>86.298964269075</v>
      </c>
      <c r="G535" s="86">
        <v>19.422284342185399</v>
      </c>
      <c r="H535" s="86">
        <v>17.103537254058701</v>
      </c>
      <c r="I535" s="86">
        <v>0</v>
      </c>
      <c r="J535" s="86">
        <v>10.44</v>
      </c>
      <c r="K535" s="87">
        <v>1.3937999999999999</v>
      </c>
      <c r="L535" s="85">
        <v>0</v>
      </c>
      <c r="M535" s="86">
        <v>0</v>
      </c>
      <c r="N535" s="86">
        <v>92.927437244155101</v>
      </c>
      <c r="O535" s="86">
        <v>37.0165069059505</v>
      </c>
      <c r="P535" s="86">
        <v>0.249</v>
      </c>
      <c r="Q535" s="88">
        <v>4.9377000000000004</v>
      </c>
      <c r="R535" s="85">
        <v>0</v>
      </c>
      <c r="S535" s="86">
        <v>0</v>
      </c>
      <c r="T535" s="86">
        <v>4.25</v>
      </c>
      <c r="U535" s="88">
        <v>0.10464824570834701</v>
      </c>
      <c r="V535" s="89">
        <v>4.33</v>
      </c>
      <c r="W535" s="85">
        <v>49.525089307829298</v>
      </c>
      <c r="X535" s="88">
        <v>56.433333333299998</v>
      </c>
      <c r="Y535" s="85">
        <v>-50.8</v>
      </c>
      <c r="Z535" s="88"/>
      <c r="AA535" s="85">
        <v>0</v>
      </c>
      <c r="AB535" s="91">
        <v>2.88</v>
      </c>
      <c r="AC535" s="86">
        <v>0</v>
      </c>
      <c r="AD535" s="86">
        <v>0.66</v>
      </c>
      <c r="AE535" s="86">
        <v>0</v>
      </c>
      <c r="AF535" s="88">
        <v>4.8418189914799999E-7</v>
      </c>
      <c r="AG535" s="85">
        <v>0</v>
      </c>
      <c r="AH535" s="86">
        <v>0.100651</v>
      </c>
      <c r="AI535" s="88">
        <v>3.7775997280699997E-2</v>
      </c>
      <c r="AJ535" s="149">
        <v>1.25</v>
      </c>
      <c r="AK535" s="150">
        <v>0</v>
      </c>
    </row>
    <row r="536" spans="1:37" x14ac:dyDescent="0.2">
      <c r="A536" s="148" t="s">
        <v>1376</v>
      </c>
      <c r="B536" s="66" t="s">
        <v>1377</v>
      </c>
      <c r="C536" s="67">
        <v>69</v>
      </c>
      <c r="D536" s="84" t="s">
        <v>334</v>
      </c>
      <c r="E536" s="85">
        <v>95.213611221465001</v>
      </c>
      <c r="F536" s="91">
        <v>95.104360847110598</v>
      </c>
      <c r="G536" s="86">
        <v>17.669529077407301</v>
      </c>
      <c r="H536" s="86">
        <v>17.635913577606001</v>
      </c>
      <c r="I536" s="86">
        <v>0</v>
      </c>
      <c r="J536" s="86">
        <v>11.08</v>
      </c>
      <c r="K536" s="87">
        <v>0.66210000000000002</v>
      </c>
      <c r="L536" s="85">
        <v>0</v>
      </c>
      <c r="M536" s="86">
        <v>0</v>
      </c>
      <c r="N536" s="86">
        <v>94.718572736998496</v>
      </c>
      <c r="O536" s="86">
        <v>31.8242056276389</v>
      </c>
      <c r="P536" s="86">
        <v>0.14299999999999999</v>
      </c>
      <c r="Q536" s="88">
        <v>6.4260000000000002</v>
      </c>
      <c r="R536" s="85">
        <v>0</v>
      </c>
      <c r="S536" s="86">
        <v>0</v>
      </c>
      <c r="T536" s="86">
        <v>5.96</v>
      </c>
      <c r="U536" s="88">
        <v>1.6807749900681498E-2</v>
      </c>
      <c r="V536" s="89">
        <v>4.4400000000000004</v>
      </c>
      <c r="W536" s="85">
        <v>53.835407519281503</v>
      </c>
      <c r="X536" s="88">
        <v>54.8</v>
      </c>
      <c r="Y536" s="85">
        <v>-56.82</v>
      </c>
      <c r="Z536" s="88"/>
      <c r="AA536" s="85">
        <v>0</v>
      </c>
      <c r="AB536" s="91">
        <v>0.06</v>
      </c>
      <c r="AC536" s="86">
        <v>0</v>
      </c>
      <c r="AD536" s="86">
        <v>0.02</v>
      </c>
      <c r="AE536" s="86">
        <v>0</v>
      </c>
      <c r="AF536" s="88">
        <v>2.13610072038</v>
      </c>
      <c r="AG536" s="85">
        <v>0</v>
      </c>
      <c r="AH536" s="86">
        <v>0.103681</v>
      </c>
      <c r="AI536" s="88">
        <v>5.0368018649500003E-2</v>
      </c>
      <c r="AJ536" s="149">
        <v>1.1100000000000001</v>
      </c>
      <c r="AK536" s="150">
        <v>0</v>
      </c>
    </row>
    <row r="537" spans="1:37" x14ac:dyDescent="0.2">
      <c r="A537" s="148" t="s">
        <v>603</v>
      </c>
      <c r="B537" s="66" t="s">
        <v>1378</v>
      </c>
      <c r="C537" s="67">
        <v>70</v>
      </c>
      <c r="D537" s="84" t="s">
        <v>334</v>
      </c>
      <c r="E537" s="85">
        <v>89.555547609682804</v>
      </c>
      <c r="F537" s="91">
        <v>89.555547609682804</v>
      </c>
      <c r="G537" s="86">
        <v>16.236993599599501</v>
      </c>
      <c r="H537" s="86">
        <v>16.236993599599501</v>
      </c>
      <c r="I537" s="86">
        <v>0</v>
      </c>
      <c r="J537" s="86">
        <v>28.81</v>
      </c>
      <c r="K537" s="87">
        <v>0.25819999999999999</v>
      </c>
      <c r="L537" s="85">
        <v>0</v>
      </c>
      <c r="M537" s="86">
        <v>0</v>
      </c>
      <c r="N537" s="86">
        <v>89.284372820118406</v>
      </c>
      <c r="O537" s="86">
        <v>48.633606849803797</v>
      </c>
      <c r="P537" s="86">
        <v>0.26</v>
      </c>
      <c r="Q537" s="88">
        <v>6.1382000000000003</v>
      </c>
      <c r="R537" s="85">
        <v>0</v>
      </c>
      <c r="S537" s="86">
        <v>0</v>
      </c>
      <c r="T537" s="86">
        <v>5.44</v>
      </c>
      <c r="U537" s="88">
        <v>0.182357778810741</v>
      </c>
      <c r="V537" s="89">
        <v>4.4000000000000004</v>
      </c>
      <c r="W537" s="85">
        <v>41.274777302661498</v>
      </c>
      <c r="X537" s="88">
        <v>45.066666666700002</v>
      </c>
      <c r="Y537" s="85">
        <v>-100</v>
      </c>
      <c r="Z537" s="88"/>
      <c r="AA537" s="85">
        <v>0</v>
      </c>
      <c r="AB537" s="91">
        <v>0</v>
      </c>
      <c r="AC537" s="86">
        <v>0</v>
      </c>
      <c r="AD537" s="86">
        <v>0</v>
      </c>
      <c r="AE537" s="86">
        <v>0</v>
      </c>
      <c r="AF537" s="88">
        <v>5.1317000313400003</v>
      </c>
      <c r="AG537" s="85">
        <v>0</v>
      </c>
      <c r="AH537" s="86">
        <v>0.107804</v>
      </c>
      <c r="AI537" s="88">
        <v>1.2591997007900001E-2</v>
      </c>
      <c r="AJ537" s="149">
        <v>1.1499999999999999</v>
      </c>
      <c r="AK537" s="150">
        <v>0</v>
      </c>
    </row>
    <row r="538" spans="1:37" x14ac:dyDescent="0.2">
      <c r="A538" s="148" t="s">
        <v>1379</v>
      </c>
      <c r="B538" s="66" t="s">
        <v>1380</v>
      </c>
      <c r="C538" s="67">
        <v>69</v>
      </c>
      <c r="D538" s="84" t="s">
        <v>334</v>
      </c>
      <c r="E538" s="85">
        <v>92.235592790048202</v>
      </c>
      <c r="F538" s="91">
        <v>92.207159177456205</v>
      </c>
      <c r="G538" s="86">
        <v>15.3968012185834</v>
      </c>
      <c r="H538" s="86">
        <v>15.3968012185834</v>
      </c>
      <c r="I538" s="86">
        <v>0</v>
      </c>
      <c r="J538" s="86">
        <v>15.94</v>
      </c>
      <c r="K538" s="87">
        <v>0.1918</v>
      </c>
      <c r="L538" s="85">
        <v>0</v>
      </c>
      <c r="M538" s="86">
        <v>0</v>
      </c>
      <c r="N538" s="86">
        <v>93.048470704859497</v>
      </c>
      <c r="O538" s="86">
        <v>38.501135503406502</v>
      </c>
      <c r="P538" s="86">
        <v>0.20100000000000001</v>
      </c>
      <c r="Q538" s="88">
        <v>3.9152999999999998</v>
      </c>
      <c r="R538" s="85">
        <v>0</v>
      </c>
      <c r="S538" s="86">
        <v>0</v>
      </c>
      <c r="T538" s="86">
        <v>7.1</v>
      </c>
      <c r="U538" s="88">
        <v>0.102564102564103</v>
      </c>
      <c r="V538" s="89">
        <v>4.6500000000000004</v>
      </c>
      <c r="W538" s="85">
        <v>52.439845519176203</v>
      </c>
      <c r="X538" s="88">
        <v>57.833333333299997</v>
      </c>
      <c r="Y538" s="85">
        <v>-62.52</v>
      </c>
      <c r="Z538" s="88"/>
      <c r="AA538" s="85">
        <v>0</v>
      </c>
      <c r="AB538" s="91">
        <v>0.02</v>
      </c>
      <c r="AC538" s="86">
        <v>0</v>
      </c>
      <c r="AD538" s="86">
        <v>0</v>
      </c>
      <c r="AE538" s="86">
        <v>0</v>
      </c>
      <c r="AF538" s="88">
        <v>17.259799970300001</v>
      </c>
      <c r="AG538" s="85">
        <v>0</v>
      </c>
      <c r="AH538" s="86">
        <v>0.108457</v>
      </c>
      <c r="AI538" s="88">
        <v>0.26988898245600002</v>
      </c>
      <c r="AJ538" s="149">
        <v>1.1100000000000001</v>
      </c>
      <c r="AK538" s="150">
        <v>0</v>
      </c>
    </row>
    <row r="539" spans="1:37" x14ac:dyDescent="0.2">
      <c r="A539" s="148" t="s">
        <v>1381</v>
      </c>
      <c r="B539" s="66" t="s">
        <v>1382</v>
      </c>
      <c r="C539" s="67">
        <v>69</v>
      </c>
      <c r="D539" s="84" t="s">
        <v>334</v>
      </c>
      <c r="E539" s="85">
        <v>94.956990592126303</v>
      </c>
      <c r="F539" s="91">
        <v>94.956990592126303</v>
      </c>
      <c r="G539" s="86">
        <v>17.774905851780801</v>
      </c>
      <c r="H539" s="86">
        <v>17.774905851780801</v>
      </c>
      <c r="I539" s="86">
        <v>5.95</v>
      </c>
      <c r="J539" s="86">
        <v>4.6100000000000003</v>
      </c>
      <c r="K539" s="87">
        <v>0.43230000000000002</v>
      </c>
      <c r="L539" s="85">
        <v>0</v>
      </c>
      <c r="M539" s="86">
        <v>0</v>
      </c>
      <c r="N539" s="86">
        <v>94.402523589166293</v>
      </c>
      <c r="O539" s="86">
        <v>42.061679040548299</v>
      </c>
      <c r="P539" s="86">
        <v>7.0999999999999994E-2</v>
      </c>
      <c r="Q539" s="88">
        <v>6.0526999999999997</v>
      </c>
      <c r="R539" s="85">
        <v>0</v>
      </c>
      <c r="S539" s="86">
        <v>0</v>
      </c>
      <c r="T539" s="86">
        <v>5.0599999999999996</v>
      </c>
      <c r="U539" s="88">
        <v>4.8637456399994401E-2</v>
      </c>
      <c r="V539" s="89">
        <v>4.41</v>
      </c>
      <c r="W539" s="85">
        <v>52.563385980868397</v>
      </c>
      <c r="X539" s="88">
        <v>54.5</v>
      </c>
      <c r="Y539" s="85">
        <v>-78.739999999999995</v>
      </c>
      <c r="Z539" s="88"/>
      <c r="AA539" s="85">
        <v>0</v>
      </c>
      <c r="AB539" s="91">
        <v>0</v>
      </c>
      <c r="AC539" s="86">
        <v>0</v>
      </c>
      <c r="AD539" s="86">
        <v>0</v>
      </c>
      <c r="AE539" s="86">
        <v>0</v>
      </c>
      <c r="AF539" s="88">
        <v>11.501800258899999</v>
      </c>
      <c r="AG539" s="85">
        <v>0</v>
      </c>
      <c r="AH539" s="86">
        <v>2.3317999999999998E-2</v>
      </c>
      <c r="AI539" s="88">
        <v>4.7557567350700002E-8</v>
      </c>
      <c r="AJ539" s="149">
        <v>1.1000000000000001</v>
      </c>
      <c r="AK539" s="150">
        <v>0</v>
      </c>
    </row>
    <row r="540" spans="1:37" x14ac:dyDescent="0.2">
      <c r="A540" s="148" t="s">
        <v>1383</v>
      </c>
      <c r="B540" s="66" t="s">
        <v>1384</v>
      </c>
      <c r="C540" s="67">
        <v>69</v>
      </c>
      <c r="D540" s="84" t="s">
        <v>334</v>
      </c>
      <c r="E540" s="85">
        <v>90.787853734374593</v>
      </c>
      <c r="F540" s="91">
        <v>90.768083251705207</v>
      </c>
      <c r="G540" s="86">
        <v>16.7455988209603</v>
      </c>
      <c r="H540" s="86">
        <v>16.7455988209603</v>
      </c>
      <c r="I540" s="86">
        <v>0</v>
      </c>
      <c r="J540" s="86">
        <v>33.869999999999997</v>
      </c>
      <c r="K540" s="87">
        <v>0.27960000000000002</v>
      </c>
      <c r="L540" s="85">
        <v>0</v>
      </c>
      <c r="M540" s="86">
        <v>0</v>
      </c>
      <c r="N540" s="86">
        <v>91.345838943269897</v>
      </c>
      <c r="O540" s="86">
        <v>47.805393971443699</v>
      </c>
      <c r="P540" s="86">
        <v>0.68400000000000005</v>
      </c>
      <c r="Q540" s="88">
        <v>7.2291999999999996</v>
      </c>
      <c r="R540" s="85">
        <v>0</v>
      </c>
      <c r="S540" s="86">
        <v>0</v>
      </c>
      <c r="T540" s="86">
        <v>7.35</v>
      </c>
      <c r="U540" s="88">
        <v>0.22196860087888801</v>
      </c>
      <c r="V540" s="89">
        <v>4.45</v>
      </c>
      <c r="W540" s="85">
        <v>42.232715625654897</v>
      </c>
      <c r="X540" s="88">
        <v>39.433333333299998</v>
      </c>
      <c r="Y540" s="85">
        <v>-100</v>
      </c>
      <c r="Z540" s="88"/>
      <c r="AA540" s="85">
        <v>0</v>
      </c>
      <c r="AB540" s="91">
        <v>0</v>
      </c>
      <c r="AC540" s="86">
        <v>0</v>
      </c>
      <c r="AD540" s="86">
        <v>0</v>
      </c>
      <c r="AE540" s="86">
        <v>0</v>
      </c>
      <c r="AF540" s="88">
        <v>31.591696175999999</v>
      </c>
      <c r="AG540" s="85">
        <v>0</v>
      </c>
      <c r="AH540" s="86">
        <v>0.26127899999999998</v>
      </c>
      <c r="AI540" s="88">
        <v>2.1654079531099999</v>
      </c>
      <c r="AJ540" s="149">
        <v>1.0900000000000001</v>
      </c>
      <c r="AK540" s="150">
        <v>0</v>
      </c>
    </row>
    <row r="541" spans="1:37" x14ac:dyDescent="0.2">
      <c r="A541" s="148" t="s">
        <v>591</v>
      </c>
      <c r="B541" s="66" t="s">
        <v>1385</v>
      </c>
      <c r="C541" s="67">
        <v>70</v>
      </c>
      <c r="D541" s="84" t="s">
        <v>334</v>
      </c>
      <c r="E541" s="85">
        <v>89.448022963563204</v>
      </c>
      <c r="F541" s="91">
        <v>89.409567235719905</v>
      </c>
      <c r="G541" s="86">
        <v>14.685281070167999</v>
      </c>
      <c r="H541" s="86">
        <v>14.677040557058699</v>
      </c>
      <c r="I541" s="86">
        <v>88.41</v>
      </c>
      <c r="J541" s="86">
        <v>22.16</v>
      </c>
      <c r="K541" s="87">
        <v>0</v>
      </c>
      <c r="L541" s="85">
        <v>3.8439723271599996E-9</v>
      </c>
      <c r="M541" s="86">
        <v>0</v>
      </c>
      <c r="N541" s="86">
        <v>89.055273411997504</v>
      </c>
      <c r="O541" s="86">
        <v>48.307718627926199</v>
      </c>
      <c r="P541" s="86">
        <v>0.84</v>
      </c>
      <c r="Q541" s="88">
        <v>7.7446000000000002</v>
      </c>
      <c r="R541" s="85">
        <v>0</v>
      </c>
      <c r="S541" s="86">
        <v>0</v>
      </c>
      <c r="T541" s="86">
        <v>9.3000000000000007</v>
      </c>
      <c r="U541" s="88">
        <v>0.37150979934350598</v>
      </c>
      <c r="V541" s="89">
        <v>4.26</v>
      </c>
      <c r="W541" s="85">
        <v>36.651452126748303</v>
      </c>
      <c r="X541" s="88">
        <v>29.866666666699999</v>
      </c>
      <c r="Y541" s="85">
        <v>-100</v>
      </c>
      <c r="Z541" s="88"/>
      <c r="AA541" s="85">
        <v>0.02</v>
      </c>
      <c r="AB541" s="91">
        <v>0.05</v>
      </c>
      <c r="AC541" s="86">
        <v>0</v>
      </c>
      <c r="AD541" s="86">
        <v>0</v>
      </c>
      <c r="AE541" s="86">
        <v>0</v>
      </c>
      <c r="AF541" s="88">
        <v>0</v>
      </c>
      <c r="AG541" s="85">
        <v>0</v>
      </c>
      <c r="AH541" s="86">
        <v>0.22553400000000001</v>
      </c>
      <c r="AI541" s="88">
        <v>0.809666981919</v>
      </c>
      <c r="AJ541" s="149">
        <v>1.1299999999999999</v>
      </c>
      <c r="AK541" s="150">
        <v>0</v>
      </c>
    </row>
    <row r="542" spans="1:37" x14ac:dyDescent="0.2">
      <c r="A542" s="148" t="s">
        <v>1386</v>
      </c>
      <c r="B542" s="66" t="s">
        <v>1387</v>
      </c>
      <c r="C542" s="67">
        <v>70</v>
      </c>
      <c r="D542" s="84" t="s">
        <v>334</v>
      </c>
      <c r="E542" s="85">
        <v>82.100361587621904</v>
      </c>
      <c r="F542" s="91">
        <v>81.972124117053497</v>
      </c>
      <c r="G542" s="86">
        <v>12.304490413723499</v>
      </c>
      <c r="H542" s="86">
        <v>12.2729566094854</v>
      </c>
      <c r="I542" s="86">
        <v>20.81</v>
      </c>
      <c r="J542" s="86">
        <v>99.59</v>
      </c>
      <c r="K542" s="87">
        <v>0.1168</v>
      </c>
      <c r="L542" s="85">
        <v>3.08382451372E-10</v>
      </c>
      <c r="M542" s="86">
        <v>0</v>
      </c>
      <c r="N542" s="86">
        <v>81.764381469540098</v>
      </c>
      <c r="O542" s="86">
        <v>53.406728406728398</v>
      </c>
      <c r="P542" s="86">
        <v>2.0350000000000001</v>
      </c>
      <c r="Q542" s="88">
        <v>8.6075999999999997</v>
      </c>
      <c r="R542" s="85">
        <v>0</v>
      </c>
      <c r="S542" s="86">
        <v>0</v>
      </c>
      <c r="T542" s="86">
        <v>10.16</v>
      </c>
      <c r="U542" s="88">
        <v>0.60650016818028896</v>
      </c>
      <c r="V542" s="89">
        <v>4.13</v>
      </c>
      <c r="W542" s="85">
        <v>32.143494446109599</v>
      </c>
      <c r="X542" s="88">
        <v>34.166666666700003</v>
      </c>
      <c r="Y542" s="85">
        <v>-100</v>
      </c>
      <c r="Z542" s="88"/>
      <c r="AA542" s="85">
        <v>0</v>
      </c>
      <c r="AB542" s="91">
        <v>0.02</v>
      </c>
      <c r="AC542" s="86">
        <v>0</v>
      </c>
      <c r="AD542" s="86">
        <v>0</v>
      </c>
      <c r="AE542" s="86">
        <v>0</v>
      </c>
      <c r="AF542" s="88">
        <v>0</v>
      </c>
      <c r="AG542" s="85">
        <v>0</v>
      </c>
      <c r="AH542" s="86">
        <v>0.661887</v>
      </c>
      <c r="AI542" s="88">
        <v>6.2074470436100002</v>
      </c>
      <c r="AJ542" s="149">
        <v>1.2</v>
      </c>
      <c r="AK542" s="150">
        <v>0</v>
      </c>
    </row>
    <row r="543" spans="1:37" x14ac:dyDescent="0.2">
      <c r="A543" s="148" t="s">
        <v>1388</v>
      </c>
      <c r="B543" s="66" t="s">
        <v>1389</v>
      </c>
      <c r="C543" s="67">
        <v>69</v>
      </c>
      <c r="D543" s="84" t="s">
        <v>334</v>
      </c>
      <c r="E543" s="85">
        <v>76.791454941408304</v>
      </c>
      <c r="F543" s="91">
        <v>76.559162086487603</v>
      </c>
      <c r="G543" s="86">
        <v>13.298765944208199</v>
      </c>
      <c r="H543" s="86">
        <v>13.295654879187</v>
      </c>
      <c r="I543" s="86">
        <v>0</v>
      </c>
      <c r="J543" s="86">
        <v>160.47</v>
      </c>
      <c r="K543" s="87">
        <v>0.28799999999999998</v>
      </c>
      <c r="L543" s="85">
        <v>0</v>
      </c>
      <c r="M543" s="86">
        <v>1.9818591031181E-5</v>
      </c>
      <c r="N543" s="86">
        <v>76.580280449306201</v>
      </c>
      <c r="O543" s="86">
        <v>44.079005770084301</v>
      </c>
      <c r="P543" s="86">
        <v>5.8789999999999996</v>
      </c>
      <c r="Q543" s="88">
        <v>8.9644999999999992</v>
      </c>
      <c r="R543" s="85">
        <v>1.44885540423066E-2</v>
      </c>
      <c r="S543" s="86">
        <v>0</v>
      </c>
      <c r="T543" s="86">
        <v>10.17</v>
      </c>
      <c r="U543" s="88">
        <v>1.1822047080783999</v>
      </c>
      <c r="V543" s="89">
        <v>3.89</v>
      </c>
      <c r="W543" s="85">
        <v>32.876045380817096</v>
      </c>
      <c r="X543" s="88">
        <v>21.566666666700002</v>
      </c>
      <c r="Y543" s="85">
        <v>-41.1</v>
      </c>
      <c r="Z543" s="88"/>
      <c r="AA543" s="85">
        <v>0.68</v>
      </c>
      <c r="AB543" s="91">
        <v>0.84</v>
      </c>
      <c r="AC543" s="86">
        <v>0.03</v>
      </c>
      <c r="AD543" s="86">
        <v>0.03</v>
      </c>
      <c r="AE543" s="86">
        <v>0</v>
      </c>
      <c r="AF543" s="88">
        <v>0</v>
      </c>
      <c r="AG543" s="85">
        <v>0</v>
      </c>
      <c r="AH543" s="86">
        <v>1.0731200000000001</v>
      </c>
      <c r="AI543" s="88">
        <v>15.3836728971</v>
      </c>
      <c r="AJ543" s="149">
        <v>1.22</v>
      </c>
      <c r="AK543" s="150">
        <v>0</v>
      </c>
    </row>
    <row r="544" spans="1:37" x14ac:dyDescent="0.2">
      <c r="A544" s="148" t="s">
        <v>1390</v>
      </c>
      <c r="B544" s="66" t="s">
        <v>1391</v>
      </c>
      <c r="C544" s="67">
        <v>70</v>
      </c>
      <c r="D544" s="84" t="s">
        <v>334</v>
      </c>
      <c r="E544" s="85">
        <v>83.978902953586498</v>
      </c>
      <c r="F544" s="91">
        <v>83.978902953586498</v>
      </c>
      <c r="G544" s="86">
        <v>14.0573839662447</v>
      </c>
      <c r="H544" s="86">
        <v>14.0573839662447</v>
      </c>
      <c r="I544" s="86">
        <v>16.32</v>
      </c>
      <c r="J544" s="86">
        <v>9.32</v>
      </c>
      <c r="K544" s="87">
        <v>0</v>
      </c>
      <c r="L544" s="85">
        <v>0</v>
      </c>
      <c r="M544" s="86">
        <v>6.19544047301841E-3</v>
      </c>
      <c r="N544" s="86">
        <v>83.694540907285798</v>
      </c>
      <c r="O544" s="86">
        <v>56.1339670280707</v>
      </c>
      <c r="P544" s="86">
        <v>0.21099999999999999</v>
      </c>
      <c r="Q544" s="88">
        <v>6.4229000000000003</v>
      </c>
      <c r="R544" s="85">
        <v>1.12892300745089E-2</v>
      </c>
      <c r="S544" s="86">
        <v>0</v>
      </c>
      <c r="T544" s="86">
        <v>6.46</v>
      </c>
      <c r="U544" s="88">
        <v>0.10126582278481</v>
      </c>
      <c r="V544" s="89">
        <v>4.42</v>
      </c>
      <c r="W544" s="85">
        <v>45.849570395765703</v>
      </c>
      <c r="X544" s="88">
        <v>49.0333333333</v>
      </c>
      <c r="Y544" s="85">
        <v>-56.28</v>
      </c>
      <c r="Z544" s="88"/>
      <c r="AA544" s="85">
        <v>0</v>
      </c>
      <c r="AB544" s="91">
        <v>0</v>
      </c>
      <c r="AC544" s="86">
        <v>0</v>
      </c>
      <c r="AD544" s="86">
        <v>0</v>
      </c>
      <c r="AE544" s="86">
        <v>0</v>
      </c>
      <c r="AF544" s="88">
        <v>0</v>
      </c>
      <c r="AG544" s="85">
        <v>0</v>
      </c>
      <c r="AH544" s="86">
        <v>7.6245999999999994E-2</v>
      </c>
      <c r="AI544" s="88">
        <v>2.7764114063199998E-9</v>
      </c>
      <c r="AJ544" s="149">
        <v>1.1399999999999999</v>
      </c>
      <c r="AK544" s="150">
        <v>0</v>
      </c>
    </row>
    <row r="545" spans="1:37" x14ac:dyDescent="0.2">
      <c r="A545" s="148" t="s">
        <v>1392</v>
      </c>
      <c r="B545" s="66" t="s">
        <v>1393</v>
      </c>
      <c r="C545" s="67">
        <v>70</v>
      </c>
      <c r="D545" s="84" t="s">
        <v>334</v>
      </c>
      <c r="E545" s="85">
        <v>84.837314117990701</v>
      </c>
      <c r="F545" s="91">
        <v>84.837314117990701</v>
      </c>
      <c r="G545" s="86">
        <v>15.0374893930752</v>
      </c>
      <c r="H545" s="86">
        <v>15.0374893930752</v>
      </c>
      <c r="I545" s="86">
        <v>32.24</v>
      </c>
      <c r="J545" s="86">
        <v>10.91</v>
      </c>
      <c r="K545" s="87">
        <v>0</v>
      </c>
      <c r="L545" s="85">
        <v>0</v>
      </c>
      <c r="M545" s="86">
        <v>0</v>
      </c>
      <c r="N545" s="86">
        <v>84.532309019804302</v>
      </c>
      <c r="O545" s="86">
        <v>56.6666666666667</v>
      </c>
      <c r="P545" s="86">
        <v>0.38</v>
      </c>
      <c r="Q545" s="88">
        <v>5.0541999999999998</v>
      </c>
      <c r="R545" s="85">
        <v>0</v>
      </c>
      <c r="S545" s="86">
        <v>0</v>
      </c>
      <c r="T545" s="86">
        <v>6.86</v>
      </c>
      <c r="U545" s="88">
        <v>6.1207172367743798E-2</v>
      </c>
      <c r="V545" s="89">
        <v>4.46</v>
      </c>
      <c r="W545" s="85">
        <v>44.219016198809399</v>
      </c>
      <c r="X545" s="88">
        <v>42.8</v>
      </c>
      <c r="Y545" s="85">
        <v>-76.039999999999992</v>
      </c>
      <c r="Z545" s="88"/>
      <c r="AA545" s="85">
        <v>0</v>
      </c>
      <c r="AB545" s="91">
        <v>0</v>
      </c>
      <c r="AC545" s="86">
        <v>0</v>
      </c>
      <c r="AD545" s="86">
        <v>0</v>
      </c>
      <c r="AE545" s="86">
        <v>0</v>
      </c>
      <c r="AF545" s="88">
        <v>0</v>
      </c>
      <c r="AG545" s="85">
        <v>0</v>
      </c>
      <c r="AH545" s="86">
        <v>5.6828999999999998E-2</v>
      </c>
      <c r="AI545" s="88">
        <v>5.3749990101599997E-2</v>
      </c>
      <c r="AJ545" s="149">
        <v>1.1299999999999999</v>
      </c>
      <c r="AK545" s="150">
        <v>0</v>
      </c>
    </row>
    <row r="546" spans="1:37" x14ac:dyDescent="0.2">
      <c r="A546" s="148" t="s">
        <v>1394</v>
      </c>
      <c r="B546" s="66" t="s">
        <v>1395</v>
      </c>
      <c r="C546" s="67">
        <v>70</v>
      </c>
      <c r="D546" s="84" t="s">
        <v>334</v>
      </c>
      <c r="E546" s="85">
        <v>79.220779220779207</v>
      </c>
      <c r="F546" s="91">
        <v>79.194368849541306</v>
      </c>
      <c r="G546" s="86">
        <v>16.553561381147599</v>
      </c>
      <c r="H546" s="86">
        <v>16.552413104137202</v>
      </c>
      <c r="I546" s="86">
        <v>9.92</v>
      </c>
      <c r="J546" s="86">
        <v>6.17</v>
      </c>
      <c r="K546" s="87">
        <v>0</v>
      </c>
      <c r="L546" s="85">
        <v>0</v>
      </c>
      <c r="M546" s="86">
        <v>0</v>
      </c>
      <c r="N546" s="86">
        <v>78.925534359917293</v>
      </c>
      <c r="O546" s="86">
        <v>63.422643125684097</v>
      </c>
      <c r="P546" s="86">
        <v>0.157</v>
      </c>
      <c r="Q546" s="88">
        <v>5.7541000000000002</v>
      </c>
      <c r="R546" s="85">
        <v>0</v>
      </c>
      <c r="S546" s="86">
        <v>0</v>
      </c>
      <c r="T546" s="86">
        <v>4.95</v>
      </c>
      <c r="U546" s="88">
        <v>0.22965540206919499</v>
      </c>
      <c r="V546" s="89">
        <v>4.3899999999999997</v>
      </c>
      <c r="W546" s="85">
        <v>50.262664161843098</v>
      </c>
      <c r="X546" s="88">
        <v>51.333333333299997</v>
      </c>
      <c r="Y546" s="85">
        <v>-62.62</v>
      </c>
      <c r="Z546" s="88"/>
      <c r="AA546" s="85">
        <v>0</v>
      </c>
      <c r="AB546" s="91">
        <v>0</v>
      </c>
      <c r="AC546" s="86">
        <v>0</v>
      </c>
      <c r="AD546" s="86">
        <v>0</v>
      </c>
      <c r="AE546" s="86">
        <v>0</v>
      </c>
      <c r="AF546" s="88">
        <v>1.94319606059E-8</v>
      </c>
      <c r="AG546" s="85">
        <v>0</v>
      </c>
      <c r="AH546" s="86">
        <v>3.8658999999999999E-2</v>
      </c>
      <c r="AI546" s="88">
        <v>1.22681228163E-8</v>
      </c>
      <c r="AJ546" s="149">
        <v>1.1399999999999999</v>
      </c>
      <c r="AK546" s="150">
        <v>0</v>
      </c>
    </row>
    <row r="547" spans="1:37" x14ac:dyDescent="0.2">
      <c r="A547" s="148" t="s">
        <v>1396</v>
      </c>
      <c r="B547" s="66" t="s">
        <v>1397</v>
      </c>
      <c r="C547" s="67">
        <v>70</v>
      </c>
      <c r="D547" s="84" t="s">
        <v>334</v>
      </c>
      <c r="E547" s="85">
        <v>86.412666372295504</v>
      </c>
      <c r="F547" s="91">
        <v>86.412666372295504</v>
      </c>
      <c r="G547" s="86">
        <v>19.4373304737274</v>
      </c>
      <c r="H547" s="86">
        <v>19.4373304737274</v>
      </c>
      <c r="I547" s="86">
        <v>5.61</v>
      </c>
      <c r="J547" s="86">
        <v>5.4</v>
      </c>
      <c r="K547" s="87">
        <v>0</v>
      </c>
      <c r="L547" s="85">
        <v>2.6188436024700001E-9</v>
      </c>
      <c r="M547" s="86">
        <v>0</v>
      </c>
      <c r="N547" s="86">
        <v>86.286826506237304</v>
      </c>
      <c r="O547" s="86">
        <v>59.352517985611499</v>
      </c>
      <c r="P547" s="86">
        <v>0.19400000000000001</v>
      </c>
      <c r="Q547" s="88">
        <v>5.9295</v>
      </c>
      <c r="R547" s="85">
        <v>0</v>
      </c>
      <c r="S547" s="86">
        <v>0</v>
      </c>
      <c r="T547" s="86">
        <v>4.9800000000000004</v>
      </c>
      <c r="U547" s="88">
        <v>4.1632498580710303E-2</v>
      </c>
      <c r="V547" s="89">
        <v>4.5599999999999996</v>
      </c>
      <c r="W547" s="85">
        <v>48.130392351201102</v>
      </c>
      <c r="X547" s="88">
        <v>46.733333333300003</v>
      </c>
      <c r="Y547" s="85">
        <v>-54.5</v>
      </c>
      <c r="Z547" s="88"/>
      <c r="AA547" s="85">
        <v>0</v>
      </c>
      <c r="AB547" s="91">
        <v>0</v>
      </c>
      <c r="AC547" s="86">
        <v>0</v>
      </c>
      <c r="AD547" s="86">
        <v>0</v>
      </c>
      <c r="AE547" s="86">
        <v>0</v>
      </c>
      <c r="AF547" s="88">
        <v>3.8742458940400002E-7</v>
      </c>
      <c r="AG547" s="85">
        <v>0</v>
      </c>
      <c r="AH547" s="86">
        <v>2.9846999999999999E-2</v>
      </c>
      <c r="AI547" s="88">
        <v>1.9110702548400001E-10</v>
      </c>
      <c r="AJ547" s="149">
        <v>1.1499999999999999</v>
      </c>
      <c r="AK547" s="150">
        <v>0</v>
      </c>
    </row>
    <row r="548" spans="1:37" x14ac:dyDescent="0.2">
      <c r="A548" s="148" t="s">
        <v>996</v>
      </c>
      <c r="B548" s="66" t="s">
        <v>1398</v>
      </c>
      <c r="C548" s="67">
        <v>70</v>
      </c>
      <c r="D548" s="84" t="s">
        <v>334</v>
      </c>
      <c r="E548" s="85">
        <v>83.700201610526193</v>
      </c>
      <c r="F548" s="91">
        <v>83.689590530200306</v>
      </c>
      <c r="G548" s="86">
        <v>16.744284754235601</v>
      </c>
      <c r="H548" s="86">
        <v>16.744284754235601</v>
      </c>
      <c r="I548" s="86">
        <v>12.77</v>
      </c>
      <c r="J548" s="86">
        <v>12.9</v>
      </c>
      <c r="K548" s="87">
        <v>0</v>
      </c>
      <c r="L548" s="85">
        <v>1.5891585472800001E-10</v>
      </c>
      <c r="M548" s="86">
        <v>0.16978220350943701</v>
      </c>
      <c r="N548" s="86">
        <v>84.525985117234598</v>
      </c>
      <c r="O548" s="86">
        <v>58.6246598283442</v>
      </c>
      <c r="P548" s="86">
        <v>0.251</v>
      </c>
      <c r="Q548" s="88">
        <v>4.3230000000000004</v>
      </c>
      <c r="R548" s="85">
        <v>1.55545185876497E-2</v>
      </c>
      <c r="S548" s="86">
        <v>0</v>
      </c>
      <c r="T548" s="86">
        <v>4.67</v>
      </c>
      <c r="U548" s="88">
        <v>0.190999445865805</v>
      </c>
      <c r="V548" s="89">
        <v>4.3499999999999996</v>
      </c>
      <c r="W548" s="85">
        <v>46.152410113004102</v>
      </c>
      <c r="X548" s="88">
        <v>41.566666666700002</v>
      </c>
      <c r="Y548" s="85">
        <v>-32.200000000000003</v>
      </c>
      <c r="Z548" s="88"/>
      <c r="AA548" s="85">
        <v>0</v>
      </c>
      <c r="AB548" s="91">
        <v>0</v>
      </c>
      <c r="AC548" s="86">
        <v>0</v>
      </c>
      <c r="AD548" s="86">
        <v>0</v>
      </c>
      <c r="AE548" s="86">
        <v>0</v>
      </c>
      <c r="AF548" s="88">
        <v>9.6108995819800001</v>
      </c>
      <c r="AG548" s="85">
        <v>0</v>
      </c>
      <c r="AH548" s="86">
        <v>7.3437000000000002E-2</v>
      </c>
      <c r="AI548" s="88">
        <v>1.1003779868100001</v>
      </c>
      <c r="AJ548" s="149">
        <v>1.21</v>
      </c>
      <c r="AK548" s="150">
        <v>0</v>
      </c>
    </row>
    <row r="549" spans="1:37" x14ac:dyDescent="0.2">
      <c r="A549" s="148" t="s">
        <v>1399</v>
      </c>
      <c r="B549" s="66" t="s">
        <v>1400</v>
      </c>
      <c r="C549" s="67">
        <v>70</v>
      </c>
      <c r="D549" s="84" t="s">
        <v>334</v>
      </c>
      <c r="E549" s="85">
        <v>79.182972880192196</v>
      </c>
      <c r="F549" s="91">
        <v>79.064293070472303</v>
      </c>
      <c r="G549" s="86">
        <v>13.825707419940199</v>
      </c>
      <c r="H549" s="86">
        <v>13.825707419940199</v>
      </c>
      <c r="I549" s="86">
        <v>36.26</v>
      </c>
      <c r="J549" s="86">
        <v>25.46</v>
      </c>
      <c r="K549" s="87">
        <v>4.36E-2</v>
      </c>
      <c r="L549" s="85">
        <v>8.5322345702799997E-9</v>
      </c>
      <c r="M549" s="86">
        <v>0</v>
      </c>
      <c r="N549" s="86">
        <v>78.766619241524793</v>
      </c>
      <c r="O549" s="86">
        <v>63.197252293378497</v>
      </c>
      <c r="P549" s="86">
        <v>0.999</v>
      </c>
      <c r="Q549" s="88">
        <v>5.4599000000000002</v>
      </c>
      <c r="R549" s="85">
        <v>0</v>
      </c>
      <c r="S549" s="86">
        <v>0</v>
      </c>
      <c r="T549" s="86">
        <v>7.86</v>
      </c>
      <c r="U549" s="88">
        <v>0.50904810946005596</v>
      </c>
      <c r="V549" s="89">
        <v>4.2300000000000004</v>
      </c>
      <c r="W549" s="85">
        <v>36.362288135890303</v>
      </c>
      <c r="X549" s="88">
        <v>26</v>
      </c>
      <c r="Y549" s="85">
        <v>-7.0400000000000063</v>
      </c>
      <c r="Z549" s="88"/>
      <c r="AA549" s="85">
        <v>0.01</v>
      </c>
      <c r="AB549" s="91">
        <v>0.12</v>
      </c>
      <c r="AC549" s="86">
        <v>0</v>
      </c>
      <c r="AD549" s="86">
        <v>0</v>
      </c>
      <c r="AE549" s="86">
        <v>0</v>
      </c>
      <c r="AF549" s="88">
        <v>8.8436821811199998E-8</v>
      </c>
      <c r="AG549" s="85">
        <v>5.62242765761E-11</v>
      </c>
      <c r="AH549" s="86">
        <v>0.183062</v>
      </c>
      <c r="AI549" s="88">
        <v>1.1003781377899999</v>
      </c>
      <c r="AJ549" s="149">
        <v>1.29</v>
      </c>
      <c r="AK549" s="150">
        <v>0</v>
      </c>
    </row>
    <row r="550" spans="1:37" x14ac:dyDescent="0.2">
      <c r="A550" s="148" t="s">
        <v>1401</v>
      </c>
      <c r="B550" s="66" t="s">
        <v>1402</v>
      </c>
      <c r="C550" s="67">
        <v>70</v>
      </c>
      <c r="D550" s="84" t="s">
        <v>334</v>
      </c>
      <c r="E550" s="85">
        <v>90.245585112578496</v>
      </c>
      <c r="F550" s="91">
        <v>90.200786660812994</v>
      </c>
      <c r="G550" s="86">
        <v>17.646110150433199</v>
      </c>
      <c r="H550" s="86">
        <v>17.641630305256701</v>
      </c>
      <c r="I550" s="86">
        <v>17.75</v>
      </c>
      <c r="J550" s="86">
        <v>10.69</v>
      </c>
      <c r="K550" s="87">
        <v>0</v>
      </c>
      <c r="L550" s="85">
        <v>6.9999983227099993E-2</v>
      </c>
      <c r="M550" s="86">
        <v>0</v>
      </c>
      <c r="N550" s="86">
        <v>89.970384995064194</v>
      </c>
      <c r="O550" s="86">
        <v>55.204621328632001</v>
      </c>
      <c r="P550" s="86">
        <v>0.21299999999999999</v>
      </c>
      <c r="Q550" s="88">
        <v>5.4355000000000002</v>
      </c>
      <c r="R550" s="85">
        <v>0</v>
      </c>
      <c r="S550" s="86">
        <v>0</v>
      </c>
      <c r="T550" s="86">
        <v>5.41</v>
      </c>
      <c r="U550" s="88">
        <v>0.11289209844907799</v>
      </c>
      <c r="V550" s="89">
        <v>4.5</v>
      </c>
      <c r="W550" s="85">
        <v>44.213804406535999</v>
      </c>
      <c r="X550" s="88">
        <v>45.933333333299998</v>
      </c>
      <c r="Y550" s="85">
        <v>-37.520000000000003</v>
      </c>
      <c r="Z550" s="88"/>
      <c r="AA550" s="85">
        <v>0</v>
      </c>
      <c r="AB550" s="91">
        <v>0.01</v>
      </c>
      <c r="AC550" s="86">
        <v>0</v>
      </c>
      <c r="AD550" s="86">
        <v>0</v>
      </c>
      <c r="AE550" s="86">
        <v>0</v>
      </c>
      <c r="AF550" s="88">
        <v>7.3804043368199995E-8</v>
      </c>
      <c r="AG550" s="85">
        <v>0</v>
      </c>
      <c r="AH550" s="86">
        <v>8.0279000000000003E-2</v>
      </c>
      <c r="AI550" s="88">
        <v>2.39280212099E-8</v>
      </c>
      <c r="AJ550" s="149">
        <v>1.1299999999999999</v>
      </c>
      <c r="AK550" s="150">
        <v>0</v>
      </c>
    </row>
    <row r="551" spans="1:37" x14ac:dyDescent="0.2">
      <c r="A551" s="148" t="s">
        <v>1403</v>
      </c>
      <c r="B551" s="66" t="s">
        <v>1404</v>
      </c>
      <c r="C551" s="67">
        <v>70</v>
      </c>
      <c r="D551" s="84" t="s">
        <v>334</v>
      </c>
      <c r="E551" s="85">
        <v>82.6301401565009</v>
      </c>
      <c r="F551" s="91">
        <v>82.544802348959294</v>
      </c>
      <c r="G551" s="86">
        <v>10.810419890941199</v>
      </c>
      <c r="H551" s="86">
        <v>10.7988486627999</v>
      </c>
      <c r="I551" s="86">
        <v>77.44</v>
      </c>
      <c r="J551" s="86">
        <v>95.64</v>
      </c>
      <c r="K551" s="87">
        <v>0.48209999999999997</v>
      </c>
      <c r="L551" s="85">
        <v>2.0000003856299998E-2</v>
      </c>
      <c r="M551" s="86">
        <v>0</v>
      </c>
      <c r="N551" s="86">
        <v>82.136341258579293</v>
      </c>
      <c r="O551" s="86">
        <v>58.234894772573</v>
      </c>
      <c r="P551" s="86">
        <v>2.3820000000000001</v>
      </c>
      <c r="Q551" s="88">
        <v>7.5694999999999997</v>
      </c>
      <c r="R551" s="85">
        <v>0</v>
      </c>
      <c r="S551" s="86">
        <v>0</v>
      </c>
      <c r="T551" s="86">
        <v>11.69</v>
      </c>
      <c r="U551" s="88">
        <v>0.66389921460289003</v>
      </c>
      <c r="V551" s="89">
        <v>4.0199999999999996</v>
      </c>
      <c r="W551" s="85">
        <v>27.750092971434999</v>
      </c>
      <c r="X551" s="88">
        <v>22.766666666700001</v>
      </c>
      <c r="Y551" s="85">
        <v>-95.68</v>
      </c>
      <c r="Z551" s="88"/>
      <c r="AA551" s="85">
        <v>0.02</v>
      </c>
      <c r="AB551" s="91">
        <v>0.02</v>
      </c>
      <c r="AC551" s="86">
        <v>0.02</v>
      </c>
      <c r="AD551" s="86">
        <v>0.02</v>
      </c>
      <c r="AE551" s="86">
        <v>0</v>
      </c>
      <c r="AF551" s="88">
        <v>0</v>
      </c>
      <c r="AG551" s="85">
        <v>0</v>
      </c>
      <c r="AH551" s="86">
        <v>0.46432299999999999</v>
      </c>
      <c r="AI551" s="88">
        <v>1.8892250054199999</v>
      </c>
      <c r="AJ551" s="149">
        <v>1.1499999999999999</v>
      </c>
      <c r="AK551" s="150">
        <v>0</v>
      </c>
    </row>
    <row r="552" spans="1:37" x14ac:dyDescent="0.2">
      <c r="A552" s="148" t="s">
        <v>1405</v>
      </c>
      <c r="B552" s="66" t="s">
        <v>1406</v>
      </c>
      <c r="C552" s="67">
        <v>70</v>
      </c>
      <c r="D552" s="84" t="s">
        <v>334</v>
      </c>
      <c r="E552" s="85">
        <v>85.768347782332</v>
      </c>
      <c r="F552" s="91">
        <v>85.694967135953405</v>
      </c>
      <c r="G552" s="86">
        <v>17.9541475789628</v>
      </c>
      <c r="H552" s="86">
        <v>17.9489061042215</v>
      </c>
      <c r="I552" s="86">
        <v>14.8</v>
      </c>
      <c r="J552" s="86">
        <v>24.09</v>
      </c>
      <c r="K552" s="87">
        <v>0.25629999999999997</v>
      </c>
      <c r="L552" s="85">
        <v>3.0000000832299999E-2</v>
      </c>
      <c r="M552" s="86">
        <v>0</v>
      </c>
      <c r="N552" s="86">
        <v>85.569641525486006</v>
      </c>
      <c r="O552" s="86">
        <v>63.094738608710202</v>
      </c>
      <c r="P552" s="86">
        <v>0.65100000000000002</v>
      </c>
      <c r="Q552" s="88">
        <v>6.5460000000000003</v>
      </c>
      <c r="R552" s="85">
        <v>0</v>
      </c>
      <c r="S552" s="86">
        <v>0</v>
      </c>
      <c r="T552" s="86">
        <v>5.73</v>
      </c>
      <c r="U552" s="88">
        <v>0.30610212489386002</v>
      </c>
      <c r="V552" s="89">
        <v>4.3600000000000003</v>
      </c>
      <c r="W552" s="85">
        <v>39.404259545836098</v>
      </c>
      <c r="X552" s="88">
        <v>42</v>
      </c>
      <c r="Y552" s="85">
        <v>-92.9</v>
      </c>
      <c r="Z552" s="88"/>
      <c r="AA552" s="85">
        <v>0</v>
      </c>
      <c r="AB552" s="91">
        <v>0.05</v>
      </c>
      <c r="AC552" s="86">
        <v>0</v>
      </c>
      <c r="AD552" s="86">
        <v>0</v>
      </c>
      <c r="AE552" s="86">
        <v>0</v>
      </c>
      <c r="AF552" s="88">
        <v>9.5712786345699998E-7</v>
      </c>
      <c r="AG552" s="85">
        <v>0</v>
      </c>
      <c r="AH552" s="86">
        <v>0.152611</v>
      </c>
      <c r="AI552" s="88">
        <v>1.07955583176</v>
      </c>
      <c r="AJ552" s="149">
        <v>1.21</v>
      </c>
      <c r="AK552" s="150">
        <v>0</v>
      </c>
    </row>
    <row r="553" spans="1:37" x14ac:dyDescent="0.2">
      <c r="A553" s="148" t="s">
        <v>1407</v>
      </c>
      <c r="B553" s="66" t="s">
        <v>1408</v>
      </c>
      <c r="C553" s="67">
        <v>70</v>
      </c>
      <c r="D553" s="84" t="s">
        <v>334</v>
      </c>
      <c r="E553" s="85">
        <v>78.672985781990505</v>
      </c>
      <c r="F553" s="91">
        <v>78.577833080202794</v>
      </c>
      <c r="G553" s="86">
        <v>11.5336053724679</v>
      </c>
      <c r="H553" s="86">
        <v>11.5336053724679</v>
      </c>
      <c r="I553" s="86">
        <v>380.43</v>
      </c>
      <c r="J553" s="86">
        <v>175.75</v>
      </c>
      <c r="K553" s="87">
        <v>0.28470000000000001</v>
      </c>
      <c r="L553" s="85">
        <v>3.00000050161E-2</v>
      </c>
      <c r="M553" s="86">
        <v>1.67195241418336E-2</v>
      </c>
      <c r="N553" s="86">
        <v>78.370801956796598</v>
      </c>
      <c r="O553" s="86">
        <v>53.893408600365298</v>
      </c>
      <c r="P553" s="86">
        <v>4.3609999999999998</v>
      </c>
      <c r="Q553" s="88">
        <v>7.8074000000000003</v>
      </c>
      <c r="R553" s="85">
        <v>2.8686173264486501E-2</v>
      </c>
      <c r="S553" s="86">
        <v>0</v>
      </c>
      <c r="T553" s="86">
        <v>10.24</v>
      </c>
      <c r="U553" s="88">
        <v>0.74841259675382898</v>
      </c>
      <c r="V553" s="89">
        <v>3.86</v>
      </c>
      <c r="W553" s="85">
        <v>21.239108181378299</v>
      </c>
      <c r="X553" s="88">
        <v>22.4666666667</v>
      </c>
      <c r="Y553" s="85">
        <v>-100</v>
      </c>
      <c r="Z553" s="88">
        <v>-100</v>
      </c>
      <c r="AA553" s="85">
        <v>0.61</v>
      </c>
      <c r="AB553" s="91">
        <v>0.61</v>
      </c>
      <c r="AC553" s="86">
        <v>0.15</v>
      </c>
      <c r="AD553" s="86">
        <v>0.15</v>
      </c>
      <c r="AE553" s="86">
        <v>0</v>
      </c>
      <c r="AF553" s="88">
        <v>9.0953555536800005E-8</v>
      </c>
      <c r="AG553" s="85">
        <v>4.8932905737E-12</v>
      </c>
      <c r="AH553" s="86">
        <v>0.66711600000000004</v>
      </c>
      <c r="AI553" s="88">
        <v>6.4773333877899999</v>
      </c>
      <c r="AJ553" s="149">
        <v>1.2</v>
      </c>
      <c r="AK553" s="150">
        <v>0</v>
      </c>
    </row>
    <row r="554" spans="1:37" x14ac:dyDescent="0.2">
      <c r="A554" s="148" t="s">
        <v>1409</v>
      </c>
      <c r="B554" s="66" t="s">
        <v>1410</v>
      </c>
      <c r="C554" s="67">
        <v>70</v>
      </c>
      <c r="D554" s="84" t="s">
        <v>334</v>
      </c>
      <c r="E554" s="85">
        <v>87.374965837660596</v>
      </c>
      <c r="F554" s="91">
        <v>87.357201421153306</v>
      </c>
      <c r="G554" s="86">
        <v>18.4845586225745</v>
      </c>
      <c r="H554" s="86">
        <v>18.4845586225745</v>
      </c>
      <c r="I554" s="86">
        <v>18.190000000000001</v>
      </c>
      <c r="J554" s="86">
        <v>14.9</v>
      </c>
      <c r="K554" s="87">
        <v>1.1840999999999999</v>
      </c>
      <c r="L554" s="85">
        <v>2.8650195850599999E-8</v>
      </c>
      <c r="M554" s="86">
        <v>0</v>
      </c>
      <c r="N554" s="86">
        <v>86.777764095828402</v>
      </c>
      <c r="O554" s="86">
        <v>67.8377767736105</v>
      </c>
      <c r="P554" s="86">
        <v>0.20899999999999999</v>
      </c>
      <c r="Q554" s="88">
        <v>6.1795999999999998</v>
      </c>
      <c r="R554" s="85">
        <v>0</v>
      </c>
      <c r="S554" s="86">
        <v>0</v>
      </c>
      <c r="T554" s="86">
        <v>3.98</v>
      </c>
      <c r="U554" s="88">
        <v>0.34708936867996698</v>
      </c>
      <c r="V554" s="89">
        <v>4.1399999999999997</v>
      </c>
      <c r="W554" s="85">
        <v>45.521836085795201</v>
      </c>
      <c r="X554" s="88">
        <v>39.366666666699999</v>
      </c>
      <c r="Y554" s="85">
        <v>10.519999999999996</v>
      </c>
      <c r="Z554" s="88"/>
      <c r="AA554" s="85">
        <v>0</v>
      </c>
      <c r="AB554" s="91">
        <v>0.02</v>
      </c>
      <c r="AC554" s="86">
        <v>0</v>
      </c>
      <c r="AD554" s="86">
        <v>0</v>
      </c>
      <c r="AE554" s="86">
        <v>0</v>
      </c>
      <c r="AF554" s="88">
        <v>24.554995246499999</v>
      </c>
      <c r="AG554" s="85">
        <v>9.3664106917399995E-11</v>
      </c>
      <c r="AH554" s="86">
        <v>7.6494999999999994E-2</v>
      </c>
      <c r="AI554" s="88">
        <v>0.230536074314</v>
      </c>
      <c r="AJ554" s="149">
        <v>1.18</v>
      </c>
      <c r="AK554" s="150">
        <v>0</v>
      </c>
    </row>
    <row r="555" spans="1:37" x14ac:dyDescent="0.2">
      <c r="A555" s="148" t="s">
        <v>1411</v>
      </c>
      <c r="B555" s="66" t="s">
        <v>1412</v>
      </c>
      <c r="C555" s="67">
        <v>70</v>
      </c>
      <c r="D555" s="84" t="s">
        <v>334</v>
      </c>
      <c r="E555" s="85">
        <v>79.880794189361794</v>
      </c>
      <c r="F555" s="91">
        <v>79.835640473210901</v>
      </c>
      <c r="G555" s="86">
        <v>12.8288158115413</v>
      </c>
      <c r="H555" s="86">
        <v>12.8184949621354</v>
      </c>
      <c r="I555" s="86">
        <v>175.06</v>
      </c>
      <c r="J555" s="86">
        <v>101.71</v>
      </c>
      <c r="K555" s="87">
        <v>0.60209999999999997</v>
      </c>
      <c r="L555" s="85">
        <v>4.9999991261799999E-2</v>
      </c>
      <c r="M555" s="86">
        <v>0</v>
      </c>
      <c r="N555" s="86">
        <v>80.120418848167503</v>
      </c>
      <c r="O555" s="86">
        <v>61.968408262454403</v>
      </c>
      <c r="P555" s="86">
        <v>1.496</v>
      </c>
      <c r="Q555" s="88">
        <v>4.4724000000000004</v>
      </c>
      <c r="R555" s="85">
        <v>0</v>
      </c>
      <c r="S555" s="86">
        <v>0</v>
      </c>
      <c r="T555" s="86">
        <v>7.27</v>
      </c>
      <c r="U555" s="88">
        <v>0.49798098383497003</v>
      </c>
      <c r="V555" s="89">
        <v>4.41</v>
      </c>
      <c r="W555" s="85">
        <v>33.214018211481701</v>
      </c>
      <c r="X555" s="88">
        <v>17.5333333333</v>
      </c>
      <c r="Y555" s="85">
        <v>-100</v>
      </c>
      <c r="Z555" s="88"/>
      <c r="AA555" s="85">
        <v>0</v>
      </c>
      <c r="AB555" s="91">
        <v>0</v>
      </c>
      <c r="AC555" s="86">
        <v>0</v>
      </c>
      <c r="AD555" s="86">
        <v>0</v>
      </c>
      <c r="AE555" s="86">
        <v>0</v>
      </c>
      <c r="AF555" s="88">
        <v>4.1071142784400001E-6</v>
      </c>
      <c r="AG555" s="85">
        <v>0</v>
      </c>
      <c r="AH555" s="86">
        <v>0.55885899999999999</v>
      </c>
      <c r="AI555" s="88">
        <v>0.385156895527</v>
      </c>
      <c r="AJ555" s="149">
        <v>1.21</v>
      </c>
      <c r="AK555" s="150">
        <v>0</v>
      </c>
    </row>
    <row r="556" spans="1:37" x14ac:dyDescent="0.2">
      <c r="A556" s="148" t="s">
        <v>1413</v>
      </c>
      <c r="B556" s="66" t="s">
        <v>1414</v>
      </c>
      <c r="C556" s="67">
        <v>70</v>
      </c>
      <c r="D556" s="84" t="s">
        <v>334</v>
      </c>
      <c r="E556" s="85">
        <v>85.396183998975602</v>
      </c>
      <c r="F556" s="91">
        <v>85.218331602236702</v>
      </c>
      <c r="G556" s="86">
        <v>10.1119758689868</v>
      </c>
      <c r="H556" s="86">
        <v>10.0906335813781</v>
      </c>
      <c r="I556" s="86">
        <v>165.78</v>
      </c>
      <c r="J556" s="86">
        <v>127.89</v>
      </c>
      <c r="K556" s="87">
        <v>0.33200000000000002</v>
      </c>
      <c r="L556" s="85">
        <v>1.00000003309E-2</v>
      </c>
      <c r="M556" s="86">
        <v>0</v>
      </c>
      <c r="N556" s="86">
        <v>84.844081655911197</v>
      </c>
      <c r="O556" s="86">
        <v>49.804299005453998</v>
      </c>
      <c r="P556" s="86">
        <v>2.6520000000000001</v>
      </c>
      <c r="Q556" s="88">
        <v>9.1692999999999998</v>
      </c>
      <c r="R556" s="85">
        <v>0</v>
      </c>
      <c r="S556" s="86">
        <v>0</v>
      </c>
      <c r="T556" s="86">
        <v>11.81</v>
      </c>
      <c r="U556" s="88">
        <v>0.94048347395529497</v>
      </c>
      <c r="V556" s="89">
        <v>4.0999999999999996</v>
      </c>
      <c r="W556" s="85">
        <v>25.229871072231401</v>
      </c>
      <c r="X556" s="88"/>
      <c r="Y556" s="85">
        <v>-100</v>
      </c>
      <c r="Z556" s="88"/>
      <c r="AA556" s="85">
        <v>0.01</v>
      </c>
      <c r="AB556" s="91">
        <v>0.06</v>
      </c>
      <c r="AC556" s="86">
        <v>0</v>
      </c>
      <c r="AD556" s="86">
        <v>0</v>
      </c>
      <c r="AE556" s="86">
        <v>0</v>
      </c>
      <c r="AF556" s="88">
        <v>0</v>
      </c>
      <c r="AG556" s="85">
        <v>5.2758557469900001E-13</v>
      </c>
      <c r="AH556" s="86">
        <v>0.63316799999999995</v>
      </c>
      <c r="AI556" s="88">
        <v>3.23866817598</v>
      </c>
      <c r="AJ556" s="149">
        <v>1.1200000000000001</v>
      </c>
      <c r="AK556" s="150">
        <v>0</v>
      </c>
    </row>
    <row r="557" spans="1:37" x14ac:dyDescent="0.2">
      <c r="A557" s="148" t="s">
        <v>1415</v>
      </c>
      <c r="B557" s="66" t="s">
        <v>1416</v>
      </c>
      <c r="C557" s="67">
        <v>69</v>
      </c>
      <c r="D557" s="84" t="s">
        <v>334</v>
      </c>
      <c r="E557" s="85">
        <v>78.0572304698442</v>
      </c>
      <c r="F557" s="91">
        <v>77.867789063997293</v>
      </c>
      <c r="G557" s="86">
        <v>16.324394450914799</v>
      </c>
      <c r="H557" s="86">
        <v>16.298595037667098</v>
      </c>
      <c r="I557" s="86">
        <v>13.44</v>
      </c>
      <c r="J557" s="86">
        <v>105.51</v>
      </c>
      <c r="K557" s="87">
        <v>5.7299999999999997E-2</v>
      </c>
      <c r="L557" s="85">
        <v>9.3335755647100003E-11</v>
      </c>
      <c r="M557" s="86"/>
      <c r="N557" s="86">
        <v>78.641044982337206</v>
      </c>
      <c r="O557" s="86">
        <v>1.9963144963145001</v>
      </c>
      <c r="P557" s="86">
        <v>5.0640000000000001</v>
      </c>
      <c r="Q557" s="88">
        <v>10.123200000000001</v>
      </c>
      <c r="R557" s="85">
        <v>9.32661816825219E-3</v>
      </c>
      <c r="S557" s="86">
        <v>0</v>
      </c>
      <c r="T557" s="86">
        <v>6.74</v>
      </c>
      <c r="U557" s="88">
        <v>0.44522416004481702</v>
      </c>
      <c r="V557" s="89">
        <v>3.86</v>
      </c>
      <c r="W557" s="85">
        <v>32.424348174191799</v>
      </c>
      <c r="X557" s="88">
        <v>16.766666666700001</v>
      </c>
      <c r="Y557" s="85">
        <v>-71</v>
      </c>
      <c r="Z557" s="88">
        <v>-100</v>
      </c>
      <c r="AA557" s="85">
        <v>0.88</v>
      </c>
      <c r="AB557" s="91">
        <v>0.61</v>
      </c>
      <c r="AC557" s="86">
        <v>0.04</v>
      </c>
      <c r="AD557" s="86">
        <v>0.03</v>
      </c>
      <c r="AE557" s="86">
        <v>0</v>
      </c>
      <c r="AF557" s="88">
        <v>0</v>
      </c>
      <c r="AG557" s="85">
        <v>1.4046391427700001E-12</v>
      </c>
      <c r="AH557" s="86">
        <v>0.99295299999999997</v>
      </c>
      <c r="AI557" s="88">
        <v>5.9375598393900004</v>
      </c>
      <c r="AJ557" s="149">
        <v>1.95</v>
      </c>
      <c r="AK557" s="150">
        <v>0</v>
      </c>
    </row>
    <row r="558" spans="1:37" x14ac:dyDescent="0.2">
      <c r="A558" s="148" t="s">
        <v>1417</v>
      </c>
      <c r="B558" s="66" t="s">
        <v>1418</v>
      </c>
      <c r="C558" s="67">
        <v>70</v>
      </c>
      <c r="D558" s="84" t="s">
        <v>334</v>
      </c>
      <c r="E558" s="85">
        <v>41.968171345678002</v>
      </c>
      <c r="F558" s="91">
        <v>41.9084392866285</v>
      </c>
      <c r="G558" s="86">
        <v>5.3054868162812499</v>
      </c>
      <c r="H558" s="86">
        <v>5.2745541428449503</v>
      </c>
      <c r="I558" s="86">
        <v>510.49</v>
      </c>
      <c r="J558" s="86">
        <v>677.18</v>
      </c>
      <c r="K558" s="87">
        <v>3.56E-2</v>
      </c>
      <c r="L558" s="85">
        <v>2.0000000555000001E-2</v>
      </c>
      <c r="M558" s="86">
        <v>0</v>
      </c>
      <c r="N558" s="86">
        <v>44.536799498318203</v>
      </c>
      <c r="O558" s="86">
        <v>30.583622379731601</v>
      </c>
      <c r="P558" s="86">
        <v>20.532</v>
      </c>
      <c r="Q558" s="88">
        <v>6.5183999999999997</v>
      </c>
      <c r="R558" s="85">
        <v>0</v>
      </c>
      <c r="S558" s="86">
        <v>0</v>
      </c>
      <c r="T558" s="86">
        <v>10.48</v>
      </c>
      <c r="U558" s="88">
        <v>4.7476320505162599</v>
      </c>
      <c r="V558" s="89">
        <v>2.5499999999999998</v>
      </c>
      <c r="W558" s="85">
        <v>13.0982380624119</v>
      </c>
      <c r="X558" s="88">
        <v>12.9</v>
      </c>
      <c r="Y558" s="85">
        <v>-100</v>
      </c>
      <c r="Z558" s="88">
        <v>-100</v>
      </c>
      <c r="AA558" s="85">
        <v>0.31</v>
      </c>
      <c r="AB558" s="91">
        <v>0.32</v>
      </c>
      <c r="AC558" s="86">
        <v>7.0000000000000007E-2</v>
      </c>
      <c r="AD558" s="86">
        <v>7.0000000000000007E-2</v>
      </c>
      <c r="AE558" s="86">
        <v>0</v>
      </c>
      <c r="AF558" s="88">
        <v>0</v>
      </c>
      <c r="AG558" s="85">
        <v>2.0799997875999999E-4</v>
      </c>
      <c r="AH558" s="86">
        <v>4.2168900000000002</v>
      </c>
      <c r="AI558" s="88">
        <v>34.545789540400001</v>
      </c>
      <c r="AJ558" s="149">
        <v>1.68</v>
      </c>
      <c r="AK558" s="150">
        <v>0</v>
      </c>
    </row>
    <row r="559" spans="1:37" x14ac:dyDescent="0.2">
      <c r="A559" s="148" t="s">
        <v>1419</v>
      </c>
      <c r="B559" s="66" t="s">
        <v>1420</v>
      </c>
      <c r="C559" s="67">
        <v>70</v>
      </c>
      <c r="D559" s="84" t="s">
        <v>334</v>
      </c>
      <c r="E559" s="85">
        <v>64.765691194681594</v>
      </c>
      <c r="F559" s="91">
        <v>63.6413999869647</v>
      </c>
      <c r="G559" s="86">
        <v>12.063047209367999</v>
      </c>
      <c r="H559" s="86">
        <v>11.334158899824001</v>
      </c>
      <c r="I559" s="86">
        <v>175.56</v>
      </c>
      <c r="J559" s="86">
        <v>168.35</v>
      </c>
      <c r="K559" s="87">
        <v>4.8300000000000003E-2</v>
      </c>
      <c r="L559" s="85">
        <v>0.110000012888</v>
      </c>
      <c r="M559" s="86">
        <v>2.41135889221302E-5</v>
      </c>
      <c r="N559" s="86">
        <v>66.867908816487997</v>
      </c>
      <c r="O559" s="86">
        <v>35.297037895085197</v>
      </c>
      <c r="P559" s="86">
        <v>9.7629999999999999</v>
      </c>
      <c r="Q559" s="88">
        <v>4.3330000000000002</v>
      </c>
      <c r="R559" s="85">
        <v>3.11429461227032E-2</v>
      </c>
      <c r="S559" s="86">
        <v>0</v>
      </c>
      <c r="T559" s="86">
        <v>5.46</v>
      </c>
      <c r="U559" s="88">
        <v>2.5918442720893302</v>
      </c>
      <c r="V559" s="89">
        <v>3.62</v>
      </c>
      <c r="W559" s="85">
        <v>22.2577350742886</v>
      </c>
      <c r="X559" s="88">
        <v>14.333333333300001</v>
      </c>
      <c r="Y559" s="85">
        <v>-85.039999999999992</v>
      </c>
      <c r="Z559" s="88">
        <v>-47.06</v>
      </c>
      <c r="AA559" s="85">
        <v>1.69</v>
      </c>
      <c r="AB559" s="91">
        <v>1.63</v>
      </c>
      <c r="AC559" s="86">
        <v>0.34</v>
      </c>
      <c r="AD559" s="86">
        <v>0.35</v>
      </c>
      <c r="AE559" s="86">
        <v>0</v>
      </c>
      <c r="AF559" s="88">
        <v>1.62060022552</v>
      </c>
      <c r="AG559" s="85">
        <v>5.2000168359300002E-5</v>
      </c>
      <c r="AH559" s="86">
        <v>1.037155</v>
      </c>
      <c r="AI559" s="88">
        <v>10.241827556800001</v>
      </c>
      <c r="AJ559" s="149">
        <v>1.81</v>
      </c>
      <c r="AK559" s="150">
        <v>0</v>
      </c>
    </row>
    <row r="560" spans="1:37" x14ac:dyDescent="0.2">
      <c r="A560" s="148" t="s">
        <v>1421</v>
      </c>
      <c r="B560" s="66" t="s">
        <v>1422</v>
      </c>
      <c r="C560" s="67">
        <v>70</v>
      </c>
      <c r="D560" s="84" t="s">
        <v>334</v>
      </c>
      <c r="E560" s="85">
        <v>75.784784098697699</v>
      </c>
      <c r="F560" s="91">
        <v>75.374914324880095</v>
      </c>
      <c r="G560" s="86">
        <v>15.5366689513365</v>
      </c>
      <c r="H560" s="86">
        <v>15.429746401645</v>
      </c>
      <c r="I560" s="86">
        <v>76.98</v>
      </c>
      <c r="J560" s="86">
        <v>140.97</v>
      </c>
      <c r="K560" s="87">
        <v>0</v>
      </c>
      <c r="L560" s="85">
        <v>7.0639091870899999E-9</v>
      </c>
      <c r="M560" s="86">
        <v>5.0467530569881297E-3</v>
      </c>
      <c r="N560" s="86">
        <v>74.975183367341302</v>
      </c>
      <c r="O560" s="86">
        <v>2.6055919095776301</v>
      </c>
      <c r="P560" s="86">
        <v>5.8929999999999998</v>
      </c>
      <c r="Q560" s="88">
        <v>7.2805</v>
      </c>
      <c r="R560" s="85">
        <v>4.6634540649774597E-2</v>
      </c>
      <c r="S560" s="86">
        <v>0</v>
      </c>
      <c r="T560" s="86">
        <v>6.48</v>
      </c>
      <c r="U560" s="88">
        <v>1.51336531871145</v>
      </c>
      <c r="V560" s="89">
        <v>3.89</v>
      </c>
      <c r="W560" s="85">
        <v>26.883474387553601</v>
      </c>
      <c r="X560" s="88">
        <v>28.5333333333</v>
      </c>
      <c r="Y560" s="85">
        <v>-100</v>
      </c>
      <c r="Z560" s="88"/>
      <c r="AA560" s="85">
        <v>1.93</v>
      </c>
      <c r="AB560" s="91">
        <v>2.1800000000000002</v>
      </c>
      <c r="AC560" s="86">
        <v>0.6</v>
      </c>
      <c r="AD560" s="86">
        <v>0.62</v>
      </c>
      <c r="AE560" s="86">
        <v>0</v>
      </c>
      <c r="AF560" s="88">
        <v>7.7259634019300004E-8</v>
      </c>
      <c r="AG560" s="85">
        <v>2.20471307564E-11</v>
      </c>
      <c r="AH560" s="86">
        <v>0.70659899999999998</v>
      </c>
      <c r="AI560" s="88">
        <v>1.9595558265399999</v>
      </c>
      <c r="AJ560" s="149">
        <v>2.1</v>
      </c>
      <c r="AK560" s="150">
        <v>1</v>
      </c>
    </row>
    <row r="561" spans="1:37" x14ac:dyDescent="0.2">
      <c r="A561" s="148" t="s">
        <v>1423</v>
      </c>
      <c r="B561" s="66" t="s">
        <v>1424</v>
      </c>
      <c r="C561" s="67">
        <v>70</v>
      </c>
      <c r="D561" s="84" t="s">
        <v>334</v>
      </c>
      <c r="E561" s="85">
        <v>78.518834341711695</v>
      </c>
      <c r="F561" s="91">
        <v>78.261664027287097</v>
      </c>
      <c r="G561" s="86">
        <v>13.3627048902966</v>
      </c>
      <c r="H561" s="86">
        <v>13.304503187558399</v>
      </c>
      <c r="I561" s="86">
        <v>164.41</v>
      </c>
      <c r="J561" s="86">
        <v>130.4</v>
      </c>
      <c r="K561" s="87">
        <v>7.4999999999999997E-3</v>
      </c>
      <c r="L561" s="85">
        <v>1.9999996487200002E-2</v>
      </c>
      <c r="M561" s="86">
        <v>8.5773315914791908E-3</v>
      </c>
      <c r="N561" s="86">
        <v>77.820512820512803</v>
      </c>
      <c r="O561" s="86">
        <v>3.8306054032735202</v>
      </c>
      <c r="P561" s="86">
        <v>4.8559999999999999</v>
      </c>
      <c r="Q561" s="88">
        <v>3.6846000000000001</v>
      </c>
      <c r="R561" s="85">
        <v>1.9135093761959401E-2</v>
      </c>
      <c r="S561" s="86">
        <v>0</v>
      </c>
      <c r="T561" s="86">
        <v>5.86</v>
      </c>
      <c r="U561" s="88">
        <v>1.0022874622704101</v>
      </c>
      <c r="V561" s="89">
        <v>4.04</v>
      </c>
      <c r="W561" s="85">
        <v>29.438384190669499</v>
      </c>
      <c r="X561" s="88">
        <v>32.4666666667</v>
      </c>
      <c r="Y561" s="85">
        <v>-82.3</v>
      </c>
      <c r="Z561" s="88">
        <v>-100</v>
      </c>
      <c r="AA561" s="85">
        <v>0.42</v>
      </c>
      <c r="AB561" s="91">
        <v>0.46</v>
      </c>
      <c r="AC561" s="86">
        <v>0.05</v>
      </c>
      <c r="AD561" s="86">
        <v>0.06</v>
      </c>
      <c r="AE561" s="86">
        <v>0</v>
      </c>
      <c r="AF561" s="88">
        <v>1.6301856782999999E-8</v>
      </c>
      <c r="AG561" s="85">
        <v>2.5999994590599999E-5</v>
      </c>
      <c r="AH561" s="86">
        <v>1.346509</v>
      </c>
      <c r="AI561" s="88">
        <v>3.6885757239400001</v>
      </c>
      <c r="AJ561" s="149">
        <v>2.09</v>
      </c>
      <c r="AK561" s="150">
        <v>0</v>
      </c>
    </row>
    <row r="562" spans="1:37" x14ac:dyDescent="0.2">
      <c r="A562" s="148" t="s">
        <v>1425</v>
      </c>
      <c r="B562" s="66" t="s">
        <v>1426</v>
      </c>
      <c r="C562" s="67">
        <v>70</v>
      </c>
      <c r="D562" s="84" t="s">
        <v>334</v>
      </c>
      <c r="E562" s="85">
        <v>87.901234567901199</v>
      </c>
      <c r="F562" s="91">
        <v>87.6599754971256</v>
      </c>
      <c r="G562" s="86">
        <v>21.0818961455094</v>
      </c>
      <c r="H562" s="86">
        <v>21.049853925171998</v>
      </c>
      <c r="I562" s="86">
        <v>12.71</v>
      </c>
      <c r="J562" s="86">
        <v>18.77</v>
      </c>
      <c r="K562" s="87">
        <v>0</v>
      </c>
      <c r="L562" s="85">
        <v>3.3970475274100002E-8</v>
      </c>
      <c r="M562" s="86">
        <v>0</v>
      </c>
      <c r="N562" s="86">
        <v>87.236653326285605</v>
      </c>
      <c r="O562" s="86">
        <v>7.7915713819013401</v>
      </c>
      <c r="P562" s="86">
        <v>1.2789999999999999</v>
      </c>
      <c r="Q562" s="88">
        <v>6.6806999999999999</v>
      </c>
      <c r="R562" s="85">
        <v>0</v>
      </c>
      <c r="S562" s="86">
        <v>0</v>
      </c>
      <c r="T562" s="86">
        <v>3.98</v>
      </c>
      <c r="U562" s="88">
        <v>0.71246819338422396</v>
      </c>
      <c r="V562" s="89">
        <v>4.2699999999999996</v>
      </c>
      <c r="W562" s="85">
        <v>35.106313252873399</v>
      </c>
      <c r="X562" s="88">
        <v>30.6</v>
      </c>
      <c r="Y562" s="85">
        <v>-51.28</v>
      </c>
      <c r="Z562" s="88"/>
      <c r="AA562" s="85">
        <v>0.72</v>
      </c>
      <c r="AB562" s="91">
        <v>0.9</v>
      </c>
      <c r="AC562" s="86">
        <v>0.16</v>
      </c>
      <c r="AD562" s="86">
        <v>0.16</v>
      </c>
      <c r="AE562" s="86">
        <v>0</v>
      </c>
      <c r="AF562" s="88">
        <v>2.21166727936E-9</v>
      </c>
      <c r="AG562" s="85">
        <v>1.1898243897999999E-12</v>
      </c>
      <c r="AH562" s="86">
        <v>6.8733000000000002E-2</v>
      </c>
      <c r="AI562" s="88">
        <v>0.34580428675699998</v>
      </c>
      <c r="AJ562" s="149">
        <v>1.82</v>
      </c>
      <c r="AK562" s="150">
        <v>0</v>
      </c>
    </row>
    <row r="563" spans="1:37" x14ac:dyDescent="0.2">
      <c r="A563" s="148" t="s">
        <v>1427</v>
      </c>
      <c r="B563" s="66" t="s">
        <v>1428</v>
      </c>
      <c r="C563" s="67">
        <v>70</v>
      </c>
      <c r="D563" s="84" t="s">
        <v>334</v>
      </c>
      <c r="E563" s="85">
        <v>74.956763388567794</v>
      </c>
      <c r="F563" s="91">
        <v>74.309322848147104</v>
      </c>
      <c r="G563" s="86">
        <v>15.3804082718659</v>
      </c>
      <c r="H563" s="86">
        <v>15.330889417747001</v>
      </c>
      <c r="I563" s="86">
        <v>37.35</v>
      </c>
      <c r="J563" s="86">
        <v>73.92</v>
      </c>
      <c r="K563" s="87">
        <v>0.2792</v>
      </c>
      <c r="L563" s="85">
        <v>0.44999994389699999</v>
      </c>
      <c r="M563" s="86">
        <v>6.0365454215292897E-3</v>
      </c>
      <c r="N563" s="86">
        <v>77.695869662851706</v>
      </c>
      <c r="O563" s="86">
        <v>53.0981310297501</v>
      </c>
      <c r="P563" s="86">
        <v>2.903</v>
      </c>
      <c r="Q563" s="88">
        <v>4.1059999999999999</v>
      </c>
      <c r="R563" s="85">
        <v>1.7876296031462301E-2</v>
      </c>
      <c r="S563" s="86">
        <v>0</v>
      </c>
      <c r="T563" s="86">
        <v>3.92</v>
      </c>
      <c r="U563" s="88">
        <v>1.6466866712982799</v>
      </c>
      <c r="V563" s="89">
        <v>4.21</v>
      </c>
      <c r="W563" s="85">
        <v>34.567590759312999</v>
      </c>
      <c r="X563" s="88">
        <v>23.933333333299998</v>
      </c>
      <c r="Y563" s="85">
        <v>4.480000000000004</v>
      </c>
      <c r="Z563" s="88">
        <v>-100</v>
      </c>
      <c r="AA563" s="85">
        <v>0.26</v>
      </c>
      <c r="AB563" s="91">
        <v>0.48</v>
      </c>
      <c r="AC563" s="86">
        <v>0.04</v>
      </c>
      <c r="AD563" s="86">
        <v>0.05</v>
      </c>
      <c r="AE563" s="86">
        <v>0</v>
      </c>
      <c r="AF563" s="88">
        <v>8.0645995840599998</v>
      </c>
      <c r="AG563" s="85">
        <v>3.9259996457599996E-3</v>
      </c>
      <c r="AH563" s="86">
        <v>0.672068</v>
      </c>
      <c r="AI563" s="88">
        <v>0.80687602901800004</v>
      </c>
      <c r="AJ563" s="149">
        <v>1.58</v>
      </c>
      <c r="AK563" s="150">
        <v>0</v>
      </c>
    </row>
    <row r="564" spans="1:37" x14ac:dyDescent="0.2">
      <c r="A564" s="148" t="s">
        <v>1429</v>
      </c>
      <c r="B564" s="66" t="s">
        <v>1430</v>
      </c>
      <c r="C564" s="67">
        <v>70</v>
      </c>
      <c r="D564" s="84" t="s">
        <v>334</v>
      </c>
      <c r="E564" s="85">
        <v>78.076757826160801</v>
      </c>
      <c r="F564" s="91">
        <v>78.054775631738295</v>
      </c>
      <c r="G564" s="86">
        <v>16.199878098740001</v>
      </c>
      <c r="H564" s="86">
        <v>16.199878098740001</v>
      </c>
      <c r="I564" s="86">
        <v>0</v>
      </c>
      <c r="J564" s="86">
        <v>13.29</v>
      </c>
      <c r="K564" s="87">
        <v>9.9900000000000003E-2</v>
      </c>
      <c r="L564" s="85">
        <v>2.9794608489600001E-9</v>
      </c>
      <c r="M564" s="86">
        <v>0</v>
      </c>
      <c r="N564" s="86">
        <v>77.920818798788602</v>
      </c>
      <c r="O564" s="86">
        <v>72.023784772755604</v>
      </c>
      <c r="P564" s="86">
        <v>0.28699999999999998</v>
      </c>
      <c r="Q564" s="88">
        <v>4.2965</v>
      </c>
      <c r="R564" s="85">
        <v>0</v>
      </c>
      <c r="S564" s="86">
        <v>0</v>
      </c>
      <c r="T564" s="86">
        <v>3.95</v>
      </c>
      <c r="U564" s="88">
        <v>0.26178795175907499</v>
      </c>
      <c r="V564" s="89">
        <v>4.26</v>
      </c>
      <c r="W564" s="85">
        <v>47.264945694645498</v>
      </c>
      <c r="X564" s="88">
        <v>48.7</v>
      </c>
      <c r="Y564" s="85">
        <v>-84</v>
      </c>
      <c r="Z564" s="88"/>
      <c r="AA564" s="85">
        <v>0</v>
      </c>
      <c r="AB564" s="91">
        <v>0.01</v>
      </c>
      <c r="AC564" s="86">
        <v>0</v>
      </c>
      <c r="AD564" s="86">
        <v>0</v>
      </c>
      <c r="AE564" s="86">
        <v>0</v>
      </c>
      <c r="AF564" s="88">
        <v>4.1232426785800004E-9</v>
      </c>
      <c r="AG564" s="85">
        <v>1.6738607999900001E-11</v>
      </c>
      <c r="AH564" s="86">
        <v>9.2909000000000005E-2</v>
      </c>
      <c r="AI564" s="88">
        <v>0.78072497768600002</v>
      </c>
      <c r="AJ564" s="149">
        <v>1.29</v>
      </c>
      <c r="AK564" s="150">
        <v>0</v>
      </c>
    </row>
    <row r="565" spans="1:37" x14ac:dyDescent="0.2">
      <c r="A565" s="148" t="s">
        <v>1431</v>
      </c>
      <c r="B565" s="66" t="s">
        <v>1432</v>
      </c>
      <c r="C565" s="67">
        <v>70</v>
      </c>
      <c r="D565" s="84" t="s">
        <v>334</v>
      </c>
      <c r="E565" s="85">
        <v>72.736486486486498</v>
      </c>
      <c r="F565" s="91">
        <v>72.691166776532597</v>
      </c>
      <c r="G565" s="86">
        <v>18.201219512195099</v>
      </c>
      <c r="H565" s="86">
        <v>18.1995715227423</v>
      </c>
      <c r="I565" s="86">
        <v>15.91</v>
      </c>
      <c r="J565" s="86">
        <v>15.78</v>
      </c>
      <c r="K565" s="87">
        <v>0.51270000000000004</v>
      </c>
      <c r="L565" s="85">
        <v>3.0000233535799999E-2</v>
      </c>
      <c r="M565" s="86">
        <v>0</v>
      </c>
      <c r="N565" s="86">
        <v>72.649120923587603</v>
      </c>
      <c r="O565" s="86">
        <v>69.315978953198595</v>
      </c>
      <c r="P565" s="86">
        <v>0.377</v>
      </c>
      <c r="Q565" s="88">
        <v>4.1291000000000002</v>
      </c>
      <c r="R565" s="85">
        <v>0</v>
      </c>
      <c r="S565" s="86">
        <v>0</v>
      </c>
      <c r="T565" s="86">
        <v>2.88</v>
      </c>
      <c r="U565" s="88">
        <v>0.588332234673698</v>
      </c>
      <c r="V565" s="89">
        <v>4.29</v>
      </c>
      <c r="W565" s="85">
        <v>46.338234023404901</v>
      </c>
      <c r="X565" s="88">
        <v>32</v>
      </c>
      <c r="Y565" s="85">
        <v>-74.86</v>
      </c>
      <c r="Z565" s="88"/>
      <c r="AA565" s="85">
        <v>0</v>
      </c>
      <c r="AB565" s="91">
        <v>0</v>
      </c>
      <c r="AC565" s="86">
        <v>0</v>
      </c>
      <c r="AD565" s="86">
        <v>0</v>
      </c>
      <c r="AE565" s="86">
        <v>0</v>
      </c>
      <c r="AF565" s="88">
        <v>6.8577707693399996E-7</v>
      </c>
      <c r="AG565" s="85">
        <v>4.87283369268E-9</v>
      </c>
      <c r="AH565" s="86">
        <v>0.13936999999999999</v>
      </c>
      <c r="AI565" s="88">
        <v>0.69160818720700001</v>
      </c>
      <c r="AJ565" s="149">
        <v>1.38</v>
      </c>
      <c r="AK565" s="150">
        <v>1</v>
      </c>
    </row>
    <row r="566" spans="1:37" x14ac:dyDescent="0.2">
      <c r="A566" s="148" t="s">
        <v>1433</v>
      </c>
      <c r="B566" s="66" t="s">
        <v>1434</v>
      </c>
      <c r="C566" s="67">
        <v>70</v>
      </c>
      <c r="D566" s="84" t="s">
        <v>334</v>
      </c>
      <c r="E566" s="85">
        <v>77.502315121047801</v>
      </c>
      <c r="F566" s="91">
        <v>77.468800987785002</v>
      </c>
      <c r="G566" s="86">
        <v>17.845394011553601</v>
      </c>
      <c r="H566" s="86">
        <v>17.842748158927499</v>
      </c>
      <c r="I566" s="86">
        <v>8.1300000000000008</v>
      </c>
      <c r="J566" s="86">
        <v>8.9</v>
      </c>
      <c r="K566" s="87">
        <v>0.1862</v>
      </c>
      <c r="L566" s="85">
        <v>3.2227667198299999E-7</v>
      </c>
      <c r="M566" s="86">
        <v>0</v>
      </c>
      <c r="N566" s="86">
        <v>77.232757707384295</v>
      </c>
      <c r="O566" s="86">
        <v>71.944288520909396</v>
      </c>
      <c r="P566" s="86">
        <v>0.218</v>
      </c>
      <c r="Q566" s="88">
        <v>4.4489999999999998</v>
      </c>
      <c r="R566" s="85">
        <v>0</v>
      </c>
      <c r="S566" s="86">
        <v>0</v>
      </c>
      <c r="T566" s="86">
        <v>3.38</v>
      </c>
      <c r="U566" s="88">
        <v>0.62530317061339702</v>
      </c>
      <c r="V566" s="89">
        <v>4.2300000000000004</v>
      </c>
      <c r="W566" s="85">
        <v>45.777117138907997</v>
      </c>
      <c r="X566" s="88">
        <v>48.266666666699997</v>
      </c>
      <c r="Y566" s="85">
        <v>-62.32</v>
      </c>
      <c r="Z566" s="88"/>
      <c r="AA566" s="85">
        <v>0</v>
      </c>
      <c r="AB566" s="91">
        <v>0</v>
      </c>
      <c r="AC566" s="86">
        <v>0</v>
      </c>
      <c r="AD566" s="86">
        <v>0</v>
      </c>
      <c r="AE566" s="86">
        <v>0</v>
      </c>
      <c r="AF566" s="88">
        <v>1.49263398058E-6</v>
      </c>
      <c r="AG566" s="85">
        <v>3.1369619589100001E-9</v>
      </c>
      <c r="AH566" s="86">
        <v>6.6233E-2</v>
      </c>
      <c r="AI566" s="88">
        <v>2.3103773537299999</v>
      </c>
      <c r="AJ566" s="149">
        <v>1.26</v>
      </c>
      <c r="AK566" s="150">
        <v>0</v>
      </c>
    </row>
    <row r="567" spans="1:37" x14ac:dyDescent="0.2">
      <c r="A567" s="148" t="s">
        <v>1435</v>
      </c>
      <c r="B567" s="66" t="s">
        <v>1436</v>
      </c>
      <c r="C567" s="67">
        <v>70</v>
      </c>
      <c r="D567" s="84" t="s">
        <v>334</v>
      </c>
      <c r="E567" s="85">
        <v>81.056978152050206</v>
      </c>
      <c r="F567" s="91">
        <v>81.052460379131503</v>
      </c>
      <c r="G567" s="86">
        <v>17.9960966441983</v>
      </c>
      <c r="H567" s="86">
        <v>17.9960966441983</v>
      </c>
      <c r="I567" s="86">
        <v>2.06</v>
      </c>
      <c r="J567" s="86">
        <v>7.9</v>
      </c>
      <c r="K567" s="87">
        <v>0.53210000000000002</v>
      </c>
      <c r="L567" s="85">
        <v>3.00001450682E-2</v>
      </c>
      <c r="M567" s="86">
        <v>0</v>
      </c>
      <c r="N567" s="86">
        <v>80.928086838534597</v>
      </c>
      <c r="O567" s="86">
        <v>71.651436711719498</v>
      </c>
      <c r="P567" s="86">
        <v>0.27500000000000002</v>
      </c>
      <c r="Q567" s="88">
        <v>3.5137999999999998</v>
      </c>
      <c r="R567" s="85">
        <v>0</v>
      </c>
      <c r="S567" s="86">
        <v>0</v>
      </c>
      <c r="T567" s="86">
        <v>3.32</v>
      </c>
      <c r="U567" s="88">
        <v>0.272873484287186</v>
      </c>
      <c r="V567" s="89">
        <v>4.37</v>
      </c>
      <c r="W567" s="85">
        <v>46.2419078289048</v>
      </c>
      <c r="X567" s="88">
        <v>51.166666666700003</v>
      </c>
      <c r="Y567" s="85">
        <v>-82.94</v>
      </c>
      <c r="Z567" s="88"/>
      <c r="AA567" s="85">
        <v>0</v>
      </c>
      <c r="AB567" s="91">
        <v>0</v>
      </c>
      <c r="AC567" s="86">
        <v>0</v>
      </c>
      <c r="AD567" s="86">
        <v>0</v>
      </c>
      <c r="AE567" s="86">
        <v>0</v>
      </c>
      <c r="AF567" s="88">
        <v>3.4662535550299999E-7</v>
      </c>
      <c r="AG567" s="85">
        <v>2.88475205493E-9</v>
      </c>
      <c r="AH567" s="86">
        <v>6.1290999999999998E-2</v>
      </c>
      <c r="AI567" s="88">
        <v>5.43803767783E-7</v>
      </c>
      <c r="AJ567" s="149">
        <v>1.29</v>
      </c>
      <c r="AK567" s="150">
        <v>0</v>
      </c>
    </row>
    <row r="568" spans="1:37" x14ac:dyDescent="0.2">
      <c r="A568" s="148" t="s">
        <v>1437</v>
      </c>
      <c r="B568" s="66" t="s">
        <v>1438</v>
      </c>
      <c r="C568" s="67">
        <v>70</v>
      </c>
      <c r="D568" s="84" t="s">
        <v>334</v>
      </c>
      <c r="E568" s="85">
        <v>83.926730359474902</v>
      </c>
      <c r="F568" s="91">
        <v>83.888927074025702</v>
      </c>
      <c r="G568" s="86">
        <v>18.296790157399101</v>
      </c>
      <c r="H568" s="86">
        <v>18.274451852361</v>
      </c>
      <c r="I568" s="86">
        <v>4.8</v>
      </c>
      <c r="J568" s="86">
        <v>8.32</v>
      </c>
      <c r="K568" s="87">
        <v>0</v>
      </c>
      <c r="L568" s="85">
        <v>1.0499998471700001</v>
      </c>
      <c r="M568" s="86">
        <v>0</v>
      </c>
      <c r="N568" s="86">
        <v>84.479023383768904</v>
      </c>
      <c r="O568" s="86">
        <v>3.8815973191845901</v>
      </c>
      <c r="P568" s="86">
        <v>0.69599999999999995</v>
      </c>
      <c r="Q568" s="88">
        <v>1.5465</v>
      </c>
      <c r="R568" s="85">
        <v>0</v>
      </c>
      <c r="S568" s="86">
        <v>0</v>
      </c>
      <c r="T568" s="86">
        <v>2.56</v>
      </c>
      <c r="U568" s="88">
        <v>0.56876761289435696</v>
      </c>
      <c r="V568" s="89">
        <v>4.25</v>
      </c>
      <c r="W568" s="85">
        <v>44.442160294424497</v>
      </c>
      <c r="X568" s="88">
        <v>41.366666666699999</v>
      </c>
      <c r="Y568" s="85">
        <v>-71.180000000000007</v>
      </c>
      <c r="Z568" s="88"/>
      <c r="AA568" s="85">
        <v>0</v>
      </c>
      <c r="AB568" s="91">
        <v>0</v>
      </c>
      <c r="AC568" s="86">
        <v>0</v>
      </c>
      <c r="AD568" s="86">
        <v>0</v>
      </c>
      <c r="AE568" s="86">
        <v>0</v>
      </c>
      <c r="AF568" s="88">
        <v>20.223998710299998</v>
      </c>
      <c r="AG568" s="85">
        <v>2.7559994685400001E-2</v>
      </c>
      <c r="AH568" s="86">
        <v>3.3244999999999997E-2</v>
      </c>
      <c r="AI568" s="88">
        <v>4.7759618140200004E-7</v>
      </c>
      <c r="AJ568" s="149">
        <v>1.7</v>
      </c>
      <c r="AK568" s="150">
        <v>0</v>
      </c>
    </row>
    <row r="569" spans="1:37" x14ac:dyDescent="0.2">
      <c r="A569" s="148" t="s">
        <v>1439</v>
      </c>
      <c r="B569" s="66" t="s">
        <v>1440</v>
      </c>
      <c r="C569" s="67">
        <v>70</v>
      </c>
      <c r="D569" s="84" t="s">
        <v>334</v>
      </c>
      <c r="E569" s="85">
        <v>65.118662130589797</v>
      </c>
      <c r="F569" s="91">
        <v>65.0100422183055</v>
      </c>
      <c r="G569" s="86">
        <v>12.8632618764602</v>
      </c>
      <c r="H569" s="86">
        <v>12.8048530557036</v>
      </c>
      <c r="I569" s="86">
        <v>35.04</v>
      </c>
      <c r="J569" s="86">
        <v>30.39</v>
      </c>
      <c r="K569" s="87">
        <v>3.4200000000000001E-2</v>
      </c>
      <c r="L569" s="85">
        <v>3.1299995224699999</v>
      </c>
      <c r="M569" s="86">
        <v>0</v>
      </c>
      <c r="N569" s="86">
        <v>68.355961677629793</v>
      </c>
      <c r="O569" s="86">
        <v>35.619333287886001</v>
      </c>
      <c r="P569" s="86">
        <v>1.407</v>
      </c>
      <c r="Q569" s="88">
        <v>2.6301000000000001</v>
      </c>
      <c r="R569" s="85">
        <v>0</v>
      </c>
      <c r="S569" s="86">
        <v>0</v>
      </c>
      <c r="T569" s="86">
        <v>3.35</v>
      </c>
      <c r="U569" s="88">
        <v>4.0783702914292697</v>
      </c>
      <c r="V569" s="89">
        <v>4.16</v>
      </c>
      <c r="W569" s="85">
        <v>40.4101348722875</v>
      </c>
      <c r="X569" s="88">
        <v>28.4666666667</v>
      </c>
      <c r="Y569" s="85">
        <v>-100</v>
      </c>
      <c r="Z569" s="88"/>
      <c r="AA569" s="85">
        <v>0</v>
      </c>
      <c r="AB569" s="91">
        <v>0</v>
      </c>
      <c r="AC569" s="86">
        <v>0</v>
      </c>
      <c r="AD569" s="86">
        <v>0</v>
      </c>
      <c r="AE569" s="86">
        <v>0</v>
      </c>
      <c r="AF569" s="88">
        <v>7.1138010676999999</v>
      </c>
      <c r="AG569" s="85">
        <v>5.2753988954799998E-2</v>
      </c>
      <c r="AH569" s="86">
        <v>0.197052</v>
      </c>
      <c r="AI569" s="88">
        <v>2.9963391396099999</v>
      </c>
      <c r="AJ569" s="149">
        <v>1.54</v>
      </c>
      <c r="AK569" s="150">
        <v>0</v>
      </c>
    </row>
    <row r="570" spans="1:37" x14ac:dyDescent="0.2">
      <c r="A570" s="148" t="s">
        <v>1441</v>
      </c>
      <c r="B570" s="66" t="s">
        <v>1442</v>
      </c>
      <c r="C570" s="67">
        <v>70</v>
      </c>
      <c r="D570" s="84" t="s">
        <v>334</v>
      </c>
      <c r="E570" s="85">
        <v>77.198484476050794</v>
      </c>
      <c r="F570" s="91">
        <v>77.042524517075094</v>
      </c>
      <c r="G570" s="86">
        <v>17.353088261470301</v>
      </c>
      <c r="H570" s="86">
        <v>17.307317403944801</v>
      </c>
      <c r="I570" s="86">
        <v>12.37</v>
      </c>
      <c r="J570" s="86">
        <v>9.7100000000000009</v>
      </c>
      <c r="K570" s="87">
        <v>0</v>
      </c>
      <c r="L570" s="85">
        <v>1.8500001028799999</v>
      </c>
      <c r="M570" s="86">
        <v>0</v>
      </c>
      <c r="N570" s="86">
        <v>78.899233107641294</v>
      </c>
      <c r="O570" s="86">
        <v>60.404972766205098</v>
      </c>
      <c r="P570" s="86">
        <v>0.71799999999999997</v>
      </c>
      <c r="Q570" s="88">
        <v>2.3073999999999999</v>
      </c>
      <c r="R570" s="85">
        <v>0</v>
      </c>
      <c r="S570" s="86">
        <v>0</v>
      </c>
      <c r="T570" s="86">
        <v>2.46</v>
      </c>
      <c r="U570" s="88">
        <v>1.8342247349104499</v>
      </c>
      <c r="V570" s="89">
        <v>4.3499999999999996</v>
      </c>
      <c r="W570" s="85">
        <v>43.7409075215364</v>
      </c>
      <c r="X570" s="88">
        <v>37.333333333299997</v>
      </c>
      <c r="Y570" s="85">
        <v>-34.64</v>
      </c>
      <c r="Z570" s="88"/>
      <c r="AA570" s="85">
        <v>0.22</v>
      </c>
      <c r="AB570" s="91">
        <v>0.33</v>
      </c>
      <c r="AC570" s="86">
        <v>0.08</v>
      </c>
      <c r="AD570" s="86">
        <v>0.14000000000000001</v>
      </c>
      <c r="AE570" s="86">
        <v>0</v>
      </c>
      <c r="AF570" s="88">
        <v>8.7041989717600003</v>
      </c>
      <c r="AG570" s="85">
        <v>1.90320035889E-2</v>
      </c>
      <c r="AH570" s="86">
        <v>7.9873E-2</v>
      </c>
      <c r="AI570" s="88">
        <v>2.4161722707900003E-7</v>
      </c>
      <c r="AJ570" s="149">
        <v>1.3</v>
      </c>
      <c r="AK570" s="150">
        <v>0</v>
      </c>
    </row>
    <row r="571" spans="1:37" x14ac:dyDescent="0.2">
      <c r="A571" s="148" t="s">
        <v>1443</v>
      </c>
      <c r="B571" s="66" t="s">
        <v>1444</v>
      </c>
      <c r="C571" s="67">
        <v>70</v>
      </c>
      <c r="D571" s="84" t="s">
        <v>334</v>
      </c>
      <c r="E571" s="85">
        <v>63.640164812669298</v>
      </c>
      <c r="F571" s="91">
        <v>63.574832094915401</v>
      </c>
      <c r="G571" s="86">
        <v>12.4315095342213</v>
      </c>
      <c r="H571" s="86">
        <v>12.426282916801</v>
      </c>
      <c r="I571" s="86">
        <v>23.87</v>
      </c>
      <c r="J571" s="86">
        <v>19.63</v>
      </c>
      <c r="K571" s="87">
        <v>1.9400000000000001E-2</v>
      </c>
      <c r="L571" s="85">
        <v>2.8799998275699998</v>
      </c>
      <c r="M571" s="86">
        <v>0</v>
      </c>
      <c r="N571" s="86">
        <v>65.4458541169667</v>
      </c>
      <c r="O571" s="86">
        <v>53.236360212775999</v>
      </c>
      <c r="P571" s="86">
        <v>1.5620000000000001</v>
      </c>
      <c r="Q571" s="88">
        <v>2.0326</v>
      </c>
      <c r="R571" s="85">
        <v>0</v>
      </c>
      <c r="S571" s="86">
        <v>0</v>
      </c>
      <c r="T571" s="86">
        <v>3.45</v>
      </c>
      <c r="U571" s="88">
        <v>2.0767093216721699</v>
      </c>
      <c r="V571" s="89">
        <v>4.22</v>
      </c>
      <c r="W571" s="85">
        <v>40.198395498368498</v>
      </c>
      <c r="X571" s="88"/>
      <c r="Y571" s="85">
        <v>-100</v>
      </c>
      <c r="Z571" s="88"/>
      <c r="AA571" s="85">
        <v>0.25</v>
      </c>
      <c r="AB571" s="91">
        <v>0.31</v>
      </c>
      <c r="AC571" s="86">
        <v>0.05</v>
      </c>
      <c r="AD571" s="86">
        <v>0.05</v>
      </c>
      <c r="AE571" s="86">
        <v>0</v>
      </c>
      <c r="AF571" s="88">
        <v>2.3897999512700001</v>
      </c>
      <c r="AG571" s="85">
        <v>5.3741990312799998E-2</v>
      </c>
      <c r="AH571" s="86">
        <v>0.150841</v>
      </c>
      <c r="AI571" s="88">
        <v>1.21000008385</v>
      </c>
      <c r="AJ571" s="149">
        <v>1.34</v>
      </c>
      <c r="AK571" s="150">
        <v>0</v>
      </c>
    </row>
    <row r="572" spans="1:37" x14ac:dyDescent="0.2">
      <c r="A572" s="148" t="s">
        <v>1445</v>
      </c>
      <c r="B572" s="66" t="s">
        <v>1446</v>
      </c>
      <c r="C572" s="67">
        <v>69</v>
      </c>
      <c r="D572" s="84" t="s">
        <v>334</v>
      </c>
      <c r="E572" s="85">
        <v>95.668290818763694</v>
      </c>
      <c r="F572" s="91">
        <v>90.289481226712496</v>
      </c>
      <c r="G572" s="86">
        <v>15.5565109391421</v>
      </c>
      <c r="H572" s="86">
        <v>14.792204069934099</v>
      </c>
      <c r="I572" s="86">
        <v>25.79</v>
      </c>
      <c r="J572" s="86">
        <v>9.8699999999999992</v>
      </c>
      <c r="K572" s="87">
        <v>7.3989000000000003</v>
      </c>
      <c r="L572" s="85">
        <v>2.5390017565700001E-9</v>
      </c>
      <c r="M572" s="86">
        <v>9.1886962364875494E-2</v>
      </c>
      <c r="N572" s="86">
        <v>90.159639467021194</v>
      </c>
      <c r="O572" s="86">
        <v>4.8166948674562899</v>
      </c>
      <c r="P572" s="86">
        <v>0.52200000000000002</v>
      </c>
      <c r="Q572" s="88">
        <v>5.0740999999999996</v>
      </c>
      <c r="R572" s="85">
        <v>1.4585764294049E-2</v>
      </c>
      <c r="S572" s="86">
        <v>0</v>
      </c>
      <c r="T572" s="86">
        <v>4.6100000000000003</v>
      </c>
      <c r="U572" s="88">
        <v>0.20731823827266599</v>
      </c>
      <c r="V572" s="89">
        <v>3.43</v>
      </c>
      <c r="W572" s="85">
        <v>53.6151573396521</v>
      </c>
      <c r="X572" s="88">
        <v>51.0333333333</v>
      </c>
      <c r="Y572" s="85">
        <v>-63.32</v>
      </c>
      <c r="Z572" s="88"/>
      <c r="AA572" s="85">
        <v>0.04</v>
      </c>
      <c r="AB572" s="91">
        <v>2.97</v>
      </c>
      <c r="AC572" s="86">
        <v>0.05</v>
      </c>
      <c r="AD572" s="86">
        <v>0.25</v>
      </c>
      <c r="AE572" s="86">
        <v>0</v>
      </c>
      <c r="AF572" s="88">
        <v>8.1169259846100007E-9</v>
      </c>
      <c r="AG572" s="85">
        <v>1.2999999186099999E-4</v>
      </c>
      <c r="AH572" s="86">
        <v>7.2266999999999998E-2</v>
      </c>
      <c r="AI572" s="88">
        <v>1.24033411542E-8</v>
      </c>
      <c r="AJ572" s="149">
        <v>1.19</v>
      </c>
      <c r="AK572" s="150">
        <v>0</v>
      </c>
    </row>
    <row r="573" spans="1:37" x14ac:dyDescent="0.2">
      <c r="A573" s="148" t="s">
        <v>1447</v>
      </c>
      <c r="B573" s="66" t="s">
        <v>1448</v>
      </c>
      <c r="C573" s="67">
        <v>69</v>
      </c>
      <c r="D573" s="84" t="s">
        <v>334</v>
      </c>
      <c r="E573" s="85">
        <v>97.327779557834006</v>
      </c>
      <c r="F573" s="91">
        <v>93.175264338353102</v>
      </c>
      <c r="G573" s="86">
        <v>13.6404998397949</v>
      </c>
      <c r="H573" s="86">
        <v>13.2739506568408</v>
      </c>
      <c r="I573" s="86">
        <v>0</v>
      </c>
      <c r="J573" s="86">
        <v>12.1</v>
      </c>
      <c r="K573" s="87">
        <v>5.9386000000000001</v>
      </c>
      <c r="L573" s="85">
        <v>0</v>
      </c>
      <c r="M573" s="86">
        <v>0</v>
      </c>
      <c r="N573" s="86">
        <v>95.785560555664205</v>
      </c>
      <c r="O573" s="86">
        <v>2.8271280704464701</v>
      </c>
      <c r="P573" s="86">
        <v>0.63</v>
      </c>
      <c r="Q573" s="88">
        <v>4.4429999999999996</v>
      </c>
      <c r="R573" s="85">
        <v>0</v>
      </c>
      <c r="S573" s="86">
        <v>0</v>
      </c>
      <c r="T573" s="86">
        <v>4.83</v>
      </c>
      <c r="U573" s="88">
        <v>0.37680230695290001</v>
      </c>
      <c r="V573" s="89">
        <v>4.0599999999999996</v>
      </c>
      <c r="W573" s="85">
        <v>48.708063726171503</v>
      </c>
      <c r="X573" s="88">
        <v>50.633333333300001</v>
      </c>
      <c r="Y573" s="85">
        <v>-60.14</v>
      </c>
      <c r="Z573" s="88"/>
      <c r="AA573" s="85">
        <v>0</v>
      </c>
      <c r="AB573" s="91">
        <v>2.4</v>
      </c>
      <c r="AC573" s="86">
        <v>0</v>
      </c>
      <c r="AD573" s="86">
        <v>0.28999999999999998</v>
      </c>
      <c r="AE573" s="86">
        <v>0</v>
      </c>
      <c r="AF573" s="88">
        <v>0</v>
      </c>
      <c r="AG573" s="85">
        <v>1.58825827973E-12</v>
      </c>
      <c r="AH573" s="86">
        <v>6.6393999999999995E-2</v>
      </c>
      <c r="AI573" s="88">
        <v>6.3254001393699993E-2</v>
      </c>
      <c r="AJ573" s="149">
        <v>1.1399999999999999</v>
      </c>
      <c r="AK573" s="150">
        <v>0</v>
      </c>
    </row>
    <row r="574" spans="1:37" x14ac:dyDescent="0.2">
      <c r="A574" s="148" t="s">
        <v>1449</v>
      </c>
      <c r="B574" s="66" t="s">
        <v>1450</v>
      </c>
      <c r="C574" s="67">
        <v>69</v>
      </c>
      <c r="D574" s="84" t="s">
        <v>334</v>
      </c>
      <c r="E574" s="85">
        <v>69.374991371098005</v>
      </c>
      <c r="F574" s="91">
        <v>68.374038740318397</v>
      </c>
      <c r="G574" s="86">
        <v>13.414145876765501</v>
      </c>
      <c r="H574" s="86">
        <v>12.9267854923997</v>
      </c>
      <c r="I574" s="86">
        <v>34.130000000000003</v>
      </c>
      <c r="J574" s="86">
        <v>44.45</v>
      </c>
      <c r="K574" s="87">
        <v>4.0804999999999998</v>
      </c>
      <c r="L574" s="85">
        <v>0.17000021220700001</v>
      </c>
      <c r="M574" s="86">
        <v>0.318405477940716</v>
      </c>
      <c r="N574" s="86">
        <v>66.247015104630293</v>
      </c>
      <c r="O574" s="86">
        <v>1.7135724012709901</v>
      </c>
      <c r="P574" s="86">
        <v>1.9810000000000001</v>
      </c>
      <c r="Q574" s="88">
        <v>3.4668999999999999</v>
      </c>
      <c r="R574" s="85">
        <v>2.2202486678508E-2</v>
      </c>
      <c r="S574" s="86">
        <v>0.1</v>
      </c>
      <c r="T574" s="86">
        <v>4.9000000000000004</v>
      </c>
      <c r="U574" s="88">
        <v>0.63784843506233502</v>
      </c>
      <c r="V574" s="89">
        <v>3.47</v>
      </c>
      <c r="W574" s="85">
        <v>47.525304731961697</v>
      </c>
      <c r="X574" s="88">
        <v>47.2</v>
      </c>
      <c r="Y574" s="85">
        <v>-21.560000000000002</v>
      </c>
      <c r="Z574" s="88">
        <v>100</v>
      </c>
      <c r="AA574" s="85">
        <v>0</v>
      </c>
      <c r="AB574" s="91">
        <v>0</v>
      </c>
      <c r="AC574" s="86">
        <v>0.02</v>
      </c>
      <c r="AD574" s="86">
        <v>0.01</v>
      </c>
      <c r="AE574" s="86">
        <v>0</v>
      </c>
      <c r="AF574" s="88">
        <v>1.04666505099E-10</v>
      </c>
      <c r="AG574" s="85">
        <v>0</v>
      </c>
      <c r="AH574" s="86">
        <v>0.22117600000000001</v>
      </c>
      <c r="AI574" s="88">
        <v>0.126508025734</v>
      </c>
      <c r="AJ574" s="149">
        <v>1.79</v>
      </c>
      <c r="AK574" s="150">
        <v>5</v>
      </c>
    </row>
    <row r="575" spans="1:37" x14ac:dyDescent="0.2">
      <c r="A575" s="148" t="s">
        <v>1451</v>
      </c>
      <c r="B575" s="66" t="s">
        <v>1452</v>
      </c>
      <c r="C575" s="67">
        <v>69</v>
      </c>
      <c r="D575" s="84" t="s">
        <v>334</v>
      </c>
      <c r="E575" s="85">
        <v>77.935390413523507</v>
      </c>
      <c r="F575" s="91">
        <v>77.794828041272595</v>
      </c>
      <c r="G575" s="86">
        <v>12.186573531307401</v>
      </c>
      <c r="H575" s="86">
        <v>12.123964963754499</v>
      </c>
      <c r="I575" s="86">
        <v>42.37</v>
      </c>
      <c r="J575" s="86">
        <v>31.86</v>
      </c>
      <c r="K575" s="87">
        <v>1.8483000000000001</v>
      </c>
      <c r="L575" s="85">
        <v>2.9399996903500001</v>
      </c>
      <c r="M575" s="86">
        <v>0</v>
      </c>
      <c r="N575" s="86">
        <v>76.789307537521495</v>
      </c>
      <c r="O575" s="86">
        <v>2.0970710013801601</v>
      </c>
      <c r="P575" s="86">
        <v>0.88900000000000001</v>
      </c>
      <c r="Q575" s="88">
        <v>3.3555000000000001</v>
      </c>
      <c r="R575" s="85">
        <v>0</v>
      </c>
      <c r="S575" s="86">
        <v>0.3</v>
      </c>
      <c r="T575" s="86">
        <v>5.0599999999999996</v>
      </c>
      <c r="U575" s="88">
        <v>0.155293799910384</v>
      </c>
      <c r="V575" s="89">
        <v>4.01</v>
      </c>
      <c r="W575" s="85">
        <v>55.368331265456803</v>
      </c>
      <c r="X575" s="88">
        <v>63.133333333300001</v>
      </c>
      <c r="Y575" s="85">
        <v>-81.98</v>
      </c>
      <c r="Z575" s="88"/>
      <c r="AA575" s="85">
        <v>0</v>
      </c>
      <c r="AB575" s="91">
        <v>0</v>
      </c>
      <c r="AC575" s="86">
        <v>0</v>
      </c>
      <c r="AD575" s="86">
        <v>0</v>
      </c>
      <c r="AE575" s="86">
        <v>0</v>
      </c>
      <c r="AF575" s="88">
        <v>2.2772176860400001E-8</v>
      </c>
      <c r="AG575" s="85">
        <v>2.3979697070599998E-12</v>
      </c>
      <c r="AH575" s="86">
        <v>0.36405100000000001</v>
      </c>
      <c r="AI575" s="88">
        <v>0.15813500105600001</v>
      </c>
      <c r="AJ575" s="149">
        <v>1.65</v>
      </c>
      <c r="AK575" s="150">
        <v>5</v>
      </c>
    </row>
    <row r="576" spans="1:37" x14ac:dyDescent="0.2">
      <c r="A576" s="148" t="s">
        <v>1453</v>
      </c>
      <c r="B576" s="66" t="s">
        <v>1454</v>
      </c>
      <c r="C576" s="67">
        <v>69</v>
      </c>
      <c r="D576" s="84" t="s">
        <v>334</v>
      </c>
      <c r="E576" s="85">
        <v>96.2828379594837</v>
      </c>
      <c r="F576" s="91">
        <v>96.082155805330004</v>
      </c>
      <c r="G576" s="86">
        <v>13.7190615012347</v>
      </c>
      <c r="H576" s="86">
        <v>13.711628828858601</v>
      </c>
      <c r="I576" s="86">
        <v>0</v>
      </c>
      <c r="J576" s="86">
        <v>15.94</v>
      </c>
      <c r="K576" s="87">
        <v>4.3403999999999998</v>
      </c>
      <c r="L576" s="85">
        <v>1.8731453307899999E-7</v>
      </c>
      <c r="M576" s="86">
        <v>0</v>
      </c>
      <c r="N576" s="86">
        <v>95.471180615793898</v>
      </c>
      <c r="O576" s="86">
        <v>1.7623415438524199</v>
      </c>
      <c r="P576" s="86">
        <v>0.55000000000000004</v>
      </c>
      <c r="Q576" s="88">
        <v>5.1203000000000003</v>
      </c>
      <c r="R576" s="85">
        <v>0</v>
      </c>
      <c r="S576" s="86">
        <v>0</v>
      </c>
      <c r="T576" s="86">
        <v>5.56</v>
      </c>
      <c r="U576" s="88">
        <v>7.4326723760601898E-2</v>
      </c>
      <c r="V576" s="89">
        <v>3.68</v>
      </c>
      <c r="W576" s="85">
        <v>54.036282303774499</v>
      </c>
      <c r="X576" s="88">
        <v>44.766666666699997</v>
      </c>
      <c r="Y576" s="85">
        <v>-57.18</v>
      </c>
      <c r="Z576" s="88"/>
      <c r="AA576" s="85">
        <v>0</v>
      </c>
      <c r="AB576" s="91">
        <v>0.18</v>
      </c>
      <c r="AC576" s="86">
        <v>0</v>
      </c>
      <c r="AD576" s="86">
        <v>0</v>
      </c>
      <c r="AE576" s="86">
        <v>0</v>
      </c>
      <c r="AF576" s="88">
        <v>0</v>
      </c>
      <c r="AG576" s="85">
        <v>1.32467367385E-12</v>
      </c>
      <c r="AH576" s="86">
        <v>0.13749</v>
      </c>
      <c r="AI576" s="88">
        <v>7.6165683023699992E-9</v>
      </c>
      <c r="AJ576" s="149">
        <v>1.1499999999999999</v>
      </c>
      <c r="AK576" s="150">
        <v>0</v>
      </c>
    </row>
    <row r="577" spans="1:37" x14ac:dyDescent="0.2">
      <c r="A577" s="148" t="s">
        <v>1455</v>
      </c>
      <c r="B577" s="66" t="s">
        <v>1456</v>
      </c>
      <c r="C577" s="67">
        <v>69</v>
      </c>
      <c r="D577" s="84" t="s">
        <v>334</v>
      </c>
      <c r="E577" s="85">
        <v>96.543087939609904</v>
      </c>
      <c r="F577" s="91">
        <v>88.293237856714498</v>
      </c>
      <c r="G577" s="86">
        <v>14.4775829835268</v>
      </c>
      <c r="H577" s="86">
        <v>13.0992274859783</v>
      </c>
      <c r="I577" s="86">
        <v>0</v>
      </c>
      <c r="J577" s="86">
        <v>5.96</v>
      </c>
      <c r="K577" s="87">
        <v>8.3870000000000005</v>
      </c>
      <c r="L577" s="85">
        <v>0</v>
      </c>
      <c r="M577" s="86">
        <v>0.20239465837079601</v>
      </c>
      <c r="N577" s="86">
        <v>91.460790927489199</v>
      </c>
      <c r="O577" s="86">
        <v>6.12244897959184</v>
      </c>
      <c r="P577" s="86">
        <v>0.71899999999999997</v>
      </c>
      <c r="Q577" s="88">
        <v>2.9590999999999998</v>
      </c>
      <c r="R577" s="85">
        <v>3.11963812197785E-2</v>
      </c>
      <c r="S577" s="86">
        <v>0</v>
      </c>
      <c r="T577" s="86">
        <v>5.0599999999999996</v>
      </c>
      <c r="U577" s="88">
        <v>0.58908603478076804</v>
      </c>
      <c r="V577" s="89">
        <v>3.76</v>
      </c>
      <c r="W577" s="85">
        <v>50.476601175692899</v>
      </c>
      <c r="X577" s="88">
        <v>41.7</v>
      </c>
      <c r="Y577" s="85">
        <v>-4.3199999999999932</v>
      </c>
      <c r="Z577" s="88"/>
      <c r="AA577" s="85">
        <v>0</v>
      </c>
      <c r="AB577" s="91">
        <v>5.15</v>
      </c>
      <c r="AC577" s="86">
        <v>0</v>
      </c>
      <c r="AD577" s="86">
        <v>0.14000000000000001</v>
      </c>
      <c r="AE577" s="86">
        <v>0</v>
      </c>
      <c r="AF577" s="88">
        <v>0</v>
      </c>
      <c r="AG577" s="85">
        <v>0</v>
      </c>
      <c r="AH577" s="86">
        <v>4.5621000000000002E-2</v>
      </c>
      <c r="AI577" s="88">
        <v>2.0990738285599999E-9</v>
      </c>
      <c r="AJ577" s="149">
        <v>1.24</v>
      </c>
      <c r="AK577" s="150">
        <v>1</v>
      </c>
    </row>
    <row r="578" spans="1:37" x14ac:dyDescent="0.2">
      <c r="A578" s="148" t="s">
        <v>1457</v>
      </c>
      <c r="B578" s="66" t="s">
        <v>1458</v>
      </c>
      <c r="C578" s="67">
        <v>69</v>
      </c>
      <c r="D578" s="84" t="s">
        <v>334</v>
      </c>
      <c r="E578" s="85">
        <v>98.208488507182295</v>
      </c>
      <c r="F578" s="91">
        <v>93.922975863454297</v>
      </c>
      <c r="G578" s="86">
        <v>18.7044657495575</v>
      </c>
      <c r="H578" s="86">
        <v>18.135525130020302</v>
      </c>
      <c r="I578" s="86">
        <v>0</v>
      </c>
      <c r="J578" s="86">
        <v>2.15</v>
      </c>
      <c r="K578" s="87">
        <v>3.3054000000000001</v>
      </c>
      <c r="L578" s="85">
        <v>0</v>
      </c>
      <c r="M578" s="86">
        <v>0</v>
      </c>
      <c r="N578" s="86">
        <v>95.087343477396701</v>
      </c>
      <c r="O578" s="86">
        <v>3.5577059911768898</v>
      </c>
      <c r="P578" s="86">
        <v>0.29199999999999998</v>
      </c>
      <c r="Q578" s="88">
        <v>2.1957</v>
      </c>
      <c r="R578" s="85">
        <v>0</v>
      </c>
      <c r="S578" s="86">
        <v>0</v>
      </c>
      <c r="T578" s="86">
        <v>2</v>
      </c>
      <c r="U578" s="88">
        <v>0.11509104135677101</v>
      </c>
      <c r="V578" s="89">
        <v>3.94</v>
      </c>
      <c r="W578" s="85">
        <v>56.5377498973832</v>
      </c>
      <c r="X578" s="88">
        <v>57.2</v>
      </c>
      <c r="Y578" s="85">
        <v>61.5</v>
      </c>
      <c r="Z578" s="88"/>
      <c r="AA578" s="85">
        <v>0</v>
      </c>
      <c r="AB578" s="91">
        <v>2.58</v>
      </c>
      <c r="AC578" s="86">
        <v>0</v>
      </c>
      <c r="AD578" s="86">
        <v>0.11</v>
      </c>
      <c r="AE578" s="86">
        <v>0</v>
      </c>
      <c r="AF578" s="88">
        <v>0</v>
      </c>
      <c r="AG578" s="85">
        <v>0</v>
      </c>
      <c r="AH578" s="86">
        <v>1.316E-2</v>
      </c>
      <c r="AI578" s="88">
        <v>9.1660011160799998E-3</v>
      </c>
      <c r="AJ578" s="149">
        <v>1.19</v>
      </c>
      <c r="AK578" s="150">
        <v>1</v>
      </c>
    </row>
    <row r="579" spans="1:37" x14ac:dyDescent="0.2">
      <c r="A579" s="148" t="s">
        <v>1459</v>
      </c>
      <c r="B579" s="66" t="s">
        <v>1460</v>
      </c>
      <c r="C579" s="67">
        <v>69</v>
      </c>
      <c r="D579" s="84" t="s">
        <v>334</v>
      </c>
      <c r="E579" s="85">
        <v>95.171341687916794</v>
      </c>
      <c r="F579" s="91">
        <v>87.763353469788498</v>
      </c>
      <c r="G579" s="86">
        <v>18.244173837153799</v>
      </c>
      <c r="H579" s="86">
        <v>16.635757435261102</v>
      </c>
      <c r="I579" s="86">
        <v>0</v>
      </c>
      <c r="J579" s="86">
        <v>4.0599999999999996</v>
      </c>
      <c r="K579" s="87">
        <v>3.5836000000000001</v>
      </c>
      <c r="L579" s="85">
        <v>0</v>
      </c>
      <c r="M579" s="86">
        <v>0</v>
      </c>
      <c r="N579" s="86">
        <v>85.083179939568595</v>
      </c>
      <c r="O579" s="86">
        <v>3.9422704378148001</v>
      </c>
      <c r="P579" s="86">
        <v>0.97199999999999998</v>
      </c>
      <c r="Q579" s="88">
        <v>5.3560999999999996</v>
      </c>
      <c r="R579" s="85">
        <v>0</v>
      </c>
      <c r="S579" s="86">
        <v>0</v>
      </c>
      <c r="T579" s="86">
        <v>4.45</v>
      </c>
      <c r="U579" s="88">
        <v>0.43977472624875602</v>
      </c>
      <c r="V579" s="89">
        <v>3.72</v>
      </c>
      <c r="W579" s="85">
        <v>51.733773375053403</v>
      </c>
      <c r="X579" s="88">
        <v>42.366666666699999</v>
      </c>
      <c r="Y579" s="85">
        <v>12.200000000000003</v>
      </c>
      <c r="Z579" s="88"/>
      <c r="AA579" s="85">
        <v>0</v>
      </c>
      <c r="AB579" s="91">
        <v>4.3499999999999996</v>
      </c>
      <c r="AC579" s="86">
        <v>0</v>
      </c>
      <c r="AD579" s="86">
        <v>0.5</v>
      </c>
      <c r="AE579" s="86">
        <v>0</v>
      </c>
      <c r="AF579" s="88">
        <v>0</v>
      </c>
      <c r="AG579" s="85">
        <v>0</v>
      </c>
      <c r="AH579" s="86">
        <v>4.2951999999999997E-2</v>
      </c>
      <c r="AI579" s="88">
        <v>2.5074003214199999E-2</v>
      </c>
      <c r="AJ579" s="149">
        <v>1.29</v>
      </c>
      <c r="AK579" s="150">
        <v>1</v>
      </c>
    </row>
    <row r="580" spans="1:37" x14ac:dyDescent="0.2">
      <c r="A580" s="148" t="s">
        <v>1461</v>
      </c>
      <c r="B580" s="66" t="s">
        <v>1462</v>
      </c>
      <c r="C580" s="67">
        <v>69</v>
      </c>
      <c r="D580" s="84" t="s">
        <v>334</v>
      </c>
      <c r="E580" s="85">
        <v>93.256874505826303</v>
      </c>
      <c r="F580" s="91">
        <v>93.157840091367206</v>
      </c>
      <c r="G580" s="86">
        <v>13.7737702561317</v>
      </c>
      <c r="H580" s="86">
        <v>13.724253048902201</v>
      </c>
      <c r="I580" s="86">
        <v>0</v>
      </c>
      <c r="J580" s="86">
        <v>41.01</v>
      </c>
      <c r="K580" s="87">
        <v>2.2008000000000001</v>
      </c>
      <c r="L580" s="85">
        <v>0</v>
      </c>
      <c r="M580" s="86">
        <v>0</v>
      </c>
      <c r="N580" s="86">
        <v>92.127024279344596</v>
      </c>
      <c r="O580" s="86">
        <v>7.44161264541337</v>
      </c>
      <c r="P580" s="86">
        <v>1.419</v>
      </c>
      <c r="Q580" s="88">
        <v>6.0521000000000003</v>
      </c>
      <c r="R580" s="85">
        <v>0</v>
      </c>
      <c r="S580" s="86">
        <v>0</v>
      </c>
      <c r="T580" s="86">
        <v>6.91</v>
      </c>
      <c r="U580" s="88">
        <v>0.65969698663834098</v>
      </c>
      <c r="V580" s="89">
        <v>4.0599999999999996</v>
      </c>
      <c r="W580" s="85">
        <v>41.704886320649798</v>
      </c>
      <c r="X580" s="88">
        <v>30.5333333333</v>
      </c>
      <c r="Y580" s="85">
        <v>-83.42</v>
      </c>
      <c r="Z580" s="88"/>
      <c r="AA580" s="85">
        <v>0.06</v>
      </c>
      <c r="AB580" s="91">
        <v>7.0000000000000007E-2</v>
      </c>
      <c r="AC580" s="86">
        <v>0.04</v>
      </c>
      <c r="AD580" s="86">
        <v>0.05</v>
      </c>
      <c r="AE580" s="86">
        <v>0</v>
      </c>
      <c r="AF580" s="88">
        <v>3.5552334771099997E-8</v>
      </c>
      <c r="AG580" s="85">
        <v>8.2090570910099993E-12</v>
      </c>
      <c r="AH580" s="86">
        <v>0.358427</v>
      </c>
      <c r="AI580" s="88">
        <v>3.2081001602200003E-2</v>
      </c>
      <c r="AJ580" s="149">
        <v>1.38</v>
      </c>
      <c r="AK580" s="150">
        <v>2</v>
      </c>
    </row>
    <row r="581" spans="1:37" x14ac:dyDescent="0.2">
      <c r="A581" s="148" t="s">
        <v>1463</v>
      </c>
      <c r="B581" s="66" t="s">
        <v>1464</v>
      </c>
      <c r="C581" s="67">
        <v>69</v>
      </c>
      <c r="D581" s="84" t="s">
        <v>334</v>
      </c>
      <c r="E581" s="85">
        <v>96.087922288897005</v>
      </c>
      <c r="F581" s="91">
        <v>95.081170086971895</v>
      </c>
      <c r="G581" s="86">
        <v>15.155433257081</v>
      </c>
      <c r="H581" s="86">
        <v>14.523312225795401</v>
      </c>
      <c r="I581" s="86">
        <v>0</v>
      </c>
      <c r="J581" s="86">
        <v>3.78</v>
      </c>
      <c r="K581" s="87">
        <v>3.782</v>
      </c>
      <c r="L581" s="85">
        <v>0</v>
      </c>
      <c r="M581" s="86">
        <v>0.46955404793539901</v>
      </c>
      <c r="N581" s="86">
        <v>95.248970087766395</v>
      </c>
      <c r="O581" s="86">
        <v>2.4763438695389599</v>
      </c>
      <c r="P581" s="86">
        <v>0.57199999999999995</v>
      </c>
      <c r="Q581" s="88">
        <v>4.6292</v>
      </c>
      <c r="R581" s="85">
        <v>1.8368846436443799E-2</v>
      </c>
      <c r="S581" s="86">
        <v>0</v>
      </c>
      <c r="T581" s="86">
        <v>5.21</v>
      </c>
      <c r="U581" s="88">
        <v>0.28953795488954498</v>
      </c>
      <c r="V581" s="89">
        <v>3.76</v>
      </c>
      <c r="W581" s="85">
        <v>56.947031246943503</v>
      </c>
      <c r="X581" s="88">
        <v>50.133333333300001</v>
      </c>
      <c r="Y581" s="85">
        <v>-40.92</v>
      </c>
      <c r="Z581" s="88"/>
      <c r="AA581" s="85">
        <v>0</v>
      </c>
      <c r="AB581" s="91">
        <v>0</v>
      </c>
      <c r="AC581" s="86">
        <v>0</v>
      </c>
      <c r="AD581" s="86">
        <v>0</v>
      </c>
      <c r="AE581" s="86">
        <v>0</v>
      </c>
      <c r="AF581" s="88">
        <v>0</v>
      </c>
      <c r="AG581" s="85">
        <v>0</v>
      </c>
      <c r="AH581" s="86">
        <v>2.3626000000000001E-2</v>
      </c>
      <c r="AI581" s="88">
        <v>1.42427244979E-9</v>
      </c>
      <c r="AJ581" s="149">
        <v>1.07</v>
      </c>
      <c r="AK581" s="150">
        <v>0</v>
      </c>
    </row>
    <row r="582" spans="1:37" x14ac:dyDescent="0.2">
      <c r="A582" s="148" t="s">
        <v>1465</v>
      </c>
      <c r="B582" s="66" t="s">
        <v>1466</v>
      </c>
      <c r="C582" s="67">
        <v>69</v>
      </c>
      <c r="D582" s="84" t="s">
        <v>334</v>
      </c>
      <c r="E582" s="85">
        <v>96.061365263226406</v>
      </c>
      <c r="F582" s="91">
        <v>86.309949892627102</v>
      </c>
      <c r="G582" s="86">
        <v>16.9266935641309</v>
      </c>
      <c r="H582" s="86">
        <v>15.3169128652307</v>
      </c>
      <c r="I582" s="86">
        <v>0</v>
      </c>
      <c r="J582" s="86">
        <v>6.52</v>
      </c>
      <c r="K582" s="87">
        <v>4.4739000000000004</v>
      </c>
      <c r="L582" s="85">
        <v>0</v>
      </c>
      <c r="M582" s="86">
        <v>0</v>
      </c>
      <c r="N582" s="86">
        <v>88.619559092228599</v>
      </c>
      <c r="O582" s="86">
        <v>4.36053308393734</v>
      </c>
      <c r="P582" s="86">
        <v>0.53900000000000003</v>
      </c>
      <c r="Q582" s="88">
        <v>6.5346000000000002</v>
      </c>
      <c r="R582" s="85">
        <v>0</v>
      </c>
      <c r="S582" s="86">
        <v>0</v>
      </c>
      <c r="T582" s="86">
        <v>4.41</v>
      </c>
      <c r="U582" s="88">
        <v>0.28470098262510601</v>
      </c>
      <c r="V582" s="89">
        <v>3.63</v>
      </c>
      <c r="W582" s="85">
        <v>53.450525929038697</v>
      </c>
      <c r="X582" s="88">
        <v>45.5333333333</v>
      </c>
      <c r="Y582" s="85">
        <v>44.28</v>
      </c>
      <c r="Z582" s="88"/>
      <c r="AA582" s="85">
        <v>0</v>
      </c>
      <c r="AB582" s="91">
        <v>4.7699999999999996</v>
      </c>
      <c r="AC582" s="86">
        <v>0</v>
      </c>
      <c r="AD582" s="86">
        <v>0.11</v>
      </c>
      <c r="AE582" s="86">
        <v>0</v>
      </c>
      <c r="AF582" s="88">
        <v>0</v>
      </c>
      <c r="AG582" s="85">
        <v>0</v>
      </c>
      <c r="AH582" s="86">
        <v>5.6307000000000003E-2</v>
      </c>
      <c r="AI582" s="88">
        <v>4.5830002577200001E-3</v>
      </c>
      <c r="AJ582" s="149">
        <v>1.3</v>
      </c>
      <c r="AK582" s="150">
        <v>1</v>
      </c>
    </row>
    <row r="583" spans="1:37" x14ac:dyDescent="0.2">
      <c r="A583" s="148" t="s">
        <v>1467</v>
      </c>
      <c r="B583" s="66" t="s">
        <v>1468</v>
      </c>
      <c r="C583" s="67">
        <v>69</v>
      </c>
      <c r="D583" s="84" t="s">
        <v>334</v>
      </c>
      <c r="E583" s="85">
        <v>94.645336552973106</v>
      </c>
      <c r="F583" s="91">
        <v>88.452761847268306</v>
      </c>
      <c r="G583" s="86">
        <v>16.623000301841198</v>
      </c>
      <c r="H583" s="86">
        <v>15.4035617265318</v>
      </c>
      <c r="I583" s="86">
        <v>34.549999999999997</v>
      </c>
      <c r="J583" s="86">
        <v>20.54</v>
      </c>
      <c r="K583" s="87">
        <v>6.1444999999999999</v>
      </c>
      <c r="L583" s="85">
        <v>0</v>
      </c>
      <c r="M583" s="86">
        <v>0</v>
      </c>
      <c r="N583" s="86">
        <v>85.569098161251702</v>
      </c>
      <c r="O583" s="86">
        <v>3.97293546148508</v>
      </c>
      <c r="P583" s="86">
        <v>1.325</v>
      </c>
      <c r="Q583" s="88">
        <v>7.7808000000000002</v>
      </c>
      <c r="R583" s="85">
        <v>0</v>
      </c>
      <c r="S583" s="86">
        <v>0</v>
      </c>
      <c r="T583" s="86">
        <v>6.29</v>
      </c>
      <c r="U583" s="88">
        <v>1.09266525807425</v>
      </c>
      <c r="V583" s="89">
        <v>3.52</v>
      </c>
      <c r="W583" s="85">
        <v>52.025027069479798</v>
      </c>
      <c r="X583" s="88">
        <v>44.5333333333</v>
      </c>
      <c r="Y583" s="85">
        <v>-25.459999999999994</v>
      </c>
      <c r="Z583" s="88"/>
      <c r="AA583" s="85">
        <v>0</v>
      </c>
      <c r="AB583" s="91">
        <v>2.39</v>
      </c>
      <c r="AC583" s="86">
        <v>0</v>
      </c>
      <c r="AD583" s="86">
        <v>0.51</v>
      </c>
      <c r="AE583" s="86">
        <v>0</v>
      </c>
      <c r="AF583" s="88">
        <v>0</v>
      </c>
      <c r="AG583" s="85">
        <v>0</v>
      </c>
      <c r="AH583" s="86">
        <v>0.11852699999999999</v>
      </c>
      <c r="AI583" s="88">
        <v>4.58299946492E-3</v>
      </c>
      <c r="AJ583" s="149">
        <v>1.26</v>
      </c>
      <c r="AK583" s="150">
        <v>2</v>
      </c>
    </row>
    <row r="584" spans="1:37" x14ac:dyDescent="0.2">
      <c r="A584" s="148" t="s">
        <v>1469</v>
      </c>
      <c r="B584" s="66" t="s">
        <v>1470</v>
      </c>
      <c r="C584" s="67">
        <v>69</v>
      </c>
      <c r="D584" s="84" t="s">
        <v>334</v>
      </c>
      <c r="E584" s="85">
        <v>95.583437147772401</v>
      </c>
      <c r="F584" s="91">
        <v>91.792727057009003</v>
      </c>
      <c r="G584" s="86">
        <v>17.131359870281401</v>
      </c>
      <c r="H584" s="86">
        <v>16.194063791501101</v>
      </c>
      <c r="I584" s="86">
        <v>59.36</v>
      </c>
      <c r="J584" s="86">
        <v>25.05</v>
      </c>
      <c r="K584" s="87">
        <v>2.9990999999999999</v>
      </c>
      <c r="L584" s="85">
        <v>0</v>
      </c>
      <c r="M584" s="86">
        <v>0.14898170210150699</v>
      </c>
      <c r="N584" s="86">
        <v>93.268542508896999</v>
      </c>
      <c r="O584" s="86">
        <v>15.252138676272001</v>
      </c>
      <c r="P584" s="86">
        <v>1.145</v>
      </c>
      <c r="Q584" s="88">
        <v>4.9545000000000003</v>
      </c>
      <c r="R584" s="85">
        <v>2.6892564205997001E-2</v>
      </c>
      <c r="S584" s="86">
        <v>0</v>
      </c>
      <c r="T584" s="86">
        <v>4.7</v>
      </c>
      <c r="U584" s="88">
        <v>0.752407506278302</v>
      </c>
      <c r="V584" s="89">
        <v>4.04</v>
      </c>
      <c r="W584" s="85">
        <v>40.9858207336992</v>
      </c>
      <c r="X584" s="88">
        <v>24.9666666667</v>
      </c>
      <c r="Y584" s="85">
        <v>-2.3799999999999955</v>
      </c>
      <c r="Z584" s="88"/>
      <c r="AA584" s="85">
        <v>0</v>
      </c>
      <c r="AB584" s="91">
        <v>2.16</v>
      </c>
      <c r="AC584" s="86">
        <v>0</v>
      </c>
      <c r="AD584" s="86">
        <v>0.22</v>
      </c>
      <c r="AE584" s="86">
        <v>0</v>
      </c>
      <c r="AF584" s="88">
        <v>7.2149198070200005E-10</v>
      </c>
      <c r="AG584" s="85">
        <v>2.2550718511900001E-12</v>
      </c>
      <c r="AH584" s="86">
        <v>0.176097</v>
      </c>
      <c r="AI584" s="88">
        <v>4.5829998898099999E-3</v>
      </c>
      <c r="AJ584" s="149">
        <v>1.24</v>
      </c>
      <c r="AK584" s="150">
        <v>0</v>
      </c>
    </row>
    <row r="585" spans="1:37" x14ac:dyDescent="0.2">
      <c r="A585" s="148" t="s">
        <v>1471</v>
      </c>
      <c r="B585" s="66" t="s">
        <v>1472</v>
      </c>
      <c r="C585" s="67">
        <v>69</v>
      </c>
      <c r="D585" s="84" t="s">
        <v>334</v>
      </c>
      <c r="E585" s="85">
        <v>94.495749133863896</v>
      </c>
      <c r="F585" s="91">
        <v>89.294202504404595</v>
      </c>
      <c r="G585" s="86">
        <v>15.407172671483099</v>
      </c>
      <c r="H585" s="86">
        <v>15.060718213099101</v>
      </c>
      <c r="I585" s="86">
        <v>41.56</v>
      </c>
      <c r="J585" s="86">
        <v>14.69</v>
      </c>
      <c r="K585" s="87">
        <v>0.98529999999999995</v>
      </c>
      <c r="L585" s="85">
        <v>0</v>
      </c>
      <c r="M585" s="86">
        <v>0.34322161330294298</v>
      </c>
      <c r="N585" s="86">
        <v>90.0447108656073</v>
      </c>
      <c r="O585" s="86">
        <v>5.8590564938846796</v>
      </c>
      <c r="P585" s="86">
        <v>0.8</v>
      </c>
      <c r="Q585" s="88">
        <v>8.3689999999999998</v>
      </c>
      <c r="R585" s="85">
        <v>1.7809439002671401E-2</v>
      </c>
      <c r="S585" s="86">
        <v>0</v>
      </c>
      <c r="T585" s="86">
        <v>6.68</v>
      </c>
      <c r="U585" s="88">
        <v>0.105237019782195</v>
      </c>
      <c r="V585" s="89">
        <v>4.18</v>
      </c>
      <c r="W585" s="85">
        <v>39.1351584240821</v>
      </c>
      <c r="X585" s="88">
        <v>45.666666666700003</v>
      </c>
      <c r="Y585" s="85">
        <v>-69.92</v>
      </c>
      <c r="Z585" s="88"/>
      <c r="AA585" s="85">
        <v>0</v>
      </c>
      <c r="AB585" s="91">
        <v>0.55000000000000004</v>
      </c>
      <c r="AC585" s="86">
        <v>0</v>
      </c>
      <c r="AD585" s="86">
        <v>0.05</v>
      </c>
      <c r="AE585" s="86">
        <v>0</v>
      </c>
      <c r="AF585" s="88">
        <v>2.5695332545199999E-8</v>
      </c>
      <c r="AG585" s="85">
        <v>1.2685669971699999E-11</v>
      </c>
      <c r="AH585" s="86">
        <v>8.7312000000000001E-2</v>
      </c>
      <c r="AI585" s="88">
        <v>4.6139998086800003E-3</v>
      </c>
      <c r="AJ585" s="149">
        <v>1.9</v>
      </c>
      <c r="AK585" s="150">
        <v>3</v>
      </c>
    </row>
    <row r="586" spans="1:37" x14ac:dyDescent="0.2">
      <c r="A586" s="148" t="s">
        <v>1473</v>
      </c>
      <c r="B586" s="66" t="s">
        <v>1474</v>
      </c>
      <c r="C586" s="67">
        <v>69</v>
      </c>
      <c r="D586" s="84" t="s">
        <v>334</v>
      </c>
      <c r="E586" s="85">
        <v>91.662664590864694</v>
      </c>
      <c r="F586" s="91">
        <v>90.123756497875803</v>
      </c>
      <c r="G586" s="86">
        <v>14.9521070269414</v>
      </c>
      <c r="H586" s="86">
        <v>14.613293928279299</v>
      </c>
      <c r="I586" s="86">
        <v>0</v>
      </c>
      <c r="J586" s="86">
        <v>41.75</v>
      </c>
      <c r="K586" s="87">
        <v>1.5891</v>
      </c>
      <c r="L586" s="85">
        <v>0</v>
      </c>
      <c r="M586" s="86">
        <v>0</v>
      </c>
      <c r="N586" s="86">
        <v>90.154534796973294</v>
      </c>
      <c r="O586" s="86">
        <v>6.8265218921228596</v>
      </c>
      <c r="P586" s="86">
        <v>2.3490000000000002</v>
      </c>
      <c r="Q586" s="88">
        <v>8.2797999999999998</v>
      </c>
      <c r="R586" s="85">
        <v>0</v>
      </c>
      <c r="S586" s="86">
        <v>0</v>
      </c>
      <c r="T586" s="86">
        <v>7.62</v>
      </c>
      <c r="U586" s="88">
        <v>1.6317914346782101</v>
      </c>
      <c r="V586" s="89">
        <v>4.03</v>
      </c>
      <c r="W586" s="85">
        <v>39.070668968577301</v>
      </c>
      <c r="X586" s="88">
        <v>35.833333333299997</v>
      </c>
      <c r="Y586" s="85">
        <v>-69.319999999999993</v>
      </c>
      <c r="Z586" s="88"/>
      <c r="AA586" s="85">
        <v>0.02</v>
      </c>
      <c r="AB586" s="91">
        <v>1.05</v>
      </c>
      <c r="AC586" s="86">
        <v>0.02</v>
      </c>
      <c r="AD586" s="86">
        <v>0.06</v>
      </c>
      <c r="AE586" s="86">
        <v>0</v>
      </c>
      <c r="AF586" s="88">
        <v>8.8800269968900003E-2</v>
      </c>
      <c r="AG586" s="85">
        <v>5.1999997132100002E-4</v>
      </c>
      <c r="AH586" s="86">
        <v>0.55151300000000003</v>
      </c>
      <c r="AI586" s="88">
        <v>3.6664001796600003E-2</v>
      </c>
      <c r="AJ586" s="149">
        <v>1.52</v>
      </c>
      <c r="AK586" s="150">
        <v>2</v>
      </c>
    </row>
    <row r="587" spans="1:37" x14ac:dyDescent="0.2">
      <c r="A587" s="148" t="s">
        <v>1475</v>
      </c>
      <c r="B587" s="66" t="s">
        <v>1476</v>
      </c>
      <c r="C587" s="67">
        <v>70</v>
      </c>
      <c r="D587" s="84" t="s">
        <v>334</v>
      </c>
      <c r="E587" s="85">
        <v>89.8888969573742</v>
      </c>
      <c r="F587" s="91">
        <v>89.405271948297198</v>
      </c>
      <c r="G587" s="86">
        <v>17.259458281896698</v>
      </c>
      <c r="H587" s="86">
        <v>17.1403674388207</v>
      </c>
      <c r="I587" s="86">
        <v>0</v>
      </c>
      <c r="J587" s="86">
        <v>22.65</v>
      </c>
      <c r="K587" s="87">
        <v>1.2103999999999999</v>
      </c>
      <c r="L587" s="85">
        <v>6.5694150300900004E-10</v>
      </c>
      <c r="M587" s="86">
        <v>0</v>
      </c>
      <c r="N587" s="86">
        <v>88.718198453456097</v>
      </c>
      <c r="O587" s="86">
        <v>20.161381975224501</v>
      </c>
      <c r="P587" s="86">
        <v>1.589</v>
      </c>
      <c r="Q587" s="88">
        <v>4.9379</v>
      </c>
      <c r="R587" s="85">
        <v>0</v>
      </c>
      <c r="S587" s="86">
        <v>0</v>
      </c>
      <c r="T587" s="86">
        <v>5.92</v>
      </c>
      <c r="U587" s="88">
        <v>0.58528792389804696</v>
      </c>
      <c r="V587" s="89">
        <v>4.29</v>
      </c>
      <c r="W587" s="85">
        <v>35.589868051492402</v>
      </c>
      <c r="X587" s="88">
        <v>39</v>
      </c>
      <c r="Y587" s="85">
        <v>-93.24</v>
      </c>
      <c r="Z587" s="88"/>
      <c r="AA587" s="85">
        <v>0</v>
      </c>
      <c r="AB587" s="91">
        <v>0.02</v>
      </c>
      <c r="AC587" s="86">
        <v>0</v>
      </c>
      <c r="AD587" s="86">
        <v>0</v>
      </c>
      <c r="AE587" s="86">
        <v>0</v>
      </c>
      <c r="AF587" s="88">
        <v>0.22700329234200001</v>
      </c>
      <c r="AG587" s="85">
        <v>1.85567277858E-12</v>
      </c>
      <c r="AH587" s="86">
        <v>0.109207</v>
      </c>
      <c r="AI587" s="88">
        <v>5.8780635447399998E-8</v>
      </c>
      <c r="AJ587" s="149">
        <v>2</v>
      </c>
      <c r="AK587" s="150">
        <v>2</v>
      </c>
    </row>
    <row r="588" spans="1:37" x14ac:dyDescent="0.2">
      <c r="A588" s="148" t="s">
        <v>1477</v>
      </c>
      <c r="B588" s="66" t="s">
        <v>1478</v>
      </c>
      <c r="C588" s="67">
        <v>69</v>
      </c>
      <c r="D588" s="84" t="s">
        <v>334</v>
      </c>
      <c r="E588" s="85">
        <v>97.7480902212085</v>
      </c>
      <c r="F588" s="91">
        <v>79.454038593823498</v>
      </c>
      <c r="G588" s="86">
        <v>23.849607182940499</v>
      </c>
      <c r="H588" s="86">
        <v>20.984033887259699</v>
      </c>
      <c r="I588" s="86">
        <v>0.79</v>
      </c>
      <c r="J588" s="86">
        <v>0.31</v>
      </c>
      <c r="K588" s="87">
        <v>2.6551</v>
      </c>
      <c r="L588" s="85">
        <v>0</v>
      </c>
      <c r="M588" s="86">
        <v>0</v>
      </c>
      <c r="N588" s="86">
        <v>84.492676273498205</v>
      </c>
      <c r="O588" s="86">
        <v>14.9032720324815</v>
      </c>
      <c r="P588" s="86">
        <v>0.17599999999999999</v>
      </c>
      <c r="Q588" s="88">
        <v>4.8272000000000004</v>
      </c>
      <c r="R588" s="85">
        <v>0</v>
      </c>
      <c r="S588" s="86">
        <v>0</v>
      </c>
      <c r="T588" s="86">
        <v>2.91</v>
      </c>
      <c r="U588" s="88">
        <v>0.31497773433257298</v>
      </c>
      <c r="V588" s="89">
        <v>4.18</v>
      </c>
      <c r="W588" s="85">
        <v>52.2845912066145</v>
      </c>
      <c r="X588" s="88">
        <v>50.866666666699999</v>
      </c>
      <c r="Y588" s="85">
        <v>-14.64</v>
      </c>
      <c r="Z588" s="88"/>
      <c r="AA588" s="85">
        <v>0</v>
      </c>
      <c r="AB588" s="91">
        <v>7.68</v>
      </c>
      <c r="AC588" s="86">
        <v>0</v>
      </c>
      <c r="AD588" s="86">
        <v>1.87</v>
      </c>
      <c r="AE588" s="86">
        <v>0</v>
      </c>
      <c r="AF588" s="88">
        <v>0</v>
      </c>
      <c r="AG588" s="85">
        <v>0</v>
      </c>
      <c r="AH588" s="86">
        <v>1.441E-3</v>
      </c>
      <c r="AI588" s="88">
        <v>0</v>
      </c>
      <c r="AJ588" s="149">
        <v>1.42</v>
      </c>
      <c r="AK588" s="150">
        <v>0</v>
      </c>
    </row>
    <row r="589" spans="1:37" x14ac:dyDescent="0.2">
      <c r="A589" s="148" t="s">
        <v>603</v>
      </c>
      <c r="B589" s="66" t="s">
        <v>1479</v>
      </c>
      <c r="C589" s="67">
        <v>69</v>
      </c>
      <c r="D589" s="84" t="s">
        <v>334</v>
      </c>
      <c r="E589" s="85">
        <v>97.778921250740098</v>
      </c>
      <c r="F589" s="91">
        <v>90.841486452194999</v>
      </c>
      <c r="G589" s="86">
        <v>21.889361942087</v>
      </c>
      <c r="H589" s="86">
        <v>20.297741562579301</v>
      </c>
      <c r="I589" s="86">
        <v>0</v>
      </c>
      <c r="J589" s="86">
        <v>7.27</v>
      </c>
      <c r="K589" s="87">
        <v>2.4514</v>
      </c>
      <c r="L589" s="85">
        <v>0</v>
      </c>
      <c r="M589" s="86">
        <v>0</v>
      </c>
      <c r="N589" s="86">
        <v>92.215211086984993</v>
      </c>
      <c r="O589" s="86">
        <v>5.8912252683878998</v>
      </c>
      <c r="P589" s="86">
        <v>0.33</v>
      </c>
      <c r="Q589" s="88">
        <v>5.7878999999999996</v>
      </c>
      <c r="R589" s="85">
        <v>0</v>
      </c>
      <c r="S589" s="86">
        <v>0</v>
      </c>
      <c r="T589" s="86">
        <v>3.6</v>
      </c>
      <c r="U589" s="88">
        <v>0.16494205881523699</v>
      </c>
      <c r="V589" s="89">
        <v>4.04</v>
      </c>
      <c r="W589" s="85">
        <v>46.4266060321076</v>
      </c>
      <c r="X589" s="88">
        <v>50.2</v>
      </c>
      <c r="Y589" s="85">
        <v>-56.26</v>
      </c>
      <c r="Z589" s="88"/>
      <c r="AA589" s="85">
        <v>0</v>
      </c>
      <c r="AB589" s="91">
        <v>3.63</v>
      </c>
      <c r="AC589" s="86">
        <v>0</v>
      </c>
      <c r="AD589" s="86">
        <v>0.67</v>
      </c>
      <c r="AE589" s="86">
        <v>0</v>
      </c>
      <c r="AF589" s="88">
        <v>1.2662750494199999E-9</v>
      </c>
      <c r="AG589" s="85">
        <v>0</v>
      </c>
      <c r="AH589" s="86">
        <v>7.1385000000000004E-2</v>
      </c>
      <c r="AI589" s="88">
        <v>4.5829999323400003E-3</v>
      </c>
      <c r="AJ589" s="149">
        <v>1.24</v>
      </c>
      <c r="AK589" s="150">
        <v>0</v>
      </c>
    </row>
    <row r="590" spans="1:37" x14ac:dyDescent="0.2">
      <c r="A590" s="148" t="s">
        <v>1480</v>
      </c>
      <c r="B590" s="66" t="s">
        <v>1481</v>
      </c>
      <c r="C590" s="67">
        <v>69</v>
      </c>
      <c r="D590" s="84" t="s">
        <v>334</v>
      </c>
      <c r="E590" s="85">
        <v>95.187245326951697</v>
      </c>
      <c r="F590" s="91">
        <v>92.636310717288694</v>
      </c>
      <c r="G590" s="86">
        <v>14.9110665545566</v>
      </c>
      <c r="H590" s="86">
        <v>14.172433865856</v>
      </c>
      <c r="I590" s="86">
        <v>0</v>
      </c>
      <c r="J590" s="86">
        <v>22.27</v>
      </c>
      <c r="K590" s="87">
        <v>2.9104000000000001</v>
      </c>
      <c r="L590" s="85">
        <v>0</v>
      </c>
      <c r="M590" s="86">
        <v>6.5543351672589498E-2</v>
      </c>
      <c r="N590" s="86">
        <v>92.742888819133199</v>
      </c>
      <c r="O590" s="86">
        <v>10.2841918294849</v>
      </c>
      <c r="P590" s="86">
        <v>0.93</v>
      </c>
      <c r="Q590" s="88">
        <v>4.8724999999999996</v>
      </c>
      <c r="R590" s="85">
        <v>9.1474570069520703E-3</v>
      </c>
      <c r="S590" s="86">
        <v>0</v>
      </c>
      <c r="T590" s="86">
        <v>5.46</v>
      </c>
      <c r="U590" s="88">
        <v>0.64614190543949301</v>
      </c>
      <c r="V590" s="89">
        <v>4.18</v>
      </c>
      <c r="W590" s="85">
        <v>46.718805428863902</v>
      </c>
      <c r="X590" s="88">
        <v>45.3</v>
      </c>
      <c r="Y590" s="85">
        <v>32.639999999999986</v>
      </c>
      <c r="Z590" s="88"/>
      <c r="AA590" s="85">
        <v>0.08</v>
      </c>
      <c r="AB590" s="91">
        <v>0.25</v>
      </c>
      <c r="AC590" s="86">
        <v>0.06</v>
      </c>
      <c r="AD590" s="86">
        <v>0.26</v>
      </c>
      <c r="AE590" s="86">
        <v>0</v>
      </c>
      <c r="AF590" s="88">
        <v>7.9495613874599996E-10</v>
      </c>
      <c r="AG590" s="85">
        <v>8.9915790856199996E-12</v>
      </c>
      <c r="AH590" s="86">
        <v>0.24001500000000001</v>
      </c>
      <c r="AI590" s="88">
        <v>5.5094360994600002E-8</v>
      </c>
      <c r="AJ590" s="149">
        <v>1.18</v>
      </c>
      <c r="AK590" s="150">
        <v>0</v>
      </c>
    </row>
    <row r="591" spans="1:37" x14ac:dyDescent="0.2">
      <c r="A591" s="148" t="s">
        <v>1482</v>
      </c>
      <c r="B591" s="66" t="s">
        <v>1483</v>
      </c>
      <c r="C591" s="67">
        <v>69</v>
      </c>
      <c r="D591" s="84" t="s">
        <v>334</v>
      </c>
      <c r="E591" s="85">
        <v>94.367878778945496</v>
      </c>
      <c r="F591" s="91">
        <v>91.876833276830297</v>
      </c>
      <c r="G591" s="86">
        <v>15.264655159707001</v>
      </c>
      <c r="H591" s="86">
        <v>14.756128119334299</v>
      </c>
      <c r="I591" s="86">
        <v>0</v>
      </c>
      <c r="J591" s="86">
        <v>30.81</v>
      </c>
      <c r="K591" s="87">
        <v>4.4466000000000001</v>
      </c>
      <c r="L591" s="85">
        <v>0</v>
      </c>
      <c r="M591" s="86">
        <v>5.6749602957333499E-3</v>
      </c>
      <c r="N591" s="86">
        <v>91.153386350641895</v>
      </c>
      <c r="O591" s="86">
        <v>6.6036787616845896</v>
      </c>
      <c r="P591" s="86">
        <v>0.83899999999999997</v>
      </c>
      <c r="Q591" s="88">
        <v>5.8550000000000004</v>
      </c>
      <c r="R591" s="85">
        <v>1.0718113612004299E-2</v>
      </c>
      <c r="S591" s="86">
        <v>0</v>
      </c>
      <c r="T591" s="86">
        <v>7.52</v>
      </c>
      <c r="U591" s="88">
        <v>0.26237047300384703</v>
      </c>
      <c r="V591" s="89">
        <v>3.73</v>
      </c>
      <c r="W591" s="85">
        <v>41.9863818659434</v>
      </c>
      <c r="X591" s="88">
        <v>38.5</v>
      </c>
      <c r="Y591" s="85">
        <v>5.4000000000000057</v>
      </c>
      <c r="Z591" s="88"/>
      <c r="AA591" s="85">
        <v>0</v>
      </c>
      <c r="AB591" s="91">
        <v>2.23</v>
      </c>
      <c r="AC591" s="86">
        <v>0</v>
      </c>
      <c r="AD591" s="86">
        <v>0.28000000000000003</v>
      </c>
      <c r="AE591" s="86">
        <v>0</v>
      </c>
      <c r="AF591" s="88">
        <v>0.169300022115</v>
      </c>
      <c r="AG591" s="85">
        <v>3.4184908039599999E-12</v>
      </c>
      <c r="AH591" s="86">
        <v>0.29219000000000001</v>
      </c>
      <c r="AI591" s="88">
        <v>1.37490915278E-2</v>
      </c>
      <c r="AJ591" s="149">
        <v>1.28</v>
      </c>
      <c r="AK591" s="150">
        <v>0</v>
      </c>
    </row>
    <row r="592" spans="1:37" x14ac:dyDescent="0.2">
      <c r="A592" s="148" t="s">
        <v>1484</v>
      </c>
      <c r="B592" s="66" t="s">
        <v>1485</v>
      </c>
      <c r="C592" s="67">
        <v>69</v>
      </c>
      <c r="D592" s="84" t="s">
        <v>334</v>
      </c>
      <c r="E592" s="85">
        <v>92.854961832061093</v>
      </c>
      <c r="F592" s="91">
        <v>92.854961832061093</v>
      </c>
      <c r="G592" s="86">
        <v>17.880043620501599</v>
      </c>
      <c r="H592" s="86">
        <v>17.880043620501599</v>
      </c>
      <c r="I592" s="86">
        <v>0</v>
      </c>
      <c r="J592" s="86">
        <v>14.87</v>
      </c>
      <c r="K592" s="87">
        <v>0.53310000000000002</v>
      </c>
      <c r="L592" s="85">
        <v>0</v>
      </c>
      <c r="M592" s="86">
        <v>0</v>
      </c>
      <c r="N592" s="86">
        <v>92.627009576162095</v>
      </c>
      <c r="O592" s="86">
        <v>1.4771828013716699</v>
      </c>
      <c r="P592" s="86">
        <v>0.53300000000000003</v>
      </c>
      <c r="Q592" s="88">
        <v>8.9664000000000001</v>
      </c>
      <c r="R592" s="85">
        <v>0</v>
      </c>
      <c r="S592" s="86">
        <v>0</v>
      </c>
      <c r="T592" s="86">
        <v>5.58</v>
      </c>
      <c r="U592" s="88">
        <v>2.1810250817884398E-3</v>
      </c>
      <c r="V592" s="89">
        <v>4.29</v>
      </c>
      <c r="W592" s="85">
        <v>44.4039145283271</v>
      </c>
      <c r="X592" s="88">
        <v>42.166666666700003</v>
      </c>
      <c r="Y592" s="85">
        <v>-100</v>
      </c>
      <c r="Z592" s="88"/>
      <c r="AA592" s="85">
        <v>0.13</v>
      </c>
      <c r="AB592" s="91">
        <v>0.13</v>
      </c>
      <c r="AC592" s="86">
        <v>0</v>
      </c>
      <c r="AD592" s="86">
        <v>0</v>
      </c>
      <c r="AE592" s="86">
        <v>0</v>
      </c>
      <c r="AF592" s="88">
        <v>2.75581723155E-6</v>
      </c>
      <c r="AG592" s="85">
        <v>0</v>
      </c>
      <c r="AH592" s="86">
        <v>4.8142999999999998E-2</v>
      </c>
      <c r="AI592" s="88">
        <v>0.26988895182099998</v>
      </c>
      <c r="AJ592" s="149">
        <v>1.67</v>
      </c>
      <c r="AK592" s="150">
        <v>1</v>
      </c>
    </row>
    <row r="593" spans="1:37" x14ac:dyDescent="0.2">
      <c r="A593" s="148" t="s">
        <v>1486</v>
      </c>
      <c r="B593" s="66" t="s">
        <v>1487</v>
      </c>
      <c r="C593" s="67">
        <v>69</v>
      </c>
      <c r="D593" s="84" t="s">
        <v>334</v>
      </c>
      <c r="E593" s="85">
        <v>95.982810920121295</v>
      </c>
      <c r="F593" s="91">
        <v>91.612740141557097</v>
      </c>
      <c r="G593" s="86">
        <v>17.577350859454</v>
      </c>
      <c r="H593" s="86">
        <v>16.867542972699699</v>
      </c>
      <c r="I593" s="86">
        <v>0</v>
      </c>
      <c r="J593" s="86">
        <v>8.2899999999999991</v>
      </c>
      <c r="K593" s="87">
        <v>2.5165000000000002</v>
      </c>
      <c r="L593" s="85">
        <v>1.8030212643300002E-11</v>
      </c>
      <c r="M593" s="86">
        <v>0</v>
      </c>
      <c r="N593" s="86">
        <v>90.066238767650802</v>
      </c>
      <c r="O593" s="86">
        <v>17.677089980855101</v>
      </c>
      <c r="P593" s="86">
        <v>0.47499999999999998</v>
      </c>
      <c r="Q593" s="88">
        <v>5.8757000000000001</v>
      </c>
      <c r="R593" s="85">
        <v>0</v>
      </c>
      <c r="S593" s="86">
        <v>0</v>
      </c>
      <c r="T593" s="86">
        <v>4.91</v>
      </c>
      <c r="U593" s="88">
        <v>0.31344792719919101</v>
      </c>
      <c r="V593" s="89">
        <v>4.17</v>
      </c>
      <c r="W593" s="85">
        <v>44.8844647252876</v>
      </c>
      <c r="X593" s="88">
        <v>40.9666666667</v>
      </c>
      <c r="Y593" s="85">
        <v>99.52000000000001</v>
      </c>
      <c r="Z593" s="88"/>
      <c r="AA593" s="85">
        <v>0</v>
      </c>
      <c r="AB593" s="91">
        <v>3.32</v>
      </c>
      <c r="AC593" s="86">
        <v>0</v>
      </c>
      <c r="AD593" s="86">
        <v>0.2</v>
      </c>
      <c r="AE593" s="86">
        <v>0</v>
      </c>
      <c r="AF593" s="88">
        <v>39.375796395000002</v>
      </c>
      <c r="AG593" s="85">
        <v>0</v>
      </c>
      <c r="AH593" s="86">
        <v>5.7388000000000002E-2</v>
      </c>
      <c r="AI593" s="88">
        <v>0.26988901567500001</v>
      </c>
      <c r="AJ593" s="149">
        <v>1.53</v>
      </c>
      <c r="AK593" s="150">
        <v>0</v>
      </c>
    </row>
    <row r="594" spans="1:37" x14ac:dyDescent="0.2">
      <c r="A594" s="148" t="s">
        <v>1488</v>
      </c>
      <c r="B594" s="66" t="s">
        <v>1489</v>
      </c>
      <c r="C594" s="67">
        <v>70</v>
      </c>
      <c r="D594" s="84" t="s">
        <v>334</v>
      </c>
      <c r="E594" s="85">
        <v>86.334052609048896</v>
      </c>
      <c r="F594" s="91">
        <v>86.123511579756595</v>
      </c>
      <c r="G594" s="86">
        <v>15.6280849502477</v>
      </c>
      <c r="H594" s="86">
        <v>15.5590694261228</v>
      </c>
      <c r="I594" s="86">
        <v>76.67</v>
      </c>
      <c r="J594" s="86">
        <v>60.83</v>
      </c>
      <c r="K594" s="87">
        <v>4.8500000000000001E-2</v>
      </c>
      <c r="L594" s="85">
        <v>9.9999996125900003E-3</v>
      </c>
      <c r="M594" s="86">
        <v>0</v>
      </c>
      <c r="N594" s="86">
        <v>86.073547065885194</v>
      </c>
      <c r="O594" s="86">
        <v>10.934350705442</v>
      </c>
      <c r="P594" s="86">
        <v>1.9570000000000001</v>
      </c>
      <c r="Q594" s="88">
        <v>6.8045</v>
      </c>
      <c r="R594" s="85">
        <v>0</v>
      </c>
      <c r="S594" s="86">
        <v>0</v>
      </c>
      <c r="T594" s="86">
        <v>7.57</v>
      </c>
      <c r="U594" s="88">
        <v>0.40011531707828502</v>
      </c>
      <c r="V594" s="89">
        <v>4.26</v>
      </c>
      <c r="W594" s="85">
        <v>32.785590266369098</v>
      </c>
      <c r="X594" s="88">
        <v>23.433333333299998</v>
      </c>
      <c r="Y594" s="85">
        <v>-55.46</v>
      </c>
      <c r="Z594" s="88"/>
      <c r="AA594" s="85">
        <v>0.18</v>
      </c>
      <c r="AB594" s="91">
        <v>0.19</v>
      </c>
      <c r="AC594" s="86">
        <v>0</v>
      </c>
      <c r="AD594" s="86">
        <v>0</v>
      </c>
      <c r="AE594" s="86">
        <v>0</v>
      </c>
      <c r="AF594" s="88">
        <v>1.7048126268900001E-8</v>
      </c>
      <c r="AG594" s="85">
        <v>1.5257764037000001E-11</v>
      </c>
      <c r="AH594" s="86">
        <v>0.48313800000000001</v>
      </c>
      <c r="AI594" s="88">
        <v>1.0841719098</v>
      </c>
      <c r="AJ594" s="149">
        <v>2.15</v>
      </c>
      <c r="AK594" s="150">
        <v>2</v>
      </c>
    </row>
    <row r="595" spans="1:37" x14ac:dyDescent="0.2">
      <c r="A595" s="148" t="s">
        <v>1490</v>
      </c>
      <c r="B595" s="66" t="s">
        <v>1491</v>
      </c>
      <c r="C595" s="67">
        <v>70</v>
      </c>
      <c r="D595" s="84" t="s">
        <v>334</v>
      </c>
      <c r="E595" s="85">
        <v>75.443754932759703</v>
      </c>
      <c r="F595" s="91">
        <v>75.350902985190103</v>
      </c>
      <c r="G595" s="86">
        <v>12.785713180334</v>
      </c>
      <c r="H595" s="86">
        <v>12.757857596063101</v>
      </c>
      <c r="I595" s="86">
        <v>0</v>
      </c>
      <c r="J595" s="86">
        <v>202.29</v>
      </c>
      <c r="K595" s="87">
        <v>0</v>
      </c>
      <c r="L595" s="85">
        <v>2.8111679710999999E-9</v>
      </c>
      <c r="M595" s="86">
        <v>0</v>
      </c>
      <c r="N595" s="86">
        <v>75.951284154729606</v>
      </c>
      <c r="O595" s="86">
        <v>7.6782449725776996</v>
      </c>
      <c r="P595" s="86">
        <v>4.6970000000000001</v>
      </c>
      <c r="Q595" s="88">
        <v>5.2960000000000003</v>
      </c>
      <c r="R595" s="85">
        <v>0</v>
      </c>
      <c r="S595" s="86">
        <v>0</v>
      </c>
      <c r="T595" s="86">
        <v>8.31</v>
      </c>
      <c r="U595" s="88">
        <v>0.80935947631501604</v>
      </c>
      <c r="V595" s="89">
        <v>4.1399999999999997</v>
      </c>
      <c r="W595" s="85">
        <v>25.270493535568999</v>
      </c>
      <c r="X595" s="88">
        <v>16.2</v>
      </c>
      <c r="Y595" s="85">
        <v>-94.5</v>
      </c>
      <c r="Z595" s="88"/>
      <c r="AA595" s="85">
        <v>0</v>
      </c>
      <c r="AB595" s="91">
        <v>0</v>
      </c>
      <c r="AC595" s="86">
        <v>0</v>
      </c>
      <c r="AD595" s="86">
        <v>0</v>
      </c>
      <c r="AE595" s="86">
        <v>0</v>
      </c>
      <c r="AF595" s="88">
        <v>1.42601569547E-8</v>
      </c>
      <c r="AG595" s="85">
        <v>7.7999989762700004E-5</v>
      </c>
      <c r="AH595" s="86">
        <v>0.90232599999999996</v>
      </c>
      <c r="AI595" s="88">
        <v>3.5085573340399998</v>
      </c>
      <c r="AJ595" s="149">
        <v>2.15</v>
      </c>
      <c r="AK595" s="150">
        <v>1</v>
      </c>
    </row>
    <row r="596" spans="1:37" x14ac:dyDescent="0.2">
      <c r="A596" s="148" t="s">
        <v>1492</v>
      </c>
      <c r="B596" s="66" t="s">
        <v>1493</v>
      </c>
      <c r="C596" s="67">
        <v>69</v>
      </c>
      <c r="D596" s="84" t="s">
        <v>334</v>
      </c>
      <c r="E596" s="85">
        <v>89.968113498196502</v>
      </c>
      <c r="F596" s="91">
        <v>88.6489124991284</v>
      </c>
      <c r="G596" s="86">
        <v>17.351201607637499</v>
      </c>
      <c r="H596" s="86">
        <v>16.8985781029116</v>
      </c>
      <c r="I596" s="86">
        <v>41.88</v>
      </c>
      <c r="J596" s="86">
        <v>20.62</v>
      </c>
      <c r="K596" s="87">
        <v>2.895</v>
      </c>
      <c r="L596" s="85">
        <v>2.8470271587799999E-8</v>
      </c>
      <c r="M596" s="86">
        <v>0</v>
      </c>
      <c r="N596" s="86">
        <v>86.514165390505397</v>
      </c>
      <c r="O596" s="86">
        <v>1.6907658174585001</v>
      </c>
      <c r="P596" s="86">
        <v>0.76500000000000001</v>
      </c>
      <c r="Q596" s="88">
        <v>5.6279000000000003</v>
      </c>
      <c r="R596" s="85">
        <v>0</v>
      </c>
      <c r="S596" s="86">
        <v>0.1</v>
      </c>
      <c r="T596" s="86">
        <v>5.57</v>
      </c>
      <c r="U596" s="88">
        <v>0.18003511952683701</v>
      </c>
      <c r="V596" s="89">
        <v>3.86</v>
      </c>
      <c r="W596" s="85">
        <v>59.064532030616199</v>
      </c>
      <c r="X596" s="88">
        <v>50.8</v>
      </c>
      <c r="Y596" s="85">
        <v>-76.739999999999995</v>
      </c>
      <c r="Z596" s="88"/>
      <c r="AA596" s="85">
        <v>0</v>
      </c>
      <c r="AB596" s="91">
        <v>0.4</v>
      </c>
      <c r="AC596" s="86">
        <v>0</v>
      </c>
      <c r="AD596" s="86">
        <v>0.1</v>
      </c>
      <c r="AE596" s="86">
        <v>0</v>
      </c>
      <c r="AF596" s="88">
        <v>6.4006752892500001E-9</v>
      </c>
      <c r="AG596" s="85">
        <v>0</v>
      </c>
      <c r="AH596" s="86">
        <v>0.22453200000000001</v>
      </c>
      <c r="AI596" s="88">
        <v>0.22138903670900001</v>
      </c>
      <c r="AJ596" s="149">
        <v>1.48</v>
      </c>
      <c r="AK596" s="150">
        <v>1</v>
      </c>
    </row>
    <row r="597" spans="1:37" x14ac:dyDescent="0.2">
      <c r="A597" s="148" t="s">
        <v>1494</v>
      </c>
      <c r="B597" s="66" t="s">
        <v>1495</v>
      </c>
      <c r="C597" s="67">
        <v>69</v>
      </c>
      <c r="D597" s="84" t="s">
        <v>334</v>
      </c>
      <c r="E597" s="85">
        <v>91.933694061729696</v>
      </c>
      <c r="F597" s="91">
        <v>91.641052331804701</v>
      </c>
      <c r="G597" s="86">
        <v>16.9830405279335</v>
      </c>
      <c r="H597" s="86">
        <v>16.944741778044001</v>
      </c>
      <c r="I597" s="86">
        <v>37.119999999999997</v>
      </c>
      <c r="J597" s="86">
        <v>18.04</v>
      </c>
      <c r="K597" s="87">
        <v>2.5531999999999999</v>
      </c>
      <c r="L597" s="85">
        <v>9.6231080724499995E-9</v>
      </c>
      <c r="M597" s="86">
        <v>0</v>
      </c>
      <c r="N597" s="86">
        <v>90.321977708478798</v>
      </c>
      <c r="O597" s="86">
        <v>1.7409052707407899</v>
      </c>
      <c r="P597" s="86">
        <v>1.425</v>
      </c>
      <c r="Q597" s="88">
        <v>4.5717999999999996</v>
      </c>
      <c r="R597" s="85">
        <v>0</v>
      </c>
      <c r="S597" s="86">
        <v>0</v>
      </c>
      <c r="T597" s="86">
        <v>4.29</v>
      </c>
      <c r="U597" s="88">
        <v>0.773831151613949</v>
      </c>
      <c r="V597" s="89">
        <v>3.9</v>
      </c>
      <c r="W597" s="85">
        <v>54.969232421226202</v>
      </c>
      <c r="X597" s="88">
        <v>42.733333333300003</v>
      </c>
      <c r="Y597" s="85">
        <v>-47.74</v>
      </c>
      <c r="Z597" s="88"/>
      <c r="AA597" s="85">
        <v>0.05</v>
      </c>
      <c r="AB597" s="91">
        <v>0.28000000000000003</v>
      </c>
      <c r="AC597" s="86">
        <v>0.01</v>
      </c>
      <c r="AD597" s="86">
        <v>0.02</v>
      </c>
      <c r="AE597" s="86">
        <v>0</v>
      </c>
      <c r="AF597" s="88">
        <v>6.04008581741E-2</v>
      </c>
      <c r="AG597" s="85">
        <v>0</v>
      </c>
      <c r="AH597" s="86">
        <v>0.12668599999999999</v>
      </c>
      <c r="AI597" s="88">
        <v>0.177697952715</v>
      </c>
      <c r="AJ597" s="149">
        <v>1.46</v>
      </c>
      <c r="AK597" s="150">
        <v>2</v>
      </c>
    </row>
    <row r="598" spans="1:37" x14ac:dyDescent="0.2">
      <c r="A598" s="148" t="s">
        <v>1496</v>
      </c>
      <c r="B598" s="66" t="s">
        <v>1497</v>
      </c>
      <c r="C598" s="67">
        <v>69</v>
      </c>
      <c r="D598" s="84" t="s">
        <v>334</v>
      </c>
      <c r="E598" s="85">
        <v>91.229955574360105</v>
      </c>
      <c r="F598" s="91">
        <v>90.738311825682203</v>
      </c>
      <c r="G598" s="86">
        <v>20.960440025386099</v>
      </c>
      <c r="H598" s="86">
        <v>20.760736196319002</v>
      </c>
      <c r="I598" s="86">
        <v>43.69</v>
      </c>
      <c r="J598" s="86">
        <v>10.87</v>
      </c>
      <c r="K598" s="87">
        <v>3.1779000000000002</v>
      </c>
      <c r="L598" s="85">
        <v>2.9999990491700001E-2</v>
      </c>
      <c r="M598" s="86">
        <v>5.1567106716538299E-5</v>
      </c>
      <c r="N598" s="86">
        <v>88.619098030912596</v>
      </c>
      <c r="O598" s="86">
        <v>1.5928515928515901</v>
      </c>
      <c r="P598" s="86">
        <v>0.63800000000000001</v>
      </c>
      <c r="Q598" s="88">
        <v>2.7454999999999998</v>
      </c>
      <c r="R598" s="85">
        <v>9.5428953144383998E-3</v>
      </c>
      <c r="S598" s="86">
        <v>0</v>
      </c>
      <c r="T598" s="86">
        <v>2.65</v>
      </c>
      <c r="U598" s="88">
        <v>0.28517029828644003</v>
      </c>
      <c r="V598" s="89">
        <v>4.09</v>
      </c>
      <c r="W598" s="85">
        <v>60.556665652242799</v>
      </c>
      <c r="X598" s="88">
        <v>55.0333333333</v>
      </c>
      <c r="Y598" s="85">
        <v>-9.0400000000000063</v>
      </c>
      <c r="Z598" s="88"/>
      <c r="AA598" s="85">
        <v>0</v>
      </c>
      <c r="AB598" s="91">
        <v>0.32</v>
      </c>
      <c r="AC598" s="86">
        <v>0</v>
      </c>
      <c r="AD598" s="86">
        <v>0.12</v>
      </c>
      <c r="AE598" s="86">
        <v>0</v>
      </c>
      <c r="AF598" s="88">
        <v>1.8020469861500001E-7</v>
      </c>
      <c r="AG598" s="85">
        <v>0</v>
      </c>
      <c r="AH598" s="86">
        <v>8.9820999999999998E-2</v>
      </c>
      <c r="AI598" s="88">
        <v>7.9869598637999997E-8</v>
      </c>
      <c r="AJ598" s="149">
        <v>1.53</v>
      </c>
      <c r="AK598" s="150">
        <v>1</v>
      </c>
    </row>
    <row r="599" spans="1:37" x14ac:dyDescent="0.2">
      <c r="A599" s="148" t="s">
        <v>716</v>
      </c>
      <c r="B599" s="66" t="s">
        <v>1498</v>
      </c>
      <c r="C599" s="67">
        <v>69</v>
      </c>
      <c r="D599" s="84" t="s">
        <v>334</v>
      </c>
      <c r="E599" s="85">
        <v>93.709967481277104</v>
      </c>
      <c r="F599" s="91">
        <v>93.402640914465906</v>
      </c>
      <c r="G599" s="86">
        <v>14.214007686243599</v>
      </c>
      <c r="H599" s="86">
        <v>14.1622733543555</v>
      </c>
      <c r="I599" s="86">
        <v>78.599999999999994</v>
      </c>
      <c r="J599" s="86">
        <v>24.98</v>
      </c>
      <c r="K599" s="87">
        <v>1.5055000000000001</v>
      </c>
      <c r="L599" s="85">
        <v>6.38360366759E-8</v>
      </c>
      <c r="M599" s="86">
        <v>0</v>
      </c>
      <c r="N599" s="86">
        <v>92.424364363496807</v>
      </c>
      <c r="O599" s="86">
        <v>2.9918468628146</v>
      </c>
      <c r="P599" s="86">
        <v>1.123</v>
      </c>
      <c r="Q599" s="88">
        <v>5.1186999999999996</v>
      </c>
      <c r="R599" s="85">
        <v>0</v>
      </c>
      <c r="S599" s="86">
        <v>0</v>
      </c>
      <c r="T599" s="86">
        <v>5.84</v>
      </c>
      <c r="U599" s="88">
        <v>0.41941761923531701</v>
      </c>
      <c r="V599" s="89">
        <v>4.1100000000000003</v>
      </c>
      <c r="W599" s="85">
        <v>51.237225388781098</v>
      </c>
      <c r="X599" s="88">
        <v>43.333333333299997</v>
      </c>
      <c r="Y599" s="85">
        <v>-91.960000000000008</v>
      </c>
      <c r="Z599" s="88"/>
      <c r="AA599" s="85">
        <v>0</v>
      </c>
      <c r="AB599" s="91">
        <v>0</v>
      </c>
      <c r="AC599" s="86">
        <v>0</v>
      </c>
      <c r="AD599" s="86">
        <v>0</v>
      </c>
      <c r="AE599" s="86">
        <v>0</v>
      </c>
      <c r="AF599" s="88">
        <v>3.1555599337200001E-7</v>
      </c>
      <c r="AG599" s="85">
        <v>0</v>
      </c>
      <c r="AH599" s="86">
        <v>0.28496700000000003</v>
      </c>
      <c r="AI599" s="88">
        <v>0.171665992249</v>
      </c>
      <c r="AJ599" s="149">
        <v>1.18</v>
      </c>
      <c r="AK599" s="150">
        <v>0</v>
      </c>
    </row>
    <row r="600" spans="1:37" x14ac:dyDescent="0.2">
      <c r="A600" s="148" t="s">
        <v>1445</v>
      </c>
      <c r="B600" s="66" t="s">
        <v>1499</v>
      </c>
      <c r="C600" s="67">
        <v>69</v>
      </c>
      <c r="D600" s="84" t="s">
        <v>334</v>
      </c>
      <c r="E600" s="85">
        <v>95.111136005078393</v>
      </c>
      <c r="F600" s="91">
        <v>94.302704418367995</v>
      </c>
      <c r="G600" s="86">
        <v>12.499883309528499</v>
      </c>
      <c r="H600" s="86">
        <v>12.403730360993601</v>
      </c>
      <c r="I600" s="86">
        <v>108.76</v>
      </c>
      <c r="J600" s="86">
        <v>19</v>
      </c>
      <c r="K600" s="87">
        <v>3.3191000000000002</v>
      </c>
      <c r="L600" s="85">
        <v>3.5061859954699998E-8</v>
      </c>
      <c r="M600" s="86">
        <v>0</v>
      </c>
      <c r="N600" s="86">
        <v>93.420204700530704</v>
      </c>
      <c r="O600" s="86">
        <v>2.56849315068493</v>
      </c>
      <c r="P600" s="86">
        <v>0.77200000000000002</v>
      </c>
      <c r="Q600" s="88">
        <v>4.3978999999999999</v>
      </c>
      <c r="R600" s="85">
        <v>0</v>
      </c>
      <c r="S600" s="86">
        <v>0</v>
      </c>
      <c r="T600" s="86">
        <v>5.39</v>
      </c>
      <c r="U600" s="88">
        <v>0.302461702187246</v>
      </c>
      <c r="V600" s="89">
        <v>3.84</v>
      </c>
      <c r="W600" s="85">
        <v>56.650665660321202</v>
      </c>
      <c r="X600" s="88">
        <v>40.9</v>
      </c>
      <c r="Y600" s="85">
        <v>-100</v>
      </c>
      <c r="Z600" s="88"/>
      <c r="AA600" s="85">
        <v>0</v>
      </c>
      <c r="AB600" s="91">
        <v>0</v>
      </c>
      <c r="AC600" s="86">
        <v>0</v>
      </c>
      <c r="AD600" s="86">
        <v>0</v>
      </c>
      <c r="AE600" s="86">
        <v>0</v>
      </c>
      <c r="AF600" s="88">
        <v>6.5372600574099997E-8</v>
      </c>
      <c r="AG600" s="85">
        <v>0</v>
      </c>
      <c r="AH600" s="86">
        <v>0.14185500000000001</v>
      </c>
      <c r="AI600" s="88">
        <v>6.6007089913700004E-9</v>
      </c>
      <c r="AJ600" s="149">
        <v>1.19</v>
      </c>
      <c r="AK600" s="150">
        <v>0</v>
      </c>
    </row>
    <row r="601" spans="1:37" x14ac:dyDescent="0.2">
      <c r="A601" s="148" t="s">
        <v>1447</v>
      </c>
      <c r="B601" s="66" t="s">
        <v>1500</v>
      </c>
      <c r="C601" s="67">
        <v>69</v>
      </c>
      <c r="D601" s="84" t="s">
        <v>334</v>
      </c>
      <c r="E601" s="85">
        <v>91.401586028691099</v>
      </c>
      <c r="F601" s="91">
        <v>90.592731196847694</v>
      </c>
      <c r="G601" s="86">
        <v>14.501965210331999</v>
      </c>
      <c r="H601" s="86">
        <v>14.397021988575</v>
      </c>
      <c r="I601" s="86">
        <v>69.36</v>
      </c>
      <c r="J601" s="86">
        <v>34.94</v>
      </c>
      <c r="K601" s="87">
        <v>1.2870999999999999</v>
      </c>
      <c r="L601" s="85">
        <v>0</v>
      </c>
      <c r="M601" s="86">
        <v>0</v>
      </c>
      <c r="N601" s="86">
        <v>90.084291493135098</v>
      </c>
      <c r="O601" s="86">
        <v>4.6210720887245804</v>
      </c>
      <c r="P601" s="86">
        <v>1.6950000000000001</v>
      </c>
      <c r="Q601" s="88">
        <v>4.1250999999999998</v>
      </c>
      <c r="R601" s="85">
        <v>0</v>
      </c>
      <c r="S601" s="86">
        <v>0</v>
      </c>
      <c r="T601" s="86">
        <v>5.37</v>
      </c>
      <c r="U601" s="88">
        <v>0.60193847951132096</v>
      </c>
      <c r="V601" s="89">
        <v>4.25</v>
      </c>
      <c r="W601" s="85">
        <v>46.947405538885697</v>
      </c>
      <c r="X601" s="88">
        <v>54.166666666700003</v>
      </c>
      <c r="Y601" s="85">
        <v>-100</v>
      </c>
      <c r="Z601" s="88"/>
      <c r="AA601" s="85">
        <v>0.08</v>
      </c>
      <c r="AB601" s="91">
        <v>0.21</v>
      </c>
      <c r="AC601" s="86">
        <v>0.14000000000000001</v>
      </c>
      <c r="AD601" s="86">
        <v>0.12</v>
      </c>
      <c r="AE601" s="86">
        <v>0</v>
      </c>
      <c r="AF601" s="88">
        <v>8.1499994825800002</v>
      </c>
      <c r="AG601" s="85">
        <v>0</v>
      </c>
      <c r="AH601" s="86">
        <v>0.247916</v>
      </c>
      <c r="AI601" s="88">
        <v>0.22888797913700001</v>
      </c>
      <c r="AJ601" s="149">
        <v>1.37</v>
      </c>
      <c r="AK601" s="150">
        <v>2</v>
      </c>
    </row>
    <row r="602" spans="1:37" x14ac:dyDescent="0.2">
      <c r="A602" s="148" t="s">
        <v>1501</v>
      </c>
      <c r="B602" s="66" t="s">
        <v>1502</v>
      </c>
      <c r="C602" s="67">
        <v>69</v>
      </c>
      <c r="D602" s="84" t="s">
        <v>334</v>
      </c>
      <c r="E602" s="85">
        <v>87.097290327438401</v>
      </c>
      <c r="F602" s="91">
        <v>86.794228651563799</v>
      </c>
      <c r="G602" s="86">
        <v>19.632184773503699</v>
      </c>
      <c r="H602" s="86">
        <v>19.425124001167099</v>
      </c>
      <c r="I602" s="86">
        <v>0</v>
      </c>
      <c r="J602" s="86">
        <v>14.87</v>
      </c>
      <c r="K602" s="87">
        <v>3.1057999999999999</v>
      </c>
      <c r="L602" s="85">
        <v>1.67871462822E-9</v>
      </c>
      <c r="M602" s="86">
        <v>0</v>
      </c>
      <c r="N602" s="86">
        <v>82.732929811805406</v>
      </c>
      <c r="O602" s="86">
        <v>0.61099796334012202</v>
      </c>
      <c r="P602" s="86">
        <v>1.161</v>
      </c>
      <c r="Q602" s="88">
        <v>4.3399000000000001</v>
      </c>
      <c r="R602" s="85">
        <v>0</v>
      </c>
      <c r="S602" s="86">
        <v>0</v>
      </c>
      <c r="T602" s="86">
        <v>4.22</v>
      </c>
      <c r="U602" s="88">
        <v>0.41506273000216498</v>
      </c>
      <c r="V602" s="89">
        <v>3.78</v>
      </c>
      <c r="W602" s="85">
        <v>58.4574555706537</v>
      </c>
      <c r="X602" s="88">
        <v>50.6</v>
      </c>
      <c r="Y602" s="85">
        <v>-100</v>
      </c>
      <c r="Z602" s="88"/>
      <c r="AA602" s="85">
        <v>0</v>
      </c>
      <c r="AB602" s="91">
        <v>0</v>
      </c>
      <c r="AC602" s="86">
        <v>0</v>
      </c>
      <c r="AD602" s="86">
        <v>0</v>
      </c>
      <c r="AE602" s="86">
        <v>0</v>
      </c>
      <c r="AF602" s="88">
        <v>1.2556289206699999E-7</v>
      </c>
      <c r="AG602" s="85">
        <v>0</v>
      </c>
      <c r="AH602" s="86">
        <v>0.10968</v>
      </c>
      <c r="AI602" s="88">
        <v>0.45777593101000003</v>
      </c>
      <c r="AJ602" s="149">
        <v>1.42</v>
      </c>
      <c r="AK602" s="150">
        <v>0</v>
      </c>
    </row>
    <row r="603" spans="1:37" x14ac:dyDescent="0.2">
      <c r="A603" s="148" t="s">
        <v>1503</v>
      </c>
      <c r="B603" s="66" t="s">
        <v>1504</v>
      </c>
      <c r="C603" s="67">
        <v>69</v>
      </c>
      <c r="D603" s="84" t="s">
        <v>334</v>
      </c>
      <c r="E603" s="85">
        <v>92.907861677206398</v>
      </c>
      <c r="F603" s="91">
        <v>90.395936252078599</v>
      </c>
      <c r="G603" s="86">
        <v>21.724908055882601</v>
      </c>
      <c r="H603" s="86">
        <v>21.2424290239965</v>
      </c>
      <c r="I603" s="86">
        <v>2.4</v>
      </c>
      <c r="J603" s="86">
        <v>2.76</v>
      </c>
      <c r="K603" s="87">
        <v>1.1868000000000001</v>
      </c>
      <c r="L603" s="85">
        <v>2.4253710870900001E-9</v>
      </c>
      <c r="M603" s="86">
        <v>0.20139341210575201</v>
      </c>
      <c r="N603" s="86">
        <v>88.491243742206805</v>
      </c>
      <c r="O603" s="86">
        <v>2.5379560389757501</v>
      </c>
      <c r="P603" s="86">
        <v>0.69199999999999995</v>
      </c>
      <c r="Q603" s="88">
        <v>4.0458999999999996</v>
      </c>
      <c r="R603" s="85">
        <v>6.6773504273504296E-3</v>
      </c>
      <c r="S603" s="86">
        <v>0</v>
      </c>
      <c r="T603" s="86">
        <v>2.96</v>
      </c>
      <c r="U603" s="88">
        <v>0.209377693082647</v>
      </c>
      <c r="V603" s="89">
        <v>4.25</v>
      </c>
      <c r="W603" s="85">
        <v>61.900467697268397</v>
      </c>
      <c r="X603" s="88">
        <v>51.633333333300001</v>
      </c>
      <c r="Y603" s="85">
        <v>-66.94</v>
      </c>
      <c r="Z603" s="88">
        <v>-100</v>
      </c>
      <c r="AA603" s="85">
        <v>0</v>
      </c>
      <c r="AB603" s="91">
        <v>0</v>
      </c>
      <c r="AC603" s="86">
        <v>0</v>
      </c>
      <c r="AD603" s="86">
        <v>0</v>
      </c>
      <c r="AE603" s="86">
        <v>0</v>
      </c>
      <c r="AF603" s="88">
        <v>4.1974214705999998E-7</v>
      </c>
      <c r="AG603" s="85">
        <v>0</v>
      </c>
      <c r="AH603" s="86">
        <v>3.1574999999999999E-2</v>
      </c>
      <c r="AI603" s="88">
        <v>0.40055396488200001</v>
      </c>
      <c r="AJ603" s="149">
        <v>1.3</v>
      </c>
      <c r="AK603" s="150">
        <v>1</v>
      </c>
    </row>
    <row r="604" spans="1:37" x14ac:dyDescent="0.2">
      <c r="A604" s="148" t="s">
        <v>1505</v>
      </c>
      <c r="B604" s="66" t="s">
        <v>1506</v>
      </c>
      <c r="C604" s="67">
        <v>69</v>
      </c>
      <c r="D604" s="84" t="s">
        <v>334</v>
      </c>
      <c r="E604" s="85">
        <v>89.1229322860883</v>
      </c>
      <c r="F604" s="91">
        <v>88.828394620968695</v>
      </c>
      <c r="G604" s="86">
        <v>18.677853147685401</v>
      </c>
      <c r="H604" s="86">
        <v>18.451743424967301</v>
      </c>
      <c r="I604" s="86">
        <v>33.15</v>
      </c>
      <c r="J604" s="86">
        <v>21.47</v>
      </c>
      <c r="K604" s="87">
        <v>1.0026999999999999</v>
      </c>
      <c r="L604" s="85">
        <v>0</v>
      </c>
      <c r="M604" s="86">
        <v>0</v>
      </c>
      <c r="N604" s="86">
        <v>87.245766957218706</v>
      </c>
      <c r="O604" s="86">
        <v>6.23633524206143</v>
      </c>
      <c r="P604" s="86">
        <v>1.5109999999999999</v>
      </c>
      <c r="Q604" s="88">
        <v>4.0330000000000004</v>
      </c>
      <c r="R604" s="85">
        <v>0</v>
      </c>
      <c r="S604" s="86">
        <v>0</v>
      </c>
      <c r="T604" s="86">
        <v>4.7300000000000004</v>
      </c>
      <c r="U604" s="88">
        <v>0.74080685469475205</v>
      </c>
      <c r="V604" s="89">
        <v>4.34</v>
      </c>
      <c r="W604" s="85">
        <v>52.6404105338897</v>
      </c>
      <c r="X604" s="88">
        <v>50</v>
      </c>
      <c r="Y604" s="85">
        <v>-63.32</v>
      </c>
      <c r="Z604" s="88"/>
      <c r="AA604" s="85">
        <v>0</v>
      </c>
      <c r="AB604" s="91">
        <v>0</v>
      </c>
      <c r="AC604" s="86">
        <v>0</v>
      </c>
      <c r="AD604" s="86">
        <v>0</v>
      </c>
      <c r="AE604" s="86">
        <v>0</v>
      </c>
      <c r="AF604" s="88">
        <v>16.704198526500001</v>
      </c>
      <c r="AG604" s="85">
        <v>0</v>
      </c>
      <c r="AH604" s="86">
        <v>0.15102199999999999</v>
      </c>
      <c r="AI604" s="88">
        <v>5.7222021398900001E-2</v>
      </c>
      <c r="AJ604" s="149">
        <v>1.41</v>
      </c>
      <c r="AK604" s="150">
        <v>1</v>
      </c>
    </row>
    <row r="605" spans="1:37" x14ac:dyDescent="0.2">
      <c r="A605" s="148" t="s">
        <v>1507</v>
      </c>
      <c r="B605" s="66" t="s">
        <v>1508</v>
      </c>
      <c r="C605" s="67">
        <v>69</v>
      </c>
      <c r="D605" s="84" t="s">
        <v>334</v>
      </c>
      <c r="E605" s="85">
        <v>88.031200495901899</v>
      </c>
      <c r="F605" s="91">
        <v>87.790137061781095</v>
      </c>
      <c r="G605" s="86">
        <v>15.1009022659963</v>
      </c>
      <c r="H605" s="86">
        <v>14.997589365658801</v>
      </c>
      <c r="I605" s="86">
        <v>85.59</v>
      </c>
      <c r="J605" s="86">
        <v>35.24</v>
      </c>
      <c r="K605" s="87">
        <v>1.0522</v>
      </c>
      <c r="L605" s="85">
        <v>0</v>
      </c>
      <c r="M605" s="86">
        <v>0</v>
      </c>
      <c r="N605" s="86">
        <v>86.9530697136545</v>
      </c>
      <c r="O605" s="86">
        <v>2.6066350710900501</v>
      </c>
      <c r="P605" s="86">
        <v>1.879</v>
      </c>
      <c r="Q605" s="88">
        <v>6.6387999999999998</v>
      </c>
      <c r="R605" s="85">
        <v>0</v>
      </c>
      <c r="S605" s="86">
        <v>0</v>
      </c>
      <c r="T605" s="86">
        <v>7.19</v>
      </c>
      <c r="U605" s="88">
        <v>0.98319443487843505</v>
      </c>
      <c r="V605" s="89">
        <v>4.1100000000000003</v>
      </c>
      <c r="W605" s="85">
        <v>47.827690332433697</v>
      </c>
      <c r="X605" s="88">
        <v>39.766666666699997</v>
      </c>
      <c r="Y605" s="85">
        <v>43.960000000000008</v>
      </c>
      <c r="Z605" s="88"/>
      <c r="AA605" s="85">
        <v>0</v>
      </c>
      <c r="AB605" s="91">
        <v>0</v>
      </c>
      <c r="AC605" s="86">
        <v>0</v>
      </c>
      <c r="AD605" s="86">
        <v>0</v>
      </c>
      <c r="AE605" s="86">
        <v>0</v>
      </c>
      <c r="AF605" s="88">
        <v>3.2749057986699999E-6</v>
      </c>
      <c r="AG605" s="85">
        <v>0</v>
      </c>
      <c r="AH605" s="86">
        <v>0.14199800000000001</v>
      </c>
      <c r="AI605" s="88">
        <v>0.17166599581399999</v>
      </c>
      <c r="AJ605" s="149">
        <v>1.44</v>
      </c>
      <c r="AK605" s="150">
        <v>1</v>
      </c>
    </row>
    <row r="606" spans="1:37" x14ac:dyDescent="0.2">
      <c r="A606" s="148" t="s">
        <v>681</v>
      </c>
      <c r="B606" s="66" t="s">
        <v>1509</v>
      </c>
      <c r="C606" s="67">
        <v>69</v>
      </c>
      <c r="D606" s="84" t="s">
        <v>334</v>
      </c>
      <c r="E606" s="85">
        <v>94.994186850085796</v>
      </c>
      <c r="F606" s="91">
        <v>93.047797913770296</v>
      </c>
      <c r="G606" s="86">
        <v>16.5191020919209</v>
      </c>
      <c r="H606" s="86">
        <v>16.3077148223127</v>
      </c>
      <c r="I606" s="86">
        <v>0</v>
      </c>
      <c r="J606" s="86">
        <v>8.85</v>
      </c>
      <c r="K606" s="87">
        <v>0.99380000000000002</v>
      </c>
      <c r="L606" s="85">
        <v>0</v>
      </c>
      <c r="M606" s="86">
        <v>0</v>
      </c>
      <c r="N606" s="86">
        <v>92.934218286635101</v>
      </c>
      <c r="O606" s="86">
        <v>2.7554422435771699</v>
      </c>
      <c r="P606" s="86">
        <v>0.61899999999999999</v>
      </c>
      <c r="Q606" s="88">
        <v>4.7698</v>
      </c>
      <c r="R606" s="85">
        <v>0</v>
      </c>
      <c r="S606" s="86">
        <v>0</v>
      </c>
      <c r="T606" s="86">
        <v>4.9400000000000004</v>
      </c>
      <c r="U606" s="88">
        <v>0.143905948925584</v>
      </c>
      <c r="V606" s="89">
        <v>4.28</v>
      </c>
      <c r="W606" s="85">
        <v>63.6396956839206</v>
      </c>
      <c r="X606" s="88">
        <v>56.633333333300001</v>
      </c>
      <c r="Y606" s="85">
        <v>-66.56</v>
      </c>
      <c r="Z606" s="88"/>
      <c r="AA606" s="85">
        <v>0</v>
      </c>
      <c r="AB606" s="91">
        <v>0</v>
      </c>
      <c r="AC606" s="86">
        <v>0</v>
      </c>
      <c r="AD606" s="86">
        <v>0</v>
      </c>
      <c r="AE606" s="86">
        <v>0</v>
      </c>
      <c r="AF606" s="88">
        <v>1.2504114598900001E-6</v>
      </c>
      <c r="AG606" s="85">
        <v>7.2123696693600002E-13</v>
      </c>
      <c r="AH606" s="86">
        <v>7.6365000000000002E-2</v>
      </c>
      <c r="AI606" s="88">
        <v>0.114443993264</v>
      </c>
      <c r="AJ606" s="149">
        <v>1.26</v>
      </c>
      <c r="AK606" s="150">
        <v>1</v>
      </c>
    </row>
    <row r="607" spans="1:37" x14ac:dyDescent="0.2">
      <c r="A607" s="148" t="s">
        <v>1510</v>
      </c>
      <c r="B607" s="66" t="s">
        <v>1511</v>
      </c>
      <c r="C607" s="67">
        <v>69</v>
      </c>
      <c r="D607" s="84" t="s">
        <v>334</v>
      </c>
      <c r="E607" s="85">
        <v>91.868380665846104</v>
      </c>
      <c r="F607" s="91">
        <v>91.526492531643598</v>
      </c>
      <c r="G607" s="86">
        <v>19.1571317864795</v>
      </c>
      <c r="H607" s="86">
        <v>18.9702329397821</v>
      </c>
      <c r="I607" s="86">
        <v>0</v>
      </c>
      <c r="J607" s="86">
        <v>20.97</v>
      </c>
      <c r="K607" s="87">
        <v>0.86950000000000005</v>
      </c>
      <c r="L607" s="85">
        <v>0</v>
      </c>
      <c r="M607" s="86">
        <v>3.4789025655464797E-4</v>
      </c>
      <c r="N607" s="86">
        <v>92.084538547572194</v>
      </c>
      <c r="O607" s="86">
        <v>4.6511627906976702</v>
      </c>
      <c r="P607" s="86">
        <v>1.45</v>
      </c>
      <c r="Q607" s="88">
        <v>5.5293000000000001</v>
      </c>
      <c r="R607" s="85">
        <v>8.4817642069550496E-3</v>
      </c>
      <c r="S607" s="86">
        <v>0</v>
      </c>
      <c r="T607" s="86">
        <v>5.64</v>
      </c>
      <c r="U607" s="88">
        <v>0.66478248317150601</v>
      </c>
      <c r="V607" s="89">
        <v>4.37</v>
      </c>
      <c r="W607" s="85">
        <v>48.914584160425903</v>
      </c>
      <c r="X607" s="88"/>
      <c r="Y607" s="85">
        <v>-44.96</v>
      </c>
      <c r="Z607" s="88">
        <v>100</v>
      </c>
      <c r="AA607" s="85">
        <v>0</v>
      </c>
      <c r="AB607" s="91">
        <v>0.02</v>
      </c>
      <c r="AC607" s="86">
        <v>0</v>
      </c>
      <c r="AD607" s="86">
        <v>0.01</v>
      </c>
      <c r="AE607" s="86">
        <v>0</v>
      </c>
      <c r="AF607" s="88">
        <v>12.508299689299999</v>
      </c>
      <c r="AG607" s="85">
        <v>0</v>
      </c>
      <c r="AH607" s="86">
        <v>0.19061700000000001</v>
      </c>
      <c r="AI607" s="88">
        <v>5.7222012691600002E-2</v>
      </c>
      <c r="AJ607" s="149">
        <v>1.23</v>
      </c>
      <c r="AK607" s="150">
        <v>0</v>
      </c>
    </row>
    <row r="608" spans="1:37" x14ac:dyDescent="0.2">
      <c r="A608" s="148" t="s">
        <v>1512</v>
      </c>
      <c r="B608" s="66" t="s">
        <v>1513</v>
      </c>
      <c r="C608" s="67">
        <v>69</v>
      </c>
      <c r="D608" s="84" t="s">
        <v>334</v>
      </c>
      <c r="E608" s="85">
        <v>92.029018744457701</v>
      </c>
      <c r="F608" s="91">
        <v>89.268568632847106</v>
      </c>
      <c r="G608" s="86">
        <v>13.758676574014601</v>
      </c>
      <c r="H608" s="86">
        <v>13.485001376020501</v>
      </c>
      <c r="I608" s="86">
        <v>0</v>
      </c>
      <c r="J608" s="86">
        <v>49.95</v>
      </c>
      <c r="K608" s="87">
        <v>0.27179999999999999</v>
      </c>
      <c r="L608" s="85">
        <v>0</v>
      </c>
      <c r="M608" s="86">
        <v>0</v>
      </c>
      <c r="N608" s="86">
        <v>87.969050735237502</v>
      </c>
      <c r="O608" s="86">
        <v>3.3610611510791402</v>
      </c>
      <c r="P608" s="86">
        <v>2.9569999999999999</v>
      </c>
      <c r="Q608" s="88">
        <v>7.7039999999999997</v>
      </c>
      <c r="R608" s="85">
        <v>0</v>
      </c>
      <c r="S608" s="86">
        <v>0</v>
      </c>
      <c r="T608" s="86">
        <v>7.84</v>
      </c>
      <c r="U608" s="88">
        <v>2.0586796318380598</v>
      </c>
      <c r="V608" s="89">
        <v>4.13</v>
      </c>
      <c r="W608" s="85">
        <v>38.802085797443397</v>
      </c>
      <c r="X608" s="88">
        <v>28.9</v>
      </c>
      <c r="Y608" s="85">
        <v>-88.74</v>
      </c>
      <c r="Z608" s="88"/>
      <c r="AA608" s="85">
        <v>0</v>
      </c>
      <c r="AB608" s="91">
        <v>1.93</v>
      </c>
      <c r="AC608" s="86">
        <v>0</v>
      </c>
      <c r="AD608" s="86">
        <v>0</v>
      </c>
      <c r="AE608" s="86">
        <v>0</v>
      </c>
      <c r="AF608" s="88">
        <v>1.2206154418199999E-2</v>
      </c>
      <c r="AG608" s="85">
        <v>2.5999994084299999E-4</v>
      </c>
      <c r="AH608" s="86">
        <v>0.45664900000000003</v>
      </c>
      <c r="AI608" s="88">
        <v>0.25073994963099999</v>
      </c>
      <c r="AJ608" s="149">
        <v>1.7</v>
      </c>
      <c r="AK608" s="150">
        <v>7</v>
      </c>
    </row>
    <row r="609" spans="1:37" x14ac:dyDescent="0.2">
      <c r="A609" s="148" t="s">
        <v>1514</v>
      </c>
      <c r="B609" s="66" t="s">
        <v>1515</v>
      </c>
      <c r="C609" s="67">
        <v>69</v>
      </c>
      <c r="D609" s="84" t="s">
        <v>334</v>
      </c>
      <c r="E609" s="85">
        <v>94.057393707828595</v>
      </c>
      <c r="F609" s="91">
        <v>88.654232524649601</v>
      </c>
      <c r="G609" s="86">
        <v>15.6671350761262</v>
      </c>
      <c r="H609" s="86">
        <v>14.9784570360133</v>
      </c>
      <c r="I609" s="86">
        <v>0</v>
      </c>
      <c r="J609" s="86">
        <v>27.03</v>
      </c>
      <c r="K609" s="87">
        <v>1.5613999999999999</v>
      </c>
      <c r="L609" s="85">
        <v>0</v>
      </c>
      <c r="M609" s="86">
        <v>6.1548937948665498E-2</v>
      </c>
      <c r="N609" s="86">
        <v>89.035082536719102</v>
      </c>
      <c r="O609" s="86">
        <v>2.6264274061990198</v>
      </c>
      <c r="P609" s="86">
        <v>1.651</v>
      </c>
      <c r="Q609" s="88">
        <v>6.5228999999999999</v>
      </c>
      <c r="R609" s="85">
        <v>7.9687624511913299E-3</v>
      </c>
      <c r="S609" s="86">
        <v>0</v>
      </c>
      <c r="T609" s="86">
        <v>5.58</v>
      </c>
      <c r="U609" s="88">
        <v>1.1445062538469599</v>
      </c>
      <c r="V609" s="89">
        <v>3.97</v>
      </c>
      <c r="W609" s="85">
        <v>42.492560361144598</v>
      </c>
      <c r="X609" s="88">
        <v>33.5</v>
      </c>
      <c r="Y609" s="85">
        <v>-69.239999999999995</v>
      </c>
      <c r="Z609" s="88"/>
      <c r="AA609" s="85">
        <v>0</v>
      </c>
      <c r="AB609" s="91">
        <v>3.59</v>
      </c>
      <c r="AC609" s="86">
        <v>0</v>
      </c>
      <c r="AD609" s="86">
        <v>0.47</v>
      </c>
      <c r="AE609" s="86">
        <v>0</v>
      </c>
      <c r="AF609" s="88">
        <v>3.33999944004E-2</v>
      </c>
      <c r="AG609" s="85">
        <v>4.6799991151100001E-4</v>
      </c>
      <c r="AH609" s="86">
        <v>0.32625900000000002</v>
      </c>
      <c r="AI609" s="88">
        <v>3.7611026921800003E-2</v>
      </c>
      <c r="AJ609" s="149">
        <v>1.44</v>
      </c>
      <c r="AK609" s="150">
        <v>5</v>
      </c>
    </row>
    <row r="610" spans="1:37" x14ac:dyDescent="0.2">
      <c r="A610" s="148" t="s">
        <v>1516</v>
      </c>
      <c r="B610" s="66" t="s">
        <v>1517</v>
      </c>
      <c r="C610" s="67">
        <v>69</v>
      </c>
      <c r="D610" s="84" t="s">
        <v>334</v>
      </c>
      <c r="E610" s="85">
        <v>94.532389969120104</v>
      </c>
      <c r="F610" s="91">
        <v>94.366113543045202</v>
      </c>
      <c r="G610" s="86">
        <v>14.5797278496047</v>
      </c>
      <c r="H610" s="86">
        <v>14.4940445892294</v>
      </c>
      <c r="I610" s="86">
        <v>15.38</v>
      </c>
      <c r="J610" s="86">
        <v>19.21</v>
      </c>
      <c r="K610" s="87">
        <v>0.85770000000000002</v>
      </c>
      <c r="L610" s="85">
        <v>0</v>
      </c>
      <c r="M610" s="86">
        <v>0</v>
      </c>
      <c r="N610" s="86">
        <v>93.920474333817495</v>
      </c>
      <c r="O610" s="86">
        <v>1.93896282698486</v>
      </c>
      <c r="P610" s="86">
        <v>1.143</v>
      </c>
      <c r="Q610" s="88">
        <v>5.4482999999999997</v>
      </c>
      <c r="R610" s="85">
        <v>0</v>
      </c>
      <c r="S610" s="86">
        <v>0</v>
      </c>
      <c r="T610" s="86">
        <v>5.2</v>
      </c>
      <c r="U610" s="88">
        <v>0.50476772201296305</v>
      </c>
      <c r="V610" s="89">
        <v>4.21</v>
      </c>
      <c r="W610" s="85">
        <v>50.955462535665603</v>
      </c>
      <c r="X610" s="88">
        <v>38.9666666667</v>
      </c>
      <c r="Y610" s="85">
        <v>-88.14</v>
      </c>
      <c r="Z610" s="88"/>
      <c r="AA610" s="85">
        <v>0</v>
      </c>
      <c r="AB610" s="91">
        <v>0.05</v>
      </c>
      <c r="AC610" s="86">
        <v>0</v>
      </c>
      <c r="AD610" s="86">
        <v>0</v>
      </c>
      <c r="AE610" s="86">
        <v>0</v>
      </c>
      <c r="AF610" s="88">
        <v>3.0035008170299999</v>
      </c>
      <c r="AG610" s="85">
        <v>0</v>
      </c>
      <c r="AH610" s="86">
        <v>0.15861600000000001</v>
      </c>
      <c r="AI610" s="88">
        <v>5.7222001241700002E-2</v>
      </c>
      <c r="AJ610" s="149">
        <v>1.32</v>
      </c>
      <c r="AK610" s="150">
        <v>2</v>
      </c>
    </row>
    <row r="611" spans="1:37" x14ac:dyDescent="0.2">
      <c r="A611" s="148" t="s">
        <v>1518</v>
      </c>
      <c r="B611" s="66" t="s">
        <v>1519</v>
      </c>
      <c r="C611" s="67">
        <v>69</v>
      </c>
      <c r="D611" s="84" t="s">
        <v>334</v>
      </c>
      <c r="E611" s="85">
        <v>93.719367448891603</v>
      </c>
      <c r="F611" s="91">
        <v>88.173325617375099</v>
      </c>
      <c r="G611" s="86">
        <v>12.8966730835095</v>
      </c>
      <c r="H611" s="86">
        <v>12.264830583539</v>
      </c>
      <c r="I611" s="86">
        <v>0</v>
      </c>
      <c r="J611" s="86">
        <v>29.39</v>
      </c>
      <c r="K611" s="87">
        <v>2.1389999999999998</v>
      </c>
      <c r="L611" s="85">
        <v>0</v>
      </c>
      <c r="M611" s="86">
        <v>0</v>
      </c>
      <c r="N611" s="86">
        <v>90.471724989316797</v>
      </c>
      <c r="O611" s="86">
        <v>2.7397260273972601</v>
      </c>
      <c r="P611" s="86">
        <v>1.486</v>
      </c>
      <c r="Q611" s="88">
        <v>4.3697999999999997</v>
      </c>
      <c r="R611" s="85">
        <v>0</v>
      </c>
      <c r="S611" s="86">
        <v>0</v>
      </c>
      <c r="T611" s="86">
        <v>6.09</v>
      </c>
      <c r="U611" s="88">
        <v>0.79482243454229795</v>
      </c>
      <c r="V611" s="89">
        <v>3.91</v>
      </c>
      <c r="W611" s="85">
        <v>42.109603972638602</v>
      </c>
      <c r="X611" s="88">
        <v>40.666666666700003</v>
      </c>
      <c r="Y611" s="85">
        <v>25.86</v>
      </c>
      <c r="Z611" s="88"/>
      <c r="AA611" s="85">
        <v>0</v>
      </c>
      <c r="AB611" s="91">
        <v>4.96</v>
      </c>
      <c r="AC611" s="86">
        <v>0</v>
      </c>
      <c r="AD611" s="86">
        <v>0.3</v>
      </c>
      <c r="AE611" s="86">
        <v>0</v>
      </c>
      <c r="AF611" s="88">
        <v>2.2825952670799999E-7</v>
      </c>
      <c r="AG611" s="85">
        <v>0</v>
      </c>
      <c r="AH611" s="86">
        <v>0.17365900000000001</v>
      </c>
      <c r="AI611" s="88">
        <v>0.25038991861100002</v>
      </c>
      <c r="AJ611" s="149">
        <v>1.53</v>
      </c>
      <c r="AK611" s="150">
        <v>4</v>
      </c>
    </row>
    <row r="612" spans="1:37" x14ac:dyDescent="0.2">
      <c r="A612" s="148" t="s">
        <v>1520</v>
      </c>
      <c r="B612" s="66" t="s">
        <v>1521</v>
      </c>
      <c r="C612" s="67">
        <v>69</v>
      </c>
      <c r="D612" s="84" t="s">
        <v>334</v>
      </c>
      <c r="E612" s="85">
        <v>91.6149738777507</v>
      </c>
      <c r="F612" s="91">
        <v>89.012104028439396</v>
      </c>
      <c r="G612" s="86">
        <v>15.121400094989999</v>
      </c>
      <c r="H612" s="86">
        <v>14.6471697298542</v>
      </c>
      <c r="I612" s="86">
        <v>0</v>
      </c>
      <c r="J612" s="86">
        <v>15.2</v>
      </c>
      <c r="K612" s="87">
        <v>1.3193999999999999</v>
      </c>
      <c r="L612" s="85">
        <v>0</v>
      </c>
      <c r="M612" s="86">
        <v>5.0059364701811999E-2</v>
      </c>
      <c r="N612" s="86">
        <v>91.658807891942502</v>
      </c>
      <c r="O612" s="86">
        <v>4.7552610161609099</v>
      </c>
      <c r="P612" s="86">
        <v>1.155</v>
      </c>
      <c r="Q612" s="88">
        <v>3.1983000000000001</v>
      </c>
      <c r="R612" s="85">
        <v>1.2144765606023801E-2</v>
      </c>
      <c r="S612" s="86">
        <v>0</v>
      </c>
      <c r="T612" s="86">
        <v>3.65</v>
      </c>
      <c r="U612" s="88">
        <v>0.61815460341676098</v>
      </c>
      <c r="V612" s="89">
        <v>4.1900000000000004</v>
      </c>
      <c r="W612" s="85">
        <v>45.677850599648103</v>
      </c>
      <c r="X612" s="88">
        <v>40.333333333299997</v>
      </c>
      <c r="Y612" s="85">
        <v>-100</v>
      </c>
      <c r="Z612" s="88">
        <v>-100</v>
      </c>
      <c r="AA612" s="85">
        <v>0</v>
      </c>
      <c r="AB612" s="91">
        <v>2.2000000000000002</v>
      </c>
      <c r="AC612" s="86">
        <v>0</v>
      </c>
      <c r="AD612" s="86">
        <v>0.17</v>
      </c>
      <c r="AE612" s="86">
        <v>0</v>
      </c>
      <c r="AF612" s="88">
        <v>43.274898753099997</v>
      </c>
      <c r="AG612" s="85">
        <v>0</v>
      </c>
      <c r="AH612" s="86">
        <v>0.14633199999999999</v>
      </c>
      <c r="AI612" s="88">
        <v>0.20386899748199999</v>
      </c>
      <c r="AJ612" s="149">
        <v>1.38</v>
      </c>
      <c r="AK612" s="150">
        <v>2</v>
      </c>
    </row>
    <row r="613" spans="1:37" x14ac:dyDescent="0.2">
      <c r="A613" s="148" t="s">
        <v>1522</v>
      </c>
      <c r="B613" s="66" t="s">
        <v>1523</v>
      </c>
      <c r="C613" s="67">
        <v>69</v>
      </c>
      <c r="D613" s="84" t="s">
        <v>334</v>
      </c>
      <c r="E613" s="85">
        <v>94.371824006042303</v>
      </c>
      <c r="F613" s="91">
        <v>92.519395509384694</v>
      </c>
      <c r="G613" s="86">
        <v>16.2021240650073</v>
      </c>
      <c r="H613" s="86">
        <v>15.9669265985146</v>
      </c>
      <c r="I613" s="86">
        <v>0</v>
      </c>
      <c r="J613" s="86">
        <v>24.35</v>
      </c>
      <c r="K613" s="87">
        <v>1.5385</v>
      </c>
      <c r="L613" s="85">
        <v>0</v>
      </c>
      <c r="M613" s="86">
        <v>0</v>
      </c>
      <c r="N613" s="86">
        <v>93.232359901043395</v>
      </c>
      <c r="O613" s="86">
        <v>2.2981492780150501</v>
      </c>
      <c r="P613" s="86">
        <v>0.95499999999999996</v>
      </c>
      <c r="Q613" s="88">
        <v>5.8155000000000001</v>
      </c>
      <c r="R613" s="85">
        <v>0</v>
      </c>
      <c r="S613" s="86">
        <v>0</v>
      </c>
      <c r="T613" s="86">
        <v>4.5999999999999996</v>
      </c>
      <c r="U613" s="88">
        <v>0.44588139422408002</v>
      </c>
      <c r="V613" s="89">
        <v>4.0999999999999996</v>
      </c>
      <c r="W613" s="85">
        <v>47.4338766954574</v>
      </c>
      <c r="X613" s="88">
        <v>47.5</v>
      </c>
      <c r="Y613" s="85">
        <v>-78.539999999999992</v>
      </c>
      <c r="Z613" s="88"/>
      <c r="AA613" s="85">
        <v>0</v>
      </c>
      <c r="AB613" s="91">
        <v>0.35</v>
      </c>
      <c r="AC613" s="86">
        <v>0</v>
      </c>
      <c r="AD613" s="86">
        <v>0</v>
      </c>
      <c r="AE613" s="86">
        <v>0</v>
      </c>
      <c r="AF613" s="88">
        <v>9.5302367020700006E-9</v>
      </c>
      <c r="AG613" s="85">
        <v>0</v>
      </c>
      <c r="AH613" s="86">
        <v>0.25702900000000001</v>
      </c>
      <c r="AI613" s="88">
        <v>0.126980999141</v>
      </c>
      <c r="AJ613" s="149">
        <v>1.2</v>
      </c>
      <c r="AK613" s="150">
        <v>0</v>
      </c>
    </row>
    <row r="614" spans="1:37" x14ac:dyDescent="0.2">
      <c r="A614" s="148" t="s">
        <v>1524</v>
      </c>
      <c r="B614" s="66" t="s">
        <v>1525</v>
      </c>
      <c r="C614" s="67">
        <v>69</v>
      </c>
      <c r="D614" s="84" t="s">
        <v>334</v>
      </c>
      <c r="E614" s="85">
        <v>90.392080892798802</v>
      </c>
      <c r="F614" s="91">
        <v>87.923057638398205</v>
      </c>
      <c r="G614" s="86">
        <v>8.1523349362991997</v>
      </c>
      <c r="H614" s="86">
        <v>7.98520105446286</v>
      </c>
      <c r="I614" s="86">
        <v>0</v>
      </c>
      <c r="J614" s="86">
        <v>31.24</v>
      </c>
      <c r="K614" s="87">
        <v>3.0049999999999999</v>
      </c>
      <c r="L614" s="85">
        <v>0</v>
      </c>
      <c r="M614" s="86">
        <v>0</v>
      </c>
      <c r="N614" s="86">
        <v>85.092375648165898</v>
      </c>
      <c r="O614" s="86">
        <v>1.3301088270858501</v>
      </c>
      <c r="P614" s="86">
        <v>1.8460000000000001</v>
      </c>
      <c r="Q614" s="88">
        <v>5.4192</v>
      </c>
      <c r="R614" s="85">
        <v>0</v>
      </c>
      <c r="S614" s="86">
        <v>0</v>
      </c>
      <c r="T614" s="86">
        <v>8.5</v>
      </c>
      <c r="U614" s="88">
        <v>1.0666180459010399</v>
      </c>
      <c r="V614" s="89">
        <v>3.61</v>
      </c>
      <c r="W614" s="85">
        <v>45.654052490826402</v>
      </c>
      <c r="X614" s="88">
        <v>40.4</v>
      </c>
      <c r="Y614" s="85">
        <v>-43.56</v>
      </c>
      <c r="Z614" s="88"/>
      <c r="AA614" s="85">
        <v>0</v>
      </c>
      <c r="AB614" s="91">
        <v>0.82</v>
      </c>
      <c r="AC614" s="86">
        <v>0</v>
      </c>
      <c r="AD614" s="86">
        <v>0</v>
      </c>
      <c r="AE614" s="86">
        <v>0</v>
      </c>
      <c r="AF614" s="88">
        <v>1.57517939935E-9</v>
      </c>
      <c r="AG614" s="85">
        <v>0</v>
      </c>
      <c r="AH614" s="86">
        <v>0.291267</v>
      </c>
      <c r="AI614" s="88">
        <v>2.5073998019699999E-2</v>
      </c>
      <c r="AJ614" s="149">
        <v>1.22</v>
      </c>
      <c r="AK614" s="150">
        <v>0</v>
      </c>
    </row>
    <row r="615" spans="1:37" x14ac:dyDescent="0.2">
      <c r="A615" s="148" t="s">
        <v>1526</v>
      </c>
      <c r="B615" s="66" t="s">
        <v>1527</v>
      </c>
      <c r="C615" s="67">
        <v>69</v>
      </c>
      <c r="D615" s="84" t="s">
        <v>334</v>
      </c>
      <c r="E615" s="85">
        <v>93.040304590135506</v>
      </c>
      <c r="F615" s="91">
        <v>92.456191519718701</v>
      </c>
      <c r="G615" s="86">
        <v>12.388557374723099</v>
      </c>
      <c r="H615" s="86">
        <v>12.2569151577736</v>
      </c>
      <c r="I615" s="86">
        <v>38.68</v>
      </c>
      <c r="J615" s="86">
        <v>18.54</v>
      </c>
      <c r="K615" s="87">
        <v>2.1633</v>
      </c>
      <c r="L615" s="85">
        <v>0</v>
      </c>
      <c r="M615" s="86">
        <v>0</v>
      </c>
      <c r="N615" s="86">
        <v>92.563591420141904</v>
      </c>
      <c r="O615" s="86">
        <v>6.0285132382892099</v>
      </c>
      <c r="P615" s="86">
        <v>1.1619999999999999</v>
      </c>
      <c r="Q615" s="88">
        <v>3.8626</v>
      </c>
      <c r="R615" s="85">
        <v>0</v>
      </c>
      <c r="S615" s="86">
        <v>0</v>
      </c>
      <c r="T615" s="86">
        <v>6.11</v>
      </c>
      <c r="U615" s="88">
        <v>0.76699327599933798</v>
      </c>
      <c r="V615" s="89">
        <v>4.21</v>
      </c>
      <c r="W615" s="85">
        <v>46.8680423022101</v>
      </c>
      <c r="X615" s="88">
        <v>35.633333333300001</v>
      </c>
      <c r="Y615" s="85">
        <v>-23.200000000000003</v>
      </c>
      <c r="Z615" s="88"/>
      <c r="AA615" s="85">
        <v>0</v>
      </c>
      <c r="AB615" s="91">
        <v>0.31</v>
      </c>
      <c r="AC615" s="86">
        <v>0.02</v>
      </c>
      <c r="AD615" s="86">
        <v>0</v>
      </c>
      <c r="AE615" s="86">
        <v>0</v>
      </c>
      <c r="AF615" s="88">
        <v>1.04439991673</v>
      </c>
      <c r="AG615" s="85">
        <v>0</v>
      </c>
      <c r="AH615" s="86">
        <v>0.164601</v>
      </c>
      <c r="AI615" s="88">
        <v>1.14060411584E-8</v>
      </c>
      <c r="AJ615" s="149">
        <v>1.37</v>
      </c>
      <c r="AK615" s="150">
        <v>3</v>
      </c>
    </row>
    <row r="616" spans="1:37" x14ac:dyDescent="0.2">
      <c r="A616" s="148" t="s">
        <v>1528</v>
      </c>
      <c r="B616" s="66" t="s">
        <v>1529</v>
      </c>
      <c r="C616" s="67">
        <v>69</v>
      </c>
      <c r="D616" s="84" t="s">
        <v>334</v>
      </c>
      <c r="E616" s="85">
        <v>93.031350634589899</v>
      </c>
      <c r="F616" s="91">
        <v>85.011365788975198</v>
      </c>
      <c r="G616" s="86">
        <v>13.1203826482288</v>
      </c>
      <c r="H616" s="86">
        <v>12.0066931868409</v>
      </c>
      <c r="I616" s="86">
        <v>0</v>
      </c>
      <c r="J616" s="86">
        <v>12.12</v>
      </c>
      <c r="K616" s="87">
        <v>3.4992000000000001</v>
      </c>
      <c r="L616" s="85">
        <v>0</v>
      </c>
      <c r="M616" s="86">
        <v>0</v>
      </c>
      <c r="N616" s="86">
        <v>86.331442353420798</v>
      </c>
      <c r="O616" s="86">
        <v>10.291724051583801</v>
      </c>
      <c r="P616" s="86">
        <v>1.5449999999999999</v>
      </c>
      <c r="Q616" s="88">
        <v>5.6303000000000001</v>
      </c>
      <c r="R616" s="85">
        <v>0</v>
      </c>
      <c r="S616" s="86">
        <v>0</v>
      </c>
      <c r="T616" s="86">
        <v>5.76</v>
      </c>
      <c r="U616" s="88">
        <v>0.88874155458735904</v>
      </c>
      <c r="V616" s="89">
        <v>3.71</v>
      </c>
      <c r="W616" s="85">
        <v>42.450139867789602</v>
      </c>
      <c r="X616" s="88">
        <v>37.866666666699999</v>
      </c>
      <c r="Y616" s="85">
        <v>-100</v>
      </c>
      <c r="Z616" s="88">
        <v>-100</v>
      </c>
      <c r="AA616" s="85">
        <v>0</v>
      </c>
      <c r="AB616" s="91">
        <v>0.26</v>
      </c>
      <c r="AC616" s="86">
        <v>0</v>
      </c>
      <c r="AD616" s="86">
        <v>0.16</v>
      </c>
      <c r="AE616" s="86">
        <v>0</v>
      </c>
      <c r="AF616" s="88">
        <v>1.56286919999E-7</v>
      </c>
      <c r="AG616" s="85">
        <v>2.4668883815999999E-11</v>
      </c>
      <c r="AH616" s="86">
        <v>0.107461</v>
      </c>
      <c r="AI616" s="88">
        <v>5.0147998319900002E-2</v>
      </c>
      <c r="AJ616" s="149">
        <v>1.38</v>
      </c>
      <c r="AK616" s="150">
        <v>3</v>
      </c>
    </row>
    <row r="617" spans="1:37" x14ac:dyDescent="0.2">
      <c r="A617" s="148" t="s">
        <v>1530</v>
      </c>
      <c r="B617" s="66" t="s">
        <v>1531</v>
      </c>
      <c r="C617" s="67">
        <v>69</v>
      </c>
      <c r="D617" s="84" t="s">
        <v>334</v>
      </c>
      <c r="E617" s="85">
        <v>92.232220354439306</v>
      </c>
      <c r="F617" s="91">
        <v>86.755221552017801</v>
      </c>
      <c r="G617" s="86">
        <v>14.614852170473601</v>
      </c>
      <c r="H617" s="86">
        <v>13.832580726677399</v>
      </c>
      <c r="I617" s="86">
        <v>35.21</v>
      </c>
      <c r="J617" s="86">
        <v>36.54</v>
      </c>
      <c r="K617" s="87">
        <v>2.5268999999999999</v>
      </c>
      <c r="L617" s="85">
        <v>0</v>
      </c>
      <c r="M617" s="86">
        <v>0</v>
      </c>
      <c r="N617" s="86">
        <v>89.710188831667196</v>
      </c>
      <c r="O617" s="86">
        <v>5.7480569948186497</v>
      </c>
      <c r="P617" s="86">
        <v>1.964</v>
      </c>
      <c r="Q617" s="88">
        <v>5.4691000000000001</v>
      </c>
      <c r="R617" s="85">
        <v>0</v>
      </c>
      <c r="S617" s="86">
        <v>0</v>
      </c>
      <c r="T617" s="86">
        <v>5.48</v>
      </c>
      <c r="U617" s="88">
        <v>1.2261445663996799</v>
      </c>
      <c r="V617" s="89">
        <v>3.9</v>
      </c>
      <c r="W617" s="85">
        <v>43.675901898926398</v>
      </c>
      <c r="X617" s="88">
        <v>29.933333333299998</v>
      </c>
      <c r="Y617" s="85">
        <v>-68.260000000000005</v>
      </c>
      <c r="Z617" s="88"/>
      <c r="AA617" s="85">
        <v>0</v>
      </c>
      <c r="AB617" s="91">
        <v>3.8</v>
      </c>
      <c r="AC617" s="86">
        <v>0</v>
      </c>
      <c r="AD617" s="86">
        <v>0.05</v>
      </c>
      <c r="AE617" s="86">
        <v>0</v>
      </c>
      <c r="AF617" s="88">
        <v>5.52304796122E-8</v>
      </c>
      <c r="AG617" s="85">
        <v>2.5585817848400001E-13</v>
      </c>
      <c r="AH617" s="86">
        <v>0.23397499999999999</v>
      </c>
      <c r="AI617" s="88">
        <v>0.112832993166</v>
      </c>
      <c r="AJ617" s="149">
        <v>1.4</v>
      </c>
      <c r="AK617" s="150">
        <v>5</v>
      </c>
    </row>
    <row r="618" spans="1:37" x14ac:dyDescent="0.2">
      <c r="A618" s="148" t="s">
        <v>1532</v>
      </c>
      <c r="B618" s="66" t="s">
        <v>1533</v>
      </c>
      <c r="C618" s="67">
        <v>69</v>
      </c>
      <c r="D618" s="84" t="s">
        <v>334</v>
      </c>
      <c r="E618" s="85">
        <v>92.125714150530499</v>
      </c>
      <c r="F618" s="91">
        <v>92.022805502655501</v>
      </c>
      <c r="G618" s="86">
        <v>10.416247737783999</v>
      </c>
      <c r="H618" s="86">
        <v>10.350007688577101</v>
      </c>
      <c r="I618" s="86">
        <v>0</v>
      </c>
      <c r="J618" s="86">
        <v>41.69</v>
      </c>
      <c r="K618" s="87">
        <v>1.0250999999999999</v>
      </c>
      <c r="L618" s="85">
        <v>0</v>
      </c>
      <c r="M618" s="86">
        <v>0</v>
      </c>
      <c r="N618" s="86">
        <v>91.540857044746801</v>
      </c>
      <c r="O618" s="86">
        <v>1.20202751629254</v>
      </c>
      <c r="P618" s="86">
        <v>1.8089999999999999</v>
      </c>
      <c r="Q618" s="88">
        <v>6.7816999999999998</v>
      </c>
      <c r="R618" s="85">
        <v>0</v>
      </c>
      <c r="S618" s="86">
        <v>0</v>
      </c>
      <c r="T618" s="86">
        <v>8.52</v>
      </c>
      <c r="U618" s="88">
        <v>1.1083379661939201</v>
      </c>
      <c r="V618" s="89">
        <v>4.0599999999999996</v>
      </c>
      <c r="W618" s="85">
        <v>41.653724484145002</v>
      </c>
      <c r="X618" s="88">
        <v>40.200000000000003</v>
      </c>
      <c r="Y618" s="85">
        <v>-48.44</v>
      </c>
      <c r="Z618" s="88"/>
      <c r="AA618" s="85">
        <v>0</v>
      </c>
      <c r="AB618" s="91">
        <v>0.02</v>
      </c>
      <c r="AC618" s="86">
        <v>0</v>
      </c>
      <c r="AD618" s="86">
        <v>0.01</v>
      </c>
      <c r="AE618" s="86">
        <v>0</v>
      </c>
      <c r="AF618" s="88">
        <v>1.2074713032499999E-6</v>
      </c>
      <c r="AG618" s="85">
        <v>0</v>
      </c>
      <c r="AH618" s="86">
        <v>0.247614</v>
      </c>
      <c r="AI618" s="88">
        <v>2.5073999972000001E-2</v>
      </c>
      <c r="AJ618" s="149">
        <v>1.55</v>
      </c>
      <c r="AK618" s="150">
        <v>3</v>
      </c>
    </row>
    <row r="619" spans="1:37" x14ac:dyDescent="0.2">
      <c r="A619" s="148" t="s">
        <v>1534</v>
      </c>
      <c r="B619" s="66" t="s">
        <v>1535</v>
      </c>
      <c r="C619" s="67">
        <v>69</v>
      </c>
      <c r="D619" s="84" t="s">
        <v>334</v>
      </c>
      <c r="E619" s="85">
        <v>88.271181793254698</v>
      </c>
      <c r="F619" s="91">
        <v>87.574469676197097</v>
      </c>
      <c r="G619" s="86">
        <v>10.317321833636599</v>
      </c>
      <c r="H619" s="86">
        <v>10.059326470075</v>
      </c>
      <c r="I619" s="86">
        <v>231.83</v>
      </c>
      <c r="J619" s="86">
        <v>70.599999999999994</v>
      </c>
      <c r="K619" s="87">
        <v>0.40160000000000001</v>
      </c>
      <c r="L619" s="85">
        <v>0</v>
      </c>
      <c r="M619" s="86">
        <v>0</v>
      </c>
      <c r="N619" s="86">
        <v>87.653010281785399</v>
      </c>
      <c r="O619" s="86">
        <v>6.2074250681198899</v>
      </c>
      <c r="P619" s="86">
        <v>3.181</v>
      </c>
      <c r="Q619" s="88">
        <v>4.93</v>
      </c>
      <c r="R619" s="85">
        <v>0</v>
      </c>
      <c r="S619" s="86">
        <v>0</v>
      </c>
      <c r="T619" s="86">
        <v>8.41</v>
      </c>
      <c r="U619" s="88">
        <v>1.8121993169977799</v>
      </c>
      <c r="V619" s="89">
        <v>4.07</v>
      </c>
      <c r="W619" s="85">
        <v>38.382561404461399</v>
      </c>
      <c r="X619" s="88">
        <v>32.4</v>
      </c>
      <c r="Y619" s="85">
        <v>-26.799999999999997</v>
      </c>
      <c r="Z619" s="88"/>
      <c r="AA619" s="85">
        <v>0</v>
      </c>
      <c r="AB619" s="91">
        <v>0.1</v>
      </c>
      <c r="AC619" s="86">
        <v>0</v>
      </c>
      <c r="AD619" s="86">
        <v>0</v>
      </c>
      <c r="AE619" s="86">
        <v>0</v>
      </c>
      <c r="AF619" s="88">
        <v>8.6547996916300001</v>
      </c>
      <c r="AG619" s="85">
        <v>4.4914926669199998E-12</v>
      </c>
      <c r="AH619" s="86">
        <v>0.78791500000000003</v>
      </c>
      <c r="AI619" s="88">
        <v>0.28835099580399998</v>
      </c>
      <c r="AJ619" s="149">
        <v>1.58</v>
      </c>
      <c r="AK619" s="150">
        <v>2</v>
      </c>
    </row>
    <row r="620" spans="1:37" x14ac:dyDescent="0.2">
      <c r="A620" s="148" t="s">
        <v>1536</v>
      </c>
      <c r="B620" s="66" t="s">
        <v>1537</v>
      </c>
      <c r="C620" s="67">
        <v>69</v>
      </c>
      <c r="D620" s="84" t="s">
        <v>334</v>
      </c>
      <c r="E620" s="85">
        <v>92.651641646340096</v>
      </c>
      <c r="F620" s="91">
        <v>92.537761328398503</v>
      </c>
      <c r="G620" s="86">
        <v>15.3099776086672</v>
      </c>
      <c r="H620" s="86">
        <v>15.2653488354199</v>
      </c>
      <c r="I620" s="86">
        <v>0</v>
      </c>
      <c r="J620" s="86">
        <v>20.97</v>
      </c>
      <c r="K620" s="87">
        <v>0.14530000000000001</v>
      </c>
      <c r="L620" s="85">
        <v>0</v>
      </c>
      <c r="M620" s="86">
        <v>0</v>
      </c>
      <c r="N620" s="86">
        <v>91.256767476068404</v>
      </c>
      <c r="O620" s="86">
        <v>1.8350258328879401</v>
      </c>
      <c r="P620" s="86">
        <v>0.98099999999999998</v>
      </c>
      <c r="Q620" s="88">
        <v>7.8571</v>
      </c>
      <c r="R620" s="85">
        <v>0</v>
      </c>
      <c r="S620" s="86">
        <v>0</v>
      </c>
      <c r="T620" s="86">
        <v>6.36</v>
      </c>
      <c r="U620" s="88">
        <v>0.43628473157331799</v>
      </c>
      <c r="V620" s="89">
        <v>4.2300000000000004</v>
      </c>
      <c r="W620" s="85">
        <v>47.737300635402299</v>
      </c>
      <c r="X620" s="88">
        <v>43.233333333300003</v>
      </c>
      <c r="Y620" s="85">
        <v>20.379999999999995</v>
      </c>
      <c r="Z620" s="88"/>
      <c r="AA620" s="85">
        <v>0</v>
      </c>
      <c r="AB620" s="91">
        <v>0</v>
      </c>
      <c r="AC620" s="86">
        <v>0</v>
      </c>
      <c r="AD620" s="86">
        <v>0</v>
      </c>
      <c r="AE620" s="86">
        <v>0</v>
      </c>
      <c r="AF620" s="88">
        <v>1.7128144010399999E-7</v>
      </c>
      <c r="AG620" s="85">
        <v>0</v>
      </c>
      <c r="AH620" s="86">
        <v>0.193831</v>
      </c>
      <c r="AI620" s="88">
        <v>1.4075003930199999E-2</v>
      </c>
      <c r="AJ620" s="149">
        <v>2.08</v>
      </c>
      <c r="AK620" s="150">
        <v>3</v>
      </c>
    </row>
    <row r="621" spans="1:37" x14ac:dyDescent="0.2">
      <c r="A621" s="148" t="s">
        <v>1538</v>
      </c>
      <c r="B621" s="66" t="s">
        <v>1539</v>
      </c>
      <c r="C621" s="67">
        <v>69</v>
      </c>
      <c r="D621" s="84" t="s">
        <v>334</v>
      </c>
      <c r="E621" s="85">
        <v>95.133015388054702</v>
      </c>
      <c r="F621" s="91">
        <v>94.553634636163807</v>
      </c>
      <c r="G621" s="86">
        <v>15.576213718842</v>
      </c>
      <c r="H621" s="86">
        <v>15.5668989157569</v>
      </c>
      <c r="I621" s="86">
        <v>0</v>
      </c>
      <c r="J621" s="86">
        <v>7.41</v>
      </c>
      <c r="K621" s="87">
        <v>0.1449</v>
      </c>
      <c r="L621" s="85">
        <v>3.7948349027499997E-9</v>
      </c>
      <c r="M621" s="86">
        <v>0</v>
      </c>
      <c r="N621" s="86">
        <v>94.469491193189796</v>
      </c>
      <c r="O621" s="86">
        <v>1.82533701749979</v>
      </c>
      <c r="P621" s="86">
        <v>0.68500000000000005</v>
      </c>
      <c r="Q621" s="88">
        <v>7.6588000000000003</v>
      </c>
      <c r="R621" s="85">
        <v>0</v>
      </c>
      <c r="S621" s="86">
        <v>0</v>
      </c>
      <c r="T621" s="86">
        <v>5.22</v>
      </c>
      <c r="U621" s="88">
        <v>0.26267744699876999</v>
      </c>
      <c r="V621" s="89">
        <v>4.33</v>
      </c>
      <c r="W621" s="85">
        <v>48.412954076961498</v>
      </c>
      <c r="X621" s="88">
        <v>53.133333333300001</v>
      </c>
      <c r="Y621" s="85">
        <v>80.699999999999989</v>
      </c>
      <c r="Z621" s="88"/>
      <c r="AA621" s="85">
        <v>0</v>
      </c>
      <c r="AB621" s="91">
        <v>0.39</v>
      </c>
      <c r="AC621" s="86">
        <v>0</v>
      </c>
      <c r="AD621" s="86">
        <v>0</v>
      </c>
      <c r="AE621" s="86">
        <v>0</v>
      </c>
      <c r="AF621" s="88">
        <v>21.167296461300001</v>
      </c>
      <c r="AG621" s="85">
        <v>0</v>
      </c>
      <c r="AH621" s="86">
        <v>5.6644E-2</v>
      </c>
      <c r="AI621" s="88">
        <v>1.5380013105899999E-3</v>
      </c>
      <c r="AJ621" s="149">
        <v>1.75</v>
      </c>
      <c r="AK621" s="150">
        <v>2</v>
      </c>
    </row>
    <row r="622" spans="1:37" x14ac:dyDescent="0.2">
      <c r="A622" s="148" t="s">
        <v>1540</v>
      </c>
      <c r="B622" s="66" t="s">
        <v>1541</v>
      </c>
      <c r="C622" s="67">
        <v>69</v>
      </c>
      <c r="D622" s="84" t="s">
        <v>334</v>
      </c>
      <c r="E622" s="85">
        <v>90.923025745054204</v>
      </c>
      <c r="F622" s="91">
        <v>90.861060197898396</v>
      </c>
      <c r="G622" s="86">
        <v>12.9279699434483</v>
      </c>
      <c r="H622" s="86">
        <v>12.907749607008</v>
      </c>
      <c r="I622" s="86">
        <v>0</v>
      </c>
      <c r="J622" s="86">
        <v>22.69</v>
      </c>
      <c r="K622" s="87">
        <v>0.31159999999999999</v>
      </c>
      <c r="L622" s="85">
        <v>6.0784132309700002E-10</v>
      </c>
      <c r="M622" s="86">
        <v>0</v>
      </c>
      <c r="N622" s="86">
        <v>90.404869780846695</v>
      </c>
      <c r="O622" s="86">
        <v>6.9349143961095203</v>
      </c>
      <c r="P622" s="86">
        <v>1.31</v>
      </c>
      <c r="Q622" s="88">
        <v>6.0008999999999997</v>
      </c>
      <c r="R622" s="85">
        <v>0</v>
      </c>
      <c r="S622" s="86">
        <v>0</v>
      </c>
      <c r="T622" s="86">
        <v>6.65</v>
      </c>
      <c r="U622" s="88">
        <v>0.83620875214433399</v>
      </c>
      <c r="V622" s="89">
        <v>4.41</v>
      </c>
      <c r="W622" s="85">
        <v>42.4203951902144</v>
      </c>
      <c r="X622" s="88">
        <v>45.9666666667</v>
      </c>
      <c r="Y622" s="85">
        <v>-10.920000000000002</v>
      </c>
      <c r="Z622" s="88"/>
      <c r="AA622" s="85">
        <v>0</v>
      </c>
      <c r="AB622" s="91">
        <v>0</v>
      </c>
      <c r="AC622" s="86">
        <v>0</v>
      </c>
      <c r="AD622" s="86">
        <v>0</v>
      </c>
      <c r="AE622" s="86">
        <v>0</v>
      </c>
      <c r="AF622" s="88">
        <v>1.0505850951399999E-6</v>
      </c>
      <c r="AG622" s="85">
        <v>0</v>
      </c>
      <c r="AH622" s="86">
        <v>0.24135799999999999</v>
      </c>
      <c r="AI622" s="88">
        <v>4.6139998420399999E-3</v>
      </c>
      <c r="AJ622" s="149">
        <v>2.15</v>
      </c>
      <c r="AK622" s="150">
        <v>4</v>
      </c>
    </row>
    <row r="623" spans="1:37" x14ac:dyDescent="0.2">
      <c r="A623" s="148" t="s">
        <v>1542</v>
      </c>
      <c r="B623" s="66" t="s">
        <v>1543</v>
      </c>
      <c r="C623" s="67">
        <v>70</v>
      </c>
      <c r="D623" s="84" t="s">
        <v>334</v>
      </c>
      <c r="E623" s="85">
        <v>90.968761761384997</v>
      </c>
      <c r="F623" s="91">
        <v>90.922092585622906</v>
      </c>
      <c r="G623" s="86">
        <v>13.6319156943922</v>
      </c>
      <c r="H623" s="86">
        <v>13.6319156943922</v>
      </c>
      <c r="I623" s="86">
        <v>0</v>
      </c>
      <c r="J623" s="86">
        <v>15.78</v>
      </c>
      <c r="K623" s="87">
        <v>0</v>
      </c>
      <c r="L623" s="85">
        <v>2.2165946417600001E-9</v>
      </c>
      <c r="M623" s="86">
        <v>0</v>
      </c>
      <c r="N623" s="86">
        <v>90.102872290753496</v>
      </c>
      <c r="O623" s="86">
        <v>1.1656441717791399</v>
      </c>
      <c r="P623" s="86">
        <v>0.83399999999999996</v>
      </c>
      <c r="Q623" s="88">
        <v>6.2393000000000001</v>
      </c>
      <c r="R623" s="85">
        <v>0</v>
      </c>
      <c r="S623" s="86">
        <v>0</v>
      </c>
      <c r="T623" s="86">
        <v>6.83</v>
      </c>
      <c r="U623" s="88">
        <v>0.24538953707188599</v>
      </c>
      <c r="V623" s="89">
        <v>4.21</v>
      </c>
      <c r="W623" s="85">
        <v>39.391457285007</v>
      </c>
      <c r="X623" s="88">
        <v>40.833333333299997</v>
      </c>
      <c r="Y623" s="85">
        <v>12.879999999999995</v>
      </c>
      <c r="Z623" s="88"/>
      <c r="AA623" s="85">
        <v>0</v>
      </c>
      <c r="AB623" s="91">
        <v>0</v>
      </c>
      <c r="AC623" s="86">
        <v>0</v>
      </c>
      <c r="AD623" s="86">
        <v>0</v>
      </c>
      <c r="AE623" s="86">
        <v>0</v>
      </c>
      <c r="AF623" s="88">
        <v>0</v>
      </c>
      <c r="AG623" s="85">
        <v>0</v>
      </c>
      <c r="AH623" s="86">
        <v>7.2720999999999994E-2</v>
      </c>
      <c r="AI623" s="88">
        <v>1.7216400711400001E-10</v>
      </c>
      <c r="AJ623" s="149">
        <v>2.09</v>
      </c>
      <c r="AK623" s="150">
        <v>3</v>
      </c>
    </row>
    <row r="624" spans="1:37" x14ac:dyDescent="0.2">
      <c r="A624" s="148" t="s">
        <v>1544</v>
      </c>
      <c r="B624" s="66" t="s">
        <v>1545</v>
      </c>
      <c r="C624" s="67">
        <v>70</v>
      </c>
      <c r="D624" s="84" t="s">
        <v>334</v>
      </c>
      <c r="E624" s="85">
        <v>91.416840236282297</v>
      </c>
      <c r="F624" s="91">
        <v>91.3886707412845</v>
      </c>
      <c r="G624" s="86">
        <v>13.651961621197101</v>
      </c>
      <c r="H624" s="86">
        <v>13.631474715744201</v>
      </c>
      <c r="I624" s="86">
        <v>52.21</v>
      </c>
      <c r="J624" s="86">
        <v>17.190000000000001</v>
      </c>
      <c r="K624" s="87">
        <v>1.9E-2</v>
      </c>
      <c r="L624" s="85">
        <v>2.32006392891E-9</v>
      </c>
      <c r="M624" s="86">
        <v>0</v>
      </c>
      <c r="N624" s="86">
        <v>91.109127733342504</v>
      </c>
      <c r="O624" s="86">
        <v>4.1024768065367301</v>
      </c>
      <c r="P624" s="86">
        <v>0.84399999999999997</v>
      </c>
      <c r="Q624" s="88">
        <v>4.7043999999999997</v>
      </c>
      <c r="R624" s="85">
        <v>0</v>
      </c>
      <c r="S624" s="86">
        <v>0</v>
      </c>
      <c r="T624" s="86">
        <v>6.03</v>
      </c>
      <c r="U624" s="88">
        <v>0.46863796223580401</v>
      </c>
      <c r="V624" s="89">
        <v>4.43</v>
      </c>
      <c r="W624" s="85">
        <v>44.407864297899103</v>
      </c>
      <c r="X624" s="88">
        <v>37.266666666699997</v>
      </c>
      <c r="Y624" s="85">
        <v>-43.86</v>
      </c>
      <c r="Z624" s="88"/>
      <c r="AA624" s="85">
        <v>0</v>
      </c>
      <c r="AB624" s="91">
        <v>0</v>
      </c>
      <c r="AC624" s="86">
        <v>0</v>
      </c>
      <c r="AD624" s="86">
        <v>0</v>
      </c>
      <c r="AE624" s="86">
        <v>0</v>
      </c>
      <c r="AF624" s="88">
        <v>2.6833326155700001E-9</v>
      </c>
      <c r="AG624" s="85">
        <v>0</v>
      </c>
      <c r="AH624" s="86">
        <v>0.14258999999999999</v>
      </c>
      <c r="AI624" s="88">
        <v>1.53800017586E-3</v>
      </c>
      <c r="AJ624" s="149">
        <v>2.0499999999999998</v>
      </c>
      <c r="AK624" s="150">
        <v>4</v>
      </c>
    </row>
    <row r="625" spans="1:37" x14ac:dyDescent="0.2">
      <c r="A625" s="148" t="s">
        <v>1546</v>
      </c>
      <c r="B625" s="66" t="s">
        <v>1547</v>
      </c>
      <c r="C625" s="67">
        <v>70</v>
      </c>
      <c r="D625" s="84" t="s">
        <v>334</v>
      </c>
      <c r="E625" s="85">
        <v>89.215989382639705</v>
      </c>
      <c r="F625" s="91">
        <v>89.1443523636446</v>
      </c>
      <c r="G625" s="86">
        <v>15.357468724785701</v>
      </c>
      <c r="H625" s="86">
        <v>15.337862803797499</v>
      </c>
      <c r="I625" s="86">
        <v>0</v>
      </c>
      <c r="J625" s="86">
        <v>14.35</v>
      </c>
      <c r="K625" s="87">
        <v>1.6799999999999999E-2</v>
      </c>
      <c r="L625" s="85">
        <v>2.7210003375399999E-9</v>
      </c>
      <c r="M625" s="86">
        <v>0</v>
      </c>
      <c r="N625" s="86">
        <v>88.890817435402099</v>
      </c>
      <c r="O625" s="86">
        <v>2.8535547338310199</v>
      </c>
      <c r="P625" s="86">
        <v>0.81699999999999995</v>
      </c>
      <c r="Q625" s="88">
        <v>5.798</v>
      </c>
      <c r="R625" s="85">
        <v>0</v>
      </c>
      <c r="S625" s="86">
        <v>0</v>
      </c>
      <c r="T625" s="86">
        <v>5.9</v>
      </c>
      <c r="U625" s="88">
        <v>0.27071252441314198</v>
      </c>
      <c r="V625" s="89">
        <v>4.25</v>
      </c>
      <c r="W625" s="85">
        <v>38.516628450936501</v>
      </c>
      <c r="X625" s="88">
        <v>36.4666666667</v>
      </c>
      <c r="Y625" s="85">
        <v>12.120000000000005</v>
      </c>
      <c r="Z625" s="88"/>
      <c r="AA625" s="85">
        <v>0</v>
      </c>
      <c r="AB625" s="91">
        <v>0</v>
      </c>
      <c r="AC625" s="86">
        <v>0</v>
      </c>
      <c r="AD625" s="86">
        <v>0</v>
      </c>
      <c r="AE625" s="86">
        <v>0</v>
      </c>
      <c r="AF625" s="88">
        <v>0.88059986962400005</v>
      </c>
      <c r="AG625" s="85">
        <v>4.6006153245000004E-12</v>
      </c>
      <c r="AH625" s="86">
        <v>0.13222400000000001</v>
      </c>
      <c r="AI625" s="88">
        <v>2.3365659395499999E-7</v>
      </c>
      <c r="AJ625" s="149">
        <v>2.14</v>
      </c>
      <c r="AK625" s="150">
        <v>2</v>
      </c>
    </row>
    <row r="626" spans="1:37" x14ac:dyDescent="0.2">
      <c r="A626" s="148" t="s">
        <v>1548</v>
      </c>
      <c r="B626" s="66" t="s">
        <v>1549</v>
      </c>
      <c r="C626" s="67">
        <v>70</v>
      </c>
      <c r="D626" s="84" t="s">
        <v>334</v>
      </c>
      <c r="E626" s="85">
        <v>90.857971133681502</v>
      </c>
      <c r="F626" s="91">
        <v>90.782926929561199</v>
      </c>
      <c r="G626" s="86">
        <v>14.522595501459801</v>
      </c>
      <c r="H626" s="86">
        <v>14.5030634483326</v>
      </c>
      <c r="I626" s="86">
        <v>28.19</v>
      </c>
      <c r="J626" s="86">
        <v>10.65</v>
      </c>
      <c r="K626" s="87">
        <v>0</v>
      </c>
      <c r="L626" s="85">
        <v>1.9999999617999999E-2</v>
      </c>
      <c r="M626" s="86">
        <v>0</v>
      </c>
      <c r="N626" s="86">
        <v>91.208768589512701</v>
      </c>
      <c r="O626" s="86">
        <v>3.5551585529254099</v>
      </c>
      <c r="P626" s="86">
        <v>0.71099999999999997</v>
      </c>
      <c r="Q626" s="88">
        <v>4.0434999999999999</v>
      </c>
      <c r="R626" s="85">
        <v>0</v>
      </c>
      <c r="S626" s="86">
        <v>0</v>
      </c>
      <c r="T626" s="86">
        <v>5.34</v>
      </c>
      <c r="U626" s="88">
        <v>0.16962046136765499</v>
      </c>
      <c r="V626" s="89">
        <v>4.3600000000000003</v>
      </c>
      <c r="W626" s="85">
        <v>43.121230328042003</v>
      </c>
      <c r="X626" s="88">
        <v>46.866666666699999</v>
      </c>
      <c r="Y626" s="85">
        <v>11.840000000000003</v>
      </c>
      <c r="Z626" s="88"/>
      <c r="AA626" s="85">
        <v>0</v>
      </c>
      <c r="AB626" s="91">
        <v>0</v>
      </c>
      <c r="AC626" s="86">
        <v>0</v>
      </c>
      <c r="AD626" s="86">
        <v>0</v>
      </c>
      <c r="AE626" s="86">
        <v>0</v>
      </c>
      <c r="AF626" s="88">
        <v>3.3369235155599997E-8</v>
      </c>
      <c r="AG626" s="85">
        <v>1.5521501214999999E-11</v>
      </c>
      <c r="AH626" s="86">
        <v>7.3669999999999999E-2</v>
      </c>
      <c r="AI626" s="88">
        <v>3.5279170234099997E-8</v>
      </c>
      <c r="AJ626" s="149">
        <v>2.16</v>
      </c>
      <c r="AK626" s="150">
        <v>3</v>
      </c>
    </row>
    <row r="627" spans="1:37" x14ac:dyDescent="0.2">
      <c r="A627" s="148" t="s">
        <v>1550</v>
      </c>
      <c r="B627" s="66" t="s">
        <v>1551</v>
      </c>
      <c r="C627" s="67">
        <v>70</v>
      </c>
      <c r="D627" s="84" t="s">
        <v>334</v>
      </c>
      <c r="E627" s="85">
        <v>92.363112391930798</v>
      </c>
      <c r="F627" s="91">
        <v>92.094283625102193</v>
      </c>
      <c r="G627" s="86">
        <v>15.189900640887799</v>
      </c>
      <c r="H627" s="86">
        <v>15.0049464493096</v>
      </c>
      <c r="I627" s="86">
        <v>28.04</v>
      </c>
      <c r="J627" s="86">
        <v>10.89</v>
      </c>
      <c r="K627" s="87">
        <v>0.40620000000000001</v>
      </c>
      <c r="L627" s="85">
        <v>1.14685606392E-8</v>
      </c>
      <c r="M627" s="86">
        <v>0</v>
      </c>
      <c r="N627" s="86">
        <v>92.626387712094598</v>
      </c>
      <c r="O627" s="86">
        <v>6.0548921014037296</v>
      </c>
      <c r="P627" s="86">
        <v>0.63</v>
      </c>
      <c r="Q627" s="88">
        <v>5.9500999999999999</v>
      </c>
      <c r="R627" s="85">
        <v>0</v>
      </c>
      <c r="S627" s="86">
        <v>0</v>
      </c>
      <c r="T627" s="86">
        <v>5.38</v>
      </c>
      <c r="U627" s="88">
        <v>4.5163232827218402E-2</v>
      </c>
      <c r="V627" s="89">
        <v>4.24</v>
      </c>
      <c r="W627" s="85">
        <v>46.474832608794799</v>
      </c>
      <c r="X627" s="88">
        <v>45</v>
      </c>
      <c r="Y627" s="85">
        <v>-45.44</v>
      </c>
      <c r="Z627" s="88"/>
      <c r="AA627" s="85">
        <v>0</v>
      </c>
      <c r="AB627" s="91">
        <v>0</v>
      </c>
      <c r="AC627" s="86">
        <v>0</v>
      </c>
      <c r="AD627" s="86">
        <v>0</v>
      </c>
      <c r="AE627" s="86">
        <v>0</v>
      </c>
      <c r="AF627" s="88">
        <v>7.1312991461599999</v>
      </c>
      <c r="AG627" s="85">
        <v>0</v>
      </c>
      <c r="AH627" s="86">
        <v>3.5562000000000003E-2</v>
      </c>
      <c r="AI627" s="88">
        <v>3.4435076771000002E-10</v>
      </c>
      <c r="AJ627" s="149">
        <v>1.96</v>
      </c>
      <c r="AK627" s="150">
        <v>2</v>
      </c>
    </row>
    <row r="628" spans="1:37" x14ac:dyDescent="0.2">
      <c r="A628" s="148" t="s">
        <v>1552</v>
      </c>
      <c r="B628" s="66" t="s">
        <v>1553</v>
      </c>
      <c r="C628" s="67">
        <v>69</v>
      </c>
      <c r="D628" s="84" t="s">
        <v>334</v>
      </c>
      <c r="E628" s="85">
        <v>93.993516062481604</v>
      </c>
      <c r="F628" s="91">
        <v>77.037037037036995</v>
      </c>
      <c r="G628" s="86">
        <v>16.309067688378001</v>
      </c>
      <c r="H628" s="86">
        <v>13.7380882208468</v>
      </c>
      <c r="I628" s="86">
        <v>14.89</v>
      </c>
      <c r="J628" s="86">
        <v>6.08</v>
      </c>
      <c r="K628" s="87">
        <v>0.80779999999999996</v>
      </c>
      <c r="L628" s="85">
        <v>7.6027362799499995E-9</v>
      </c>
      <c r="M628" s="86">
        <v>0</v>
      </c>
      <c r="N628" s="86">
        <v>83.152780161318006</v>
      </c>
      <c r="O628" s="86">
        <v>4.6209386281588403</v>
      </c>
      <c r="P628" s="86">
        <v>1.206</v>
      </c>
      <c r="Q628" s="88">
        <v>4.7919999999999998</v>
      </c>
      <c r="R628" s="85">
        <v>0</v>
      </c>
      <c r="S628" s="86">
        <v>0</v>
      </c>
      <c r="T628" s="86">
        <v>4.7</v>
      </c>
      <c r="U628" s="88">
        <v>0.49611946163670301</v>
      </c>
      <c r="V628" s="89">
        <v>4.13</v>
      </c>
      <c r="W628" s="85">
        <v>42.112254040537799</v>
      </c>
      <c r="X628" s="88">
        <v>43.5</v>
      </c>
      <c r="Y628" s="85">
        <v>-77.42</v>
      </c>
      <c r="Z628" s="88"/>
      <c r="AA628" s="85">
        <v>0</v>
      </c>
      <c r="AB628" s="91">
        <v>8.76</v>
      </c>
      <c r="AC628" s="86">
        <v>0</v>
      </c>
      <c r="AD628" s="86">
        <v>0.82</v>
      </c>
      <c r="AE628" s="86">
        <v>0</v>
      </c>
      <c r="AF628" s="88">
        <v>4.4778013257799998</v>
      </c>
      <c r="AG628" s="85">
        <v>0</v>
      </c>
      <c r="AH628" s="86">
        <v>4.2986999999999997E-2</v>
      </c>
      <c r="AI628" s="88">
        <v>9.3798379687600008E-10</v>
      </c>
      <c r="AJ628" s="149">
        <v>1.95</v>
      </c>
      <c r="AK628" s="150">
        <v>8</v>
      </c>
    </row>
    <row r="629" spans="1:37" x14ac:dyDescent="0.2">
      <c r="A629" s="148" t="s">
        <v>1554</v>
      </c>
      <c r="B629" s="66" t="s">
        <v>1555</v>
      </c>
      <c r="C629" s="67">
        <v>70</v>
      </c>
      <c r="D629" s="84" t="s">
        <v>334</v>
      </c>
      <c r="E629" s="85">
        <v>89.724956117284705</v>
      </c>
      <c r="F629" s="91">
        <v>89.490687302357003</v>
      </c>
      <c r="G629" s="86">
        <v>13.643597221558201</v>
      </c>
      <c r="H629" s="86">
        <v>13.5561732906231</v>
      </c>
      <c r="I629" s="86">
        <v>0</v>
      </c>
      <c r="J629" s="86">
        <v>18.13</v>
      </c>
      <c r="K629" s="87">
        <v>7.5899999999999995E-2</v>
      </c>
      <c r="L629" s="85">
        <v>5.9999999236499998E-2</v>
      </c>
      <c r="M629" s="86">
        <v>0</v>
      </c>
      <c r="N629" s="86">
        <v>89.118128238652304</v>
      </c>
      <c r="O629" s="86">
        <v>3.0734129647027202</v>
      </c>
      <c r="P629" s="86">
        <v>0.93799999999999994</v>
      </c>
      <c r="Q629" s="88">
        <v>7.1108000000000002</v>
      </c>
      <c r="R629" s="85">
        <v>0</v>
      </c>
      <c r="S629" s="86">
        <v>0</v>
      </c>
      <c r="T629" s="86">
        <v>6.39</v>
      </c>
      <c r="U629" s="88">
        <v>0.34628072643822599</v>
      </c>
      <c r="V629" s="89">
        <v>4.28</v>
      </c>
      <c r="W629" s="85">
        <v>40.2038410919764</v>
      </c>
      <c r="X629" s="88">
        <v>33.666666666700003</v>
      </c>
      <c r="Y629" s="85">
        <v>-23.980000000000004</v>
      </c>
      <c r="Z629" s="88"/>
      <c r="AA629" s="85">
        <v>0</v>
      </c>
      <c r="AB629" s="91">
        <v>0.01</v>
      </c>
      <c r="AC629" s="86">
        <v>0</v>
      </c>
      <c r="AD629" s="86">
        <v>0.01</v>
      </c>
      <c r="AE629" s="86">
        <v>0</v>
      </c>
      <c r="AF629" s="88">
        <v>1.6204705893500001E-8</v>
      </c>
      <c r="AG629" s="85">
        <v>0</v>
      </c>
      <c r="AH629" s="86">
        <v>0.183893</v>
      </c>
      <c r="AI629" s="88">
        <v>7.6900000873600001E-3</v>
      </c>
      <c r="AJ629" s="149">
        <v>2.0499999999999998</v>
      </c>
      <c r="AK629" s="150">
        <v>3</v>
      </c>
    </row>
    <row r="630" spans="1:37" x14ac:dyDescent="0.2">
      <c r="A630" s="148" t="s">
        <v>1556</v>
      </c>
      <c r="B630" s="66" t="s">
        <v>1557</v>
      </c>
      <c r="C630" s="67">
        <v>70</v>
      </c>
      <c r="D630" s="84" t="s">
        <v>334</v>
      </c>
      <c r="E630" s="85">
        <v>86.398324336395603</v>
      </c>
      <c r="F630" s="91">
        <v>86.302836153058294</v>
      </c>
      <c r="G630" s="86">
        <v>11.718864306671099</v>
      </c>
      <c r="H630" s="86">
        <v>11.6749705449757</v>
      </c>
      <c r="I630" s="86">
        <v>0</v>
      </c>
      <c r="J630" s="86">
        <v>23.46</v>
      </c>
      <c r="K630" s="87">
        <v>0</v>
      </c>
      <c r="L630" s="85">
        <v>0.109999979549</v>
      </c>
      <c r="M630" s="86">
        <v>4.7154790969069597E-2</v>
      </c>
      <c r="N630" s="86">
        <v>85.568458007021306</v>
      </c>
      <c r="O630" s="86">
        <v>2.4281438816421002</v>
      </c>
      <c r="P630" s="86">
        <v>1.3959999999999999</v>
      </c>
      <c r="Q630" s="88">
        <v>5.2535999999999996</v>
      </c>
      <c r="R630" s="85">
        <v>1.24890720619458E-2</v>
      </c>
      <c r="S630" s="86">
        <v>0</v>
      </c>
      <c r="T630" s="86">
        <v>6.43</v>
      </c>
      <c r="U630" s="88">
        <v>0.33959910364318202</v>
      </c>
      <c r="V630" s="89">
        <v>4.32</v>
      </c>
      <c r="W630" s="85">
        <v>44.989952547332898</v>
      </c>
      <c r="X630" s="88">
        <v>28.366666666699999</v>
      </c>
      <c r="Y630" s="85">
        <v>-50.32</v>
      </c>
      <c r="Z630" s="88"/>
      <c r="AA630" s="85">
        <v>0</v>
      </c>
      <c r="AB630" s="91">
        <v>0</v>
      </c>
      <c r="AC630" s="86">
        <v>0</v>
      </c>
      <c r="AD630" s="86">
        <v>0</v>
      </c>
      <c r="AE630" s="86">
        <v>0</v>
      </c>
      <c r="AF630" s="88">
        <v>0.21150059320299999</v>
      </c>
      <c r="AG630" s="85">
        <v>0</v>
      </c>
      <c r="AH630" s="86">
        <v>0.21257699999999999</v>
      </c>
      <c r="AI630" s="88">
        <v>9.2279981565999997E-3</v>
      </c>
      <c r="AJ630" s="149">
        <v>2.0699999999999998</v>
      </c>
      <c r="AK630" s="150">
        <v>3</v>
      </c>
    </row>
    <row r="631" spans="1:37" x14ac:dyDescent="0.2">
      <c r="A631" s="148" t="s">
        <v>1558</v>
      </c>
      <c r="B631" s="66" t="s">
        <v>1559</v>
      </c>
      <c r="C631" s="67">
        <v>70</v>
      </c>
      <c r="D631" s="84" t="s">
        <v>334</v>
      </c>
      <c r="E631" s="85">
        <v>87.194857093215205</v>
      </c>
      <c r="F631" s="91">
        <v>87.066718790721893</v>
      </c>
      <c r="G631" s="86">
        <v>12.983233428894099</v>
      </c>
      <c r="H631" s="86">
        <v>12.937624880549</v>
      </c>
      <c r="I631" s="86">
        <v>18.690000000000001</v>
      </c>
      <c r="J631" s="86">
        <v>12.41</v>
      </c>
      <c r="K631" s="87">
        <v>0</v>
      </c>
      <c r="L631" s="85">
        <v>0.129999962784</v>
      </c>
      <c r="M631" s="86">
        <v>0</v>
      </c>
      <c r="N631" s="86">
        <v>86.7891266023897</v>
      </c>
      <c r="O631" s="86">
        <v>4.0047716428084499</v>
      </c>
      <c r="P631" s="86">
        <v>0.89700000000000002</v>
      </c>
      <c r="Q631" s="88">
        <v>5.5984999999999996</v>
      </c>
      <c r="R631" s="85">
        <v>0</v>
      </c>
      <c r="S631" s="86">
        <v>0</v>
      </c>
      <c r="T631" s="86">
        <v>5.93</v>
      </c>
      <c r="U631" s="88">
        <v>1.1684475718877601</v>
      </c>
      <c r="V631" s="89">
        <v>4.37</v>
      </c>
      <c r="W631" s="85">
        <v>38.967240718597999</v>
      </c>
      <c r="X631" s="88">
        <v>40.9</v>
      </c>
      <c r="Y631" s="85">
        <v>-96.52</v>
      </c>
      <c r="Z631" s="88"/>
      <c r="AA631" s="85">
        <v>0</v>
      </c>
      <c r="AB631" s="91">
        <v>0.03</v>
      </c>
      <c r="AC631" s="86">
        <v>0</v>
      </c>
      <c r="AD631" s="86">
        <v>0.01</v>
      </c>
      <c r="AE631" s="86">
        <v>0</v>
      </c>
      <c r="AF631" s="88">
        <v>4.6992716137200004E-10</v>
      </c>
      <c r="AG631" s="85">
        <v>8.6955208712500007E-12</v>
      </c>
      <c r="AH631" s="86">
        <v>4.1154999999999997E-2</v>
      </c>
      <c r="AI631" s="88">
        <v>3.0760194042499999E-3</v>
      </c>
      <c r="AJ631" s="149">
        <v>1.97</v>
      </c>
      <c r="AK631" s="150">
        <v>2</v>
      </c>
    </row>
    <row r="632" spans="1:37" x14ac:dyDescent="0.2">
      <c r="A632" s="148" t="s">
        <v>1560</v>
      </c>
      <c r="B632" s="66" t="s">
        <v>1561</v>
      </c>
      <c r="C632" s="67">
        <v>70</v>
      </c>
      <c r="D632" s="84" t="s">
        <v>334</v>
      </c>
      <c r="E632" s="85">
        <v>88.114754098360706</v>
      </c>
      <c r="F632" s="91">
        <v>87.836651053864202</v>
      </c>
      <c r="G632" s="86">
        <v>14.7431206088993</v>
      </c>
      <c r="H632" s="86">
        <v>14.694330601092901</v>
      </c>
      <c r="I632" s="86">
        <v>34.799999999999997</v>
      </c>
      <c r="J632" s="86">
        <v>36.270000000000003</v>
      </c>
      <c r="K632" s="87">
        <v>0</v>
      </c>
      <c r="L632" s="85">
        <v>8.1687414420600003E-10</v>
      </c>
      <c r="M632" s="86">
        <v>0</v>
      </c>
      <c r="N632" s="86">
        <v>87.242944349974906</v>
      </c>
      <c r="O632" s="86">
        <v>7.5221238938053103</v>
      </c>
      <c r="P632" s="86">
        <v>1.1919999999999999</v>
      </c>
      <c r="Q632" s="88">
        <v>5.5023999999999997</v>
      </c>
      <c r="R632" s="85">
        <v>0</v>
      </c>
      <c r="S632" s="86">
        <v>0</v>
      </c>
      <c r="T632" s="86">
        <v>5.81</v>
      </c>
      <c r="U632" s="88">
        <v>0.507416081186573</v>
      </c>
      <c r="V632" s="89">
        <v>4.3899999999999997</v>
      </c>
      <c r="W632" s="85">
        <v>38.320321790849398</v>
      </c>
      <c r="X632" s="88">
        <v>33.933333333299998</v>
      </c>
      <c r="Y632" s="85">
        <v>-62.46</v>
      </c>
      <c r="Z632" s="88"/>
      <c r="AA632" s="85">
        <v>0</v>
      </c>
      <c r="AB632" s="91">
        <v>0.02</v>
      </c>
      <c r="AC632" s="86">
        <v>0</v>
      </c>
      <c r="AD632" s="86">
        <v>0.02</v>
      </c>
      <c r="AE632" s="86">
        <v>0</v>
      </c>
      <c r="AF632" s="88">
        <v>2.8677835071300002E-7</v>
      </c>
      <c r="AG632" s="85">
        <v>1.8199993858600001E-4</v>
      </c>
      <c r="AH632" s="86">
        <v>0.208924</v>
      </c>
      <c r="AI632" s="88">
        <v>0.41112210814400002</v>
      </c>
      <c r="AJ632" s="149">
        <v>2.1</v>
      </c>
      <c r="AK632" s="150">
        <v>1</v>
      </c>
    </row>
    <row r="633" spans="1:37" x14ac:dyDescent="0.2">
      <c r="A633" s="148" t="s">
        <v>1562</v>
      </c>
      <c r="B633" s="66" t="s">
        <v>1563</v>
      </c>
      <c r="C633" s="67">
        <v>70</v>
      </c>
      <c r="D633" s="84" t="s">
        <v>334</v>
      </c>
      <c r="E633" s="85">
        <v>78.259642154858597</v>
      </c>
      <c r="F633" s="91">
        <v>78.044506746101305</v>
      </c>
      <c r="G633" s="86">
        <v>13.7482234293168</v>
      </c>
      <c r="H633" s="86">
        <v>13.688842162646299</v>
      </c>
      <c r="I633" s="86">
        <v>62.75</v>
      </c>
      <c r="J633" s="86">
        <v>96.55</v>
      </c>
      <c r="K633" s="87">
        <v>1.0800000000000001E-2</v>
      </c>
      <c r="L633" s="85">
        <v>1.4095245319999999E-9</v>
      </c>
      <c r="M633" s="86">
        <v>2.04649840748637E-4</v>
      </c>
      <c r="N633" s="86">
        <v>78.160279698425697</v>
      </c>
      <c r="O633" s="86">
        <v>4.2619267873661997</v>
      </c>
      <c r="P633" s="86">
        <v>4.2880000000000003</v>
      </c>
      <c r="Q633" s="88">
        <v>2.7256999999999998</v>
      </c>
      <c r="R633" s="85">
        <v>1.47362216327734E-2</v>
      </c>
      <c r="S633" s="86">
        <v>0</v>
      </c>
      <c r="T633" s="86">
        <v>4.0199999999999996</v>
      </c>
      <c r="U633" s="88">
        <v>1.0844382142787601</v>
      </c>
      <c r="V633" s="89">
        <v>4.0199999999999996</v>
      </c>
      <c r="W633" s="85">
        <v>33.169933702219502</v>
      </c>
      <c r="X633" s="88">
        <v>20.7</v>
      </c>
      <c r="Y633" s="85">
        <v>-75.02</v>
      </c>
      <c r="Z633" s="88">
        <v>-100</v>
      </c>
      <c r="AA633" s="85">
        <v>0.3</v>
      </c>
      <c r="AB633" s="91">
        <v>0.43</v>
      </c>
      <c r="AC633" s="86">
        <v>0.06</v>
      </c>
      <c r="AD633" s="86">
        <v>0.05</v>
      </c>
      <c r="AE633" s="86">
        <v>0</v>
      </c>
      <c r="AF633" s="88">
        <v>5.4932984693</v>
      </c>
      <c r="AG633" s="85">
        <v>3.4750528863700001E-11</v>
      </c>
      <c r="AH633" s="86">
        <v>0.69373099999999999</v>
      </c>
      <c r="AI633" s="88">
        <v>4.9584389032600003</v>
      </c>
      <c r="AJ633" s="149">
        <v>2.0699999999999998</v>
      </c>
      <c r="AK633" s="150">
        <v>1</v>
      </c>
    </row>
    <row r="634" spans="1:37" x14ac:dyDescent="0.2">
      <c r="A634" s="148" t="s">
        <v>1564</v>
      </c>
      <c r="B634" s="66" t="s">
        <v>1565</v>
      </c>
      <c r="C634" s="67">
        <v>70</v>
      </c>
      <c r="D634" s="84" t="s">
        <v>334</v>
      </c>
      <c r="E634" s="85">
        <v>80.414783731439599</v>
      </c>
      <c r="F634" s="91">
        <v>80.374435119431894</v>
      </c>
      <c r="G634" s="86">
        <v>11.1705132343447</v>
      </c>
      <c r="H634" s="86">
        <v>11.149330213040701</v>
      </c>
      <c r="I634" s="86">
        <v>0</v>
      </c>
      <c r="J634" s="86">
        <v>54.8</v>
      </c>
      <c r="K634" s="87">
        <v>0</v>
      </c>
      <c r="L634" s="85">
        <v>6.7393053866600001E-9</v>
      </c>
      <c r="M634" s="86">
        <v>0</v>
      </c>
      <c r="N634" s="86">
        <v>79.056172502376796</v>
      </c>
      <c r="O634" s="86">
        <v>3.4195291393284499</v>
      </c>
      <c r="P634" s="86">
        <v>1.8109999999999999</v>
      </c>
      <c r="Q634" s="88">
        <v>5.0212000000000003</v>
      </c>
      <c r="R634" s="85">
        <v>0</v>
      </c>
      <c r="S634" s="86">
        <v>0</v>
      </c>
      <c r="T634" s="86">
        <v>4.97</v>
      </c>
      <c r="U634" s="88">
        <v>0.41458198837959997</v>
      </c>
      <c r="V634" s="89">
        <v>4.22</v>
      </c>
      <c r="W634" s="85">
        <v>34.405762691232603</v>
      </c>
      <c r="X634" s="88">
        <v>19.133333333300001</v>
      </c>
      <c r="Y634" s="85">
        <v>-62.56</v>
      </c>
      <c r="Z634" s="88"/>
      <c r="AA634" s="85">
        <v>0.04</v>
      </c>
      <c r="AB634" s="91">
        <v>0.03</v>
      </c>
      <c r="AC634" s="86">
        <v>0.01</v>
      </c>
      <c r="AD634" s="86">
        <v>0.01</v>
      </c>
      <c r="AE634" s="86">
        <v>0</v>
      </c>
      <c r="AF634" s="88">
        <v>0.680800144311</v>
      </c>
      <c r="AG634" s="85">
        <v>6.9660087278799995E-10</v>
      </c>
      <c r="AH634" s="86">
        <v>0.38468799999999997</v>
      </c>
      <c r="AI634" s="88">
        <v>0.82224465155799997</v>
      </c>
      <c r="AJ634" s="149">
        <v>2.06</v>
      </c>
      <c r="AK634" s="150">
        <v>1</v>
      </c>
    </row>
    <row r="635" spans="1:37" x14ac:dyDescent="0.2">
      <c r="A635" s="148" t="s">
        <v>1566</v>
      </c>
      <c r="B635" s="66" t="s">
        <v>1567</v>
      </c>
      <c r="C635" s="67">
        <v>70</v>
      </c>
      <c r="D635" s="84" t="s">
        <v>334</v>
      </c>
      <c r="E635" s="85">
        <v>62.491538247123003</v>
      </c>
      <c r="F635" s="91">
        <v>62.133158125273802</v>
      </c>
      <c r="G635" s="86">
        <v>10.594114601998999</v>
      </c>
      <c r="H635" s="86">
        <v>10.560267590491</v>
      </c>
      <c r="I635" s="86">
        <v>264.01</v>
      </c>
      <c r="J635" s="86">
        <v>151.37</v>
      </c>
      <c r="K635" s="87">
        <v>0</v>
      </c>
      <c r="L635" s="85">
        <v>1.87716718946E-8</v>
      </c>
      <c r="M635" s="86">
        <v>0</v>
      </c>
      <c r="N635" s="86">
        <v>61.979548602623602</v>
      </c>
      <c r="O635" s="86">
        <v>12.0737477565671</v>
      </c>
      <c r="P635" s="86">
        <v>8.3930000000000007</v>
      </c>
      <c r="Q635" s="88">
        <v>4.3360000000000003</v>
      </c>
      <c r="R635" s="85">
        <v>0</v>
      </c>
      <c r="S635" s="86">
        <v>0</v>
      </c>
      <c r="T635" s="86">
        <v>6.75</v>
      </c>
      <c r="U635" s="88">
        <v>1.70031457810696</v>
      </c>
      <c r="V635" s="89">
        <v>3.74</v>
      </c>
      <c r="W635" s="85">
        <v>25.220687713981</v>
      </c>
      <c r="X635" s="88">
        <v>14.9333333333</v>
      </c>
      <c r="Y635" s="85">
        <v>-100</v>
      </c>
      <c r="Z635" s="88"/>
      <c r="AA635" s="85">
        <v>1.87</v>
      </c>
      <c r="AB635" s="91">
        <v>0.95</v>
      </c>
      <c r="AC635" s="86">
        <v>0.25</v>
      </c>
      <c r="AD635" s="86">
        <v>0.23</v>
      </c>
      <c r="AE635" s="86">
        <v>0</v>
      </c>
      <c r="AF635" s="88">
        <v>1.50895850432E-7</v>
      </c>
      <c r="AG635" s="85">
        <v>4.6800095914200003E-4</v>
      </c>
      <c r="AH635" s="86">
        <v>0.52863199999999999</v>
      </c>
      <c r="AI635" s="88">
        <v>2.0556101939500002</v>
      </c>
      <c r="AJ635" s="149">
        <v>1.93</v>
      </c>
      <c r="AK635" s="150">
        <v>1</v>
      </c>
    </row>
    <row r="636" spans="1:37" x14ac:dyDescent="0.2">
      <c r="A636" s="148" t="s">
        <v>1568</v>
      </c>
      <c r="B636" s="66" t="s">
        <v>1569</v>
      </c>
      <c r="C636" s="67">
        <v>70</v>
      </c>
      <c r="D636" s="84" t="s">
        <v>334</v>
      </c>
      <c r="E636" s="85">
        <v>85.284201936910804</v>
      </c>
      <c r="F636" s="91">
        <v>85.133887349953795</v>
      </c>
      <c r="G636" s="86">
        <v>12.0992505744165</v>
      </c>
      <c r="H636" s="86">
        <v>12.071335008267299</v>
      </c>
      <c r="I636" s="86">
        <v>153.91</v>
      </c>
      <c r="J636" s="86">
        <v>45.6</v>
      </c>
      <c r="K636" s="87">
        <v>0</v>
      </c>
      <c r="L636" s="85">
        <v>2.00000074837E-2</v>
      </c>
      <c r="M636" s="86">
        <v>0</v>
      </c>
      <c r="N636" s="86">
        <v>84.324710157466697</v>
      </c>
      <c r="O636" s="86">
        <v>7.4502089992623599</v>
      </c>
      <c r="P636" s="86">
        <v>1.4319999999999999</v>
      </c>
      <c r="Q636" s="88">
        <v>4.7241999999999997</v>
      </c>
      <c r="R636" s="85">
        <v>0</v>
      </c>
      <c r="S636" s="86">
        <v>0</v>
      </c>
      <c r="T636" s="86">
        <v>6.02</v>
      </c>
      <c r="U636" s="88">
        <v>0.79881466211428198</v>
      </c>
      <c r="V636" s="89">
        <v>4.34</v>
      </c>
      <c r="W636" s="85">
        <v>38.401982832003704</v>
      </c>
      <c r="X636" s="88">
        <v>38.6</v>
      </c>
      <c r="Y636" s="85">
        <v>-100</v>
      </c>
      <c r="Z636" s="88"/>
      <c r="AA636" s="85">
        <v>0</v>
      </c>
      <c r="AB636" s="91">
        <v>0</v>
      </c>
      <c r="AC636" s="86">
        <v>0</v>
      </c>
      <c r="AD636" s="86">
        <v>0</v>
      </c>
      <c r="AE636" s="86">
        <v>0</v>
      </c>
      <c r="AF636" s="88">
        <v>8.2758281320399995E-9</v>
      </c>
      <c r="AG636" s="85">
        <v>0</v>
      </c>
      <c r="AH636" s="86">
        <v>0.29537099999999999</v>
      </c>
      <c r="AI636" s="88">
        <v>1.53803227923E-3</v>
      </c>
      <c r="AJ636" s="149">
        <v>2.06</v>
      </c>
      <c r="AK636" s="150">
        <v>3</v>
      </c>
    </row>
    <row r="637" spans="1:37" x14ac:dyDescent="0.2">
      <c r="A637" s="148" t="s">
        <v>1570</v>
      </c>
      <c r="B637" s="66" t="s">
        <v>1571</v>
      </c>
      <c r="C637" s="67">
        <v>70</v>
      </c>
      <c r="D637" s="84" t="s">
        <v>334</v>
      </c>
      <c r="E637" s="85">
        <v>78.981894051913102</v>
      </c>
      <c r="F637" s="91">
        <v>78.9456467925596</v>
      </c>
      <c r="G637" s="86">
        <v>14.238984369474499</v>
      </c>
      <c r="H637" s="86">
        <v>14.2292594950138</v>
      </c>
      <c r="I637" s="86">
        <v>60.83</v>
      </c>
      <c r="J637" s="86">
        <v>58.21</v>
      </c>
      <c r="K637" s="87">
        <v>0</v>
      </c>
      <c r="L637" s="85">
        <v>5.7220216614399997E-10</v>
      </c>
      <c r="M637" s="86">
        <v>4.7486970777588699E-5</v>
      </c>
      <c r="N637" s="86">
        <v>78.740136346556397</v>
      </c>
      <c r="O637" s="86">
        <v>10.286643626753399</v>
      </c>
      <c r="P637" s="86">
        <v>1.5269999999999999</v>
      </c>
      <c r="Q637" s="88">
        <v>5.0392999999999999</v>
      </c>
      <c r="R637" s="85">
        <v>2.1680216802168001E-2</v>
      </c>
      <c r="S637" s="86">
        <v>0</v>
      </c>
      <c r="T637" s="86">
        <v>5.13</v>
      </c>
      <c r="U637" s="88">
        <v>0.40048801188202798</v>
      </c>
      <c r="V637" s="89">
        <v>4.3</v>
      </c>
      <c r="W637" s="85">
        <v>34.398080165585903</v>
      </c>
      <c r="X637" s="88">
        <v>30.8</v>
      </c>
      <c r="Y637" s="85">
        <v>-48.8</v>
      </c>
      <c r="Z637" s="88"/>
      <c r="AA637" s="85">
        <v>0.06</v>
      </c>
      <c r="AB637" s="91">
        <v>0.06</v>
      </c>
      <c r="AC637" s="86">
        <v>0.04</v>
      </c>
      <c r="AD637" s="86">
        <v>0.04</v>
      </c>
      <c r="AE637" s="86">
        <v>0</v>
      </c>
      <c r="AF637" s="88">
        <v>2.0533221738700001E-8</v>
      </c>
      <c r="AG637" s="85">
        <v>8.0988040978299992E-12</v>
      </c>
      <c r="AH637" s="86">
        <v>0.45070399999999999</v>
      </c>
      <c r="AI637" s="88">
        <v>2.0556103404499999</v>
      </c>
      <c r="AJ637" s="149">
        <v>2.0699999999999998</v>
      </c>
      <c r="AK637" s="150">
        <v>2</v>
      </c>
    </row>
    <row r="638" spans="1:37" x14ac:dyDescent="0.2">
      <c r="A638" s="148" t="s">
        <v>1572</v>
      </c>
      <c r="B638" s="66" t="s">
        <v>1573</v>
      </c>
      <c r="C638" s="67">
        <v>70</v>
      </c>
      <c r="D638" s="84" t="s">
        <v>334</v>
      </c>
      <c r="E638" s="85">
        <v>51.750611177034003</v>
      </c>
      <c r="F638" s="91">
        <v>51.557607903126701</v>
      </c>
      <c r="G638" s="86">
        <v>6.6793429310763903</v>
      </c>
      <c r="H638" s="86">
        <v>6.6135788525598</v>
      </c>
      <c r="I638" s="86">
        <v>59.89</v>
      </c>
      <c r="J638" s="86">
        <v>389.39</v>
      </c>
      <c r="K638" s="87">
        <v>0</v>
      </c>
      <c r="L638" s="85">
        <v>0</v>
      </c>
      <c r="M638" s="86">
        <v>0</v>
      </c>
      <c r="N638" s="86">
        <v>49.781895895544203</v>
      </c>
      <c r="O638" s="86">
        <v>3.3434650455927</v>
      </c>
      <c r="P638" s="86">
        <v>12.933</v>
      </c>
      <c r="Q638" s="88">
        <v>2.4781</v>
      </c>
      <c r="R638" s="85">
        <v>0</v>
      </c>
      <c r="S638" s="86">
        <v>0</v>
      </c>
      <c r="T638" s="86">
        <v>7.34</v>
      </c>
      <c r="U638" s="88">
        <v>1.9915078559480801</v>
      </c>
      <c r="V638" s="89">
        <v>3.24</v>
      </c>
      <c r="W638" s="85">
        <v>22.388542257718498</v>
      </c>
      <c r="X638" s="88">
        <v>17.066666666700002</v>
      </c>
      <c r="Y638" s="85">
        <v>-85.18</v>
      </c>
      <c r="Z638" s="88">
        <v>-100</v>
      </c>
      <c r="AA638" s="85">
        <v>0.16</v>
      </c>
      <c r="AB638" s="91">
        <v>0.3</v>
      </c>
      <c r="AC638" s="86">
        <v>7.0000000000000007E-2</v>
      </c>
      <c r="AD638" s="86">
        <v>0.1</v>
      </c>
      <c r="AE638" s="86">
        <v>0</v>
      </c>
      <c r="AF638" s="88">
        <v>0</v>
      </c>
      <c r="AG638" s="85">
        <v>1.70788809274E-12</v>
      </c>
      <c r="AH638" s="86">
        <v>1.898212</v>
      </c>
      <c r="AI638" s="88">
        <v>6.1668294113100002</v>
      </c>
      <c r="AJ638" s="149">
        <v>2.0499999999999998</v>
      </c>
      <c r="AK638" s="150">
        <v>1</v>
      </c>
    </row>
    <row r="639" spans="1:37" x14ac:dyDescent="0.2">
      <c r="A639" s="148" t="s">
        <v>1532</v>
      </c>
      <c r="B639" s="66" t="s">
        <v>1574</v>
      </c>
      <c r="C639" s="67">
        <v>69</v>
      </c>
      <c r="D639" s="84" t="s">
        <v>334</v>
      </c>
      <c r="E639" s="85">
        <v>95.017120662339707</v>
      </c>
      <c r="F639" s="91">
        <v>91.129963714417102</v>
      </c>
      <c r="G639" s="86">
        <v>18.6252363673532</v>
      </c>
      <c r="H639" s="86">
        <v>18.269535442326401</v>
      </c>
      <c r="I639" s="86">
        <v>1.51</v>
      </c>
      <c r="J639" s="86">
        <v>0.82</v>
      </c>
      <c r="K639" s="87">
        <v>1.3628</v>
      </c>
      <c r="L639" s="85">
        <v>1.22145324918E-10</v>
      </c>
      <c r="M639" s="86">
        <v>0</v>
      </c>
      <c r="N639" s="86">
        <v>90.217697729052503</v>
      </c>
      <c r="O639" s="86">
        <v>1.8083182640144699</v>
      </c>
      <c r="P639" s="86">
        <v>0.56699999999999995</v>
      </c>
      <c r="Q639" s="88">
        <v>3.0436999999999999</v>
      </c>
      <c r="R639" s="85">
        <v>0</v>
      </c>
      <c r="S639" s="86">
        <v>0.1</v>
      </c>
      <c r="T639" s="86">
        <v>3.37</v>
      </c>
      <c r="U639" s="88">
        <v>7.2571165738232704E-2</v>
      </c>
      <c r="V639" s="89">
        <v>4.21</v>
      </c>
      <c r="W639" s="85">
        <v>62.4309558675508</v>
      </c>
      <c r="X639" s="88">
        <v>55.666666666700003</v>
      </c>
      <c r="Y639" s="85">
        <v>21.879999999999995</v>
      </c>
      <c r="Z639" s="88"/>
      <c r="AA639" s="85">
        <v>0</v>
      </c>
      <c r="AB639" s="91">
        <v>1.1299999999999999</v>
      </c>
      <c r="AC639" s="86">
        <v>0</v>
      </c>
      <c r="AD639" s="86">
        <v>0.11</v>
      </c>
      <c r="AE639" s="86">
        <v>0</v>
      </c>
      <c r="AF639" s="88">
        <v>6.6562418934599999E-8</v>
      </c>
      <c r="AG639" s="85">
        <v>0</v>
      </c>
      <c r="AH639" s="86">
        <v>5.7930000000000004E-3</v>
      </c>
      <c r="AI639" s="88">
        <v>7.14418283302E-9</v>
      </c>
      <c r="AJ639" s="149">
        <v>1.1299999999999999</v>
      </c>
      <c r="AK639" s="150">
        <v>0</v>
      </c>
    </row>
    <row r="640" spans="1:37" x14ac:dyDescent="0.2">
      <c r="A640" s="148" t="s">
        <v>1575</v>
      </c>
      <c r="B640" s="66" t="s">
        <v>1576</v>
      </c>
      <c r="C640" s="67">
        <v>69</v>
      </c>
      <c r="D640" s="84" t="s">
        <v>334</v>
      </c>
      <c r="E640" s="85">
        <v>89.5269259163192</v>
      </c>
      <c r="F640" s="91">
        <v>84.964783814521397</v>
      </c>
      <c r="G640" s="86">
        <v>14.554360621720299</v>
      </c>
      <c r="H640" s="86">
        <v>13.721343203176399</v>
      </c>
      <c r="I640" s="86">
        <v>0</v>
      </c>
      <c r="J640" s="86">
        <v>13.56</v>
      </c>
      <c r="K640" s="87">
        <v>1.3524</v>
      </c>
      <c r="L640" s="85">
        <v>1.9132272268200001E-7</v>
      </c>
      <c r="M640" s="86">
        <v>0</v>
      </c>
      <c r="N640" s="86">
        <v>83.493610591307998</v>
      </c>
      <c r="O640" s="86">
        <v>1.4368984682120101</v>
      </c>
      <c r="P640" s="86">
        <v>1.28</v>
      </c>
      <c r="Q640" s="88">
        <v>7.593</v>
      </c>
      <c r="R640" s="85">
        <v>0</v>
      </c>
      <c r="S640" s="86">
        <v>0.1</v>
      </c>
      <c r="T640" s="86">
        <v>6.95</v>
      </c>
      <c r="U640" s="88">
        <v>0.480855563758255</v>
      </c>
      <c r="V640" s="89">
        <v>4.04</v>
      </c>
      <c r="W640" s="85">
        <v>50.603597584091197</v>
      </c>
      <c r="X640" s="88">
        <v>55.5333333333</v>
      </c>
      <c r="Y640" s="85">
        <v>-99.8</v>
      </c>
      <c r="Z640" s="88"/>
      <c r="AA640" s="85">
        <v>0</v>
      </c>
      <c r="AB640" s="91">
        <v>3.36</v>
      </c>
      <c r="AC640" s="86">
        <v>0</v>
      </c>
      <c r="AD640" s="86">
        <v>0.54</v>
      </c>
      <c r="AE640" s="86">
        <v>0</v>
      </c>
      <c r="AF640" s="88">
        <v>1.5384287034399999E-6</v>
      </c>
      <c r="AG640" s="85">
        <v>0</v>
      </c>
      <c r="AH640" s="86">
        <v>9.1798000000000005E-2</v>
      </c>
      <c r="AI640" s="88">
        <v>6.6132664552E-7</v>
      </c>
      <c r="AJ640" s="149">
        <v>1.21</v>
      </c>
      <c r="AK640" s="150">
        <v>1</v>
      </c>
    </row>
    <row r="641" spans="1:37" x14ac:dyDescent="0.2">
      <c r="A641" s="148" t="s">
        <v>1577</v>
      </c>
      <c r="B641" s="66" t="s">
        <v>1578</v>
      </c>
      <c r="C641" s="67">
        <v>69</v>
      </c>
      <c r="D641" s="84" t="s">
        <v>334</v>
      </c>
      <c r="E641" s="85">
        <v>92.331115522884602</v>
      </c>
      <c r="F641" s="91">
        <v>92.252642592691998</v>
      </c>
      <c r="G641" s="86">
        <v>15.855556151741199</v>
      </c>
      <c r="H641" s="86">
        <v>15.817325749852399</v>
      </c>
      <c r="I641" s="86">
        <v>0</v>
      </c>
      <c r="J641" s="86">
        <v>20.079999999999998</v>
      </c>
      <c r="K641" s="87">
        <v>0.84950000000000003</v>
      </c>
      <c r="L641" s="85">
        <v>2.43012142333E-9</v>
      </c>
      <c r="M641" s="86">
        <v>1.50633911035698E-3</v>
      </c>
      <c r="N641" s="86">
        <v>90.614062783402005</v>
      </c>
      <c r="O641" s="86">
        <v>0.62055940282399502</v>
      </c>
      <c r="P641" s="86">
        <v>1.452</v>
      </c>
      <c r="Q641" s="88">
        <v>6.3567999999999998</v>
      </c>
      <c r="R641" s="85">
        <v>9.0244562765093399E-3</v>
      </c>
      <c r="S641" s="86">
        <v>0.1</v>
      </c>
      <c r="T641" s="86">
        <v>5.74</v>
      </c>
      <c r="U641" s="88">
        <v>0.689488651607018</v>
      </c>
      <c r="V641" s="89">
        <v>4.24</v>
      </c>
      <c r="W641" s="85">
        <v>52.5079277378886</v>
      </c>
      <c r="X641" s="88">
        <v>47.733333333300003</v>
      </c>
      <c r="Y641" s="85">
        <v>-22.980000000000004</v>
      </c>
      <c r="Z641" s="88">
        <v>100</v>
      </c>
      <c r="AA641" s="85">
        <v>0</v>
      </c>
      <c r="AB641" s="91">
        <v>0</v>
      </c>
      <c r="AC641" s="86">
        <v>0</v>
      </c>
      <c r="AD641" s="86">
        <v>0</v>
      </c>
      <c r="AE641" s="86">
        <v>0</v>
      </c>
      <c r="AF641" s="88">
        <v>0.24109988195000001</v>
      </c>
      <c r="AG641" s="85">
        <v>0</v>
      </c>
      <c r="AH641" s="86">
        <v>0.20904300000000001</v>
      </c>
      <c r="AI641" s="88">
        <v>4.8332496108700003E-2</v>
      </c>
      <c r="AJ641" s="149">
        <v>1.1299999999999999</v>
      </c>
      <c r="AK641" s="150">
        <v>0</v>
      </c>
    </row>
    <row r="642" spans="1:37" x14ac:dyDescent="0.2">
      <c r="A642" s="148" t="s">
        <v>1579</v>
      </c>
      <c r="B642" s="66" t="s">
        <v>1580</v>
      </c>
      <c r="C642" s="67">
        <v>69</v>
      </c>
      <c r="D642" s="84" t="s">
        <v>334</v>
      </c>
      <c r="E642" s="85">
        <v>87.4672409239583</v>
      </c>
      <c r="F642" s="91">
        <v>87.314195938213203</v>
      </c>
      <c r="G642" s="86">
        <v>15.2415198856903</v>
      </c>
      <c r="H642" s="86">
        <v>15.1142081276368</v>
      </c>
      <c r="I642" s="86">
        <v>0</v>
      </c>
      <c r="J642" s="86">
        <v>23.54</v>
      </c>
      <c r="K642" s="87">
        <v>8.2799999999999999E-2</v>
      </c>
      <c r="L642" s="85">
        <v>0</v>
      </c>
      <c r="M642" s="86">
        <v>0</v>
      </c>
      <c r="N642" s="86">
        <v>86.101858523785594</v>
      </c>
      <c r="O642" s="86">
        <v>2.9926294290027502</v>
      </c>
      <c r="P642" s="86">
        <v>1.6519999999999999</v>
      </c>
      <c r="Q642" s="88">
        <v>8.9991000000000003</v>
      </c>
      <c r="R642" s="85">
        <v>0</v>
      </c>
      <c r="S642" s="86">
        <v>0.1</v>
      </c>
      <c r="T642" s="86">
        <v>6.45</v>
      </c>
      <c r="U642" s="88">
        <v>0.61624308419505802</v>
      </c>
      <c r="V642" s="89">
        <v>4.29</v>
      </c>
      <c r="W642" s="85">
        <v>53.004651730038901</v>
      </c>
      <c r="X642" s="88">
        <v>44.733333333300003</v>
      </c>
      <c r="Y642" s="85">
        <v>-56.74</v>
      </c>
      <c r="Z642" s="88"/>
      <c r="AA642" s="85">
        <v>0</v>
      </c>
      <c r="AB642" s="91">
        <v>0.01</v>
      </c>
      <c r="AC642" s="86">
        <v>0</v>
      </c>
      <c r="AD642" s="86">
        <v>0</v>
      </c>
      <c r="AE642" s="86">
        <v>0</v>
      </c>
      <c r="AF642" s="88">
        <v>9.2228059668000002E-7</v>
      </c>
      <c r="AG642" s="85">
        <v>0</v>
      </c>
      <c r="AH642" s="86">
        <v>0.24237500000000001</v>
      </c>
      <c r="AI642" s="88">
        <v>1.6110748812799999E-2</v>
      </c>
      <c r="AJ642" s="149">
        <v>1.1299999999999999</v>
      </c>
      <c r="AK642" s="150">
        <v>0</v>
      </c>
    </row>
    <row r="643" spans="1:37" x14ac:dyDescent="0.2">
      <c r="A643" s="148" t="s">
        <v>1581</v>
      </c>
      <c r="B643" s="66" t="s">
        <v>1582</v>
      </c>
      <c r="C643" s="67">
        <v>69</v>
      </c>
      <c r="D643" s="84" t="s">
        <v>334</v>
      </c>
      <c r="E643" s="85">
        <v>93.684018653259002</v>
      </c>
      <c r="F643" s="91">
        <v>91.359196755426595</v>
      </c>
      <c r="G643" s="86">
        <v>15.9205869396807</v>
      </c>
      <c r="H643" s="86">
        <v>15.5362811963605</v>
      </c>
      <c r="I643" s="86">
        <v>29.2</v>
      </c>
      <c r="J643" s="86">
        <v>10.56</v>
      </c>
      <c r="K643" s="87">
        <v>0.96199999999999997</v>
      </c>
      <c r="L643" s="85">
        <v>0</v>
      </c>
      <c r="M643" s="86">
        <v>0.113186638151088</v>
      </c>
      <c r="N643" s="86">
        <v>90.893242117879595</v>
      </c>
      <c r="O643" s="86">
        <v>2.0892923765700799</v>
      </c>
      <c r="P643" s="86">
        <v>1.0960000000000001</v>
      </c>
      <c r="Q643" s="88">
        <v>5.4261999999999997</v>
      </c>
      <c r="R643" s="85">
        <v>2.1017234131988201E-2</v>
      </c>
      <c r="S643" s="86">
        <v>0.1</v>
      </c>
      <c r="T643" s="86">
        <v>5.22</v>
      </c>
      <c r="U643" s="88">
        <v>0.30076101651147602</v>
      </c>
      <c r="V643" s="89">
        <v>4.22</v>
      </c>
      <c r="W643" s="85">
        <v>47.669218222591297</v>
      </c>
      <c r="X643" s="88">
        <v>40.799999999999997</v>
      </c>
      <c r="Y643" s="85">
        <v>-95.28</v>
      </c>
      <c r="Z643" s="88">
        <v>-100</v>
      </c>
      <c r="AA643" s="85">
        <v>0</v>
      </c>
      <c r="AB643" s="91">
        <v>0</v>
      </c>
      <c r="AC643" s="86">
        <v>0</v>
      </c>
      <c r="AD643" s="86">
        <v>0.03</v>
      </c>
      <c r="AE643" s="86">
        <v>0</v>
      </c>
      <c r="AF643" s="88">
        <v>6.0909961885400001</v>
      </c>
      <c r="AG643" s="85">
        <v>0</v>
      </c>
      <c r="AH643" s="86">
        <v>9.6618999999999997E-2</v>
      </c>
      <c r="AI643" s="88">
        <v>1.6111045717700001E-2</v>
      </c>
      <c r="AJ643" s="149">
        <v>1.1100000000000001</v>
      </c>
      <c r="AK643" s="150">
        <v>0</v>
      </c>
    </row>
    <row r="644" spans="1:37" x14ac:dyDescent="0.2">
      <c r="A644" s="148" t="s">
        <v>1583</v>
      </c>
      <c r="B644" s="66" t="s">
        <v>1584</v>
      </c>
      <c r="C644" s="67">
        <v>69</v>
      </c>
      <c r="D644" s="84" t="s">
        <v>334</v>
      </c>
      <c r="E644" s="85">
        <v>89.524988529429606</v>
      </c>
      <c r="F644" s="91">
        <v>89.305965562317695</v>
      </c>
      <c r="G644" s="86">
        <v>16.844857288789999</v>
      </c>
      <c r="H644" s="86">
        <v>16.655268238207</v>
      </c>
      <c r="I644" s="86">
        <v>0</v>
      </c>
      <c r="J644" s="86">
        <v>18.96</v>
      </c>
      <c r="K644" s="87">
        <v>1.4332</v>
      </c>
      <c r="L644" s="85">
        <v>1.04042399158E-9</v>
      </c>
      <c r="M644" s="86">
        <v>0</v>
      </c>
      <c r="N644" s="86">
        <v>87.938529889017104</v>
      </c>
      <c r="O644" s="86">
        <v>0.98558580756437097</v>
      </c>
      <c r="P644" s="86">
        <v>1.6870000000000001</v>
      </c>
      <c r="Q644" s="88">
        <v>9.3880999999999997</v>
      </c>
      <c r="R644" s="85">
        <v>0</v>
      </c>
      <c r="S644" s="86">
        <v>0.1</v>
      </c>
      <c r="T644" s="86">
        <v>6.57</v>
      </c>
      <c r="U644" s="88">
        <v>0.87522616502038697</v>
      </c>
      <c r="V644" s="89">
        <v>4.0599999999999996</v>
      </c>
      <c r="W644" s="85">
        <v>44.566337336564899</v>
      </c>
      <c r="X644" s="88">
        <v>42.066666666700002</v>
      </c>
      <c r="Y644" s="85">
        <v>-60.76</v>
      </c>
      <c r="Z644" s="88"/>
      <c r="AA644" s="85">
        <v>0</v>
      </c>
      <c r="AB644" s="91">
        <v>0.02</v>
      </c>
      <c r="AC644" s="86">
        <v>0</v>
      </c>
      <c r="AD644" s="86">
        <v>0.01</v>
      </c>
      <c r="AE644" s="86">
        <v>7.0000000000000007E-2</v>
      </c>
      <c r="AF644" s="88">
        <v>6.5230212973799999E-7</v>
      </c>
      <c r="AG644" s="85">
        <v>0</v>
      </c>
      <c r="AH644" s="86">
        <v>0.15213199999999999</v>
      </c>
      <c r="AI644" s="88">
        <v>2.1948984808400001E-8</v>
      </c>
      <c r="AJ644" s="149">
        <v>1.27</v>
      </c>
      <c r="AK644" s="150">
        <v>0</v>
      </c>
    </row>
    <row r="645" spans="1:37" x14ac:dyDescent="0.2">
      <c r="A645" s="148" t="s">
        <v>1585</v>
      </c>
      <c r="B645" s="66" t="s">
        <v>1586</v>
      </c>
      <c r="C645" s="67">
        <v>69</v>
      </c>
      <c r="D645" s="84" t="s">
        <v>334</v>
      </c>
      <c r="E645" s="85">
        <v>88.165556092741696</v>
      </c>
      <c r="F645" s="91">
        <v>86.626868181531506</v>
      </c>
      <c r="G645" s="86">
        <v>12.8003279170958</v>
      </c>
      <c r="H645" s="86">
        <v>12.279023816030101</v>
      </c>
      <c r="I645" s="86">
        <v>0</v>
      </c>
      <c r="J645" s="86">
        <v>20.99</v>
      </c>
      <c r="K645" s="87">
        <v>1.5415000000000001</v>
      </c>
      <c r="L645" s="85">
        <v>0</v>
      </c>
      <c r="M645" s="86">
        <v>0</v>
      </c>
      <c r="N645" s="86">
        <v>85.096235373918901</v>
      </c>
      <c r="O645" s="86">
        <v>2.15498786927358</v>
      </c>
      <c r="P645" s="86">
        <v>2.7549999999999999</v>
      </c>
      <c r="Q645" s="88">
        <v>7.7657999999999996</v>
      </c>
      <c r="R645" s="85">
        <v>0</v>
      </c>
      <c r="S645" s="86">
        <v>0.1</v>
      </c>
      <c r="T645" s="86">
        <v>8.09</v>
      </c>
      <c r="U645" s="88">
        <v>1.70264645912597</v>
      </c>
      <c r="V645" s="89">
        <v>4.04</v>
      </c>
      <c r="W645" s="85">
        <v>46.545305523126999</v>
      </c>
      <c r="X645" s="88">
        <v>44.933333333299998</v>
      </c>
      <c r="Y645" s="85">
        <v>-28.819999999999993</v>
      </c>
      <c r="Z645" s="88"/>
      <c r="AA645" s="85">
        <v>0</v>
      </c>
      <c r="AB645" s="91">
        <v>0.75</v>
      </c>
      <c r="AC645" s="86">
        <v>0</v>
      </c>
      <c r="AD645" s="86">
        <v>0.08</v>
      </c>
      <c r="AE645" s="86">
        <v>0.01</v>
      </c>
      <c r="AF645" s="88">
        <v>4.7932127523499997E-7</v>
      </c>
      <c r="AG645" s="85">
        <v>2.38361323835E-12</v>
      </c>
      <c r="AH645" s="86">
        <v>0.139602</v>
      </c>
      <c r="AI645" s="88">
        <v>8.0554997871299994E-2</v>
      </c>
      <c r="AJ645" s="149">
        <v>1.18</v>
      </c>
      <c r="AK645" s="150">
        <v>0</v>
      </c>
    </row>
    <row r="646" spans="1:37" x14ac:dyDescent="0.2">
      <c r="A646" s="148" t="s">
        <v>1587</v>
      </c>
      <c r="B646" s="66" t="s">
        <v>1588</v>
      </c>
      <c r="C646" s="67">
        <v>69</v>
      </c>
      <c r="D646" s="84" t="s">
        <v>334</v>
      </c>
      <c r="E646" s="85">
        <v>92.315538106609495</v>
      </c>
      <c r="F646" s="91">
        <v>88.769174727809897</v>
      </c>
      <c r="G646" s="86">
        <v>15.444206095438499</v>
      </c>
      <c r="H646" s="86">
        <v>14.990893269114</v>
      </c>
      <c r="I646" s="86">
        <v>0</v>
      </c>
      <c r="J646" s="86">
        <v>17.87</v>
      </c>
      <c r="K646" s="87">
        <v>1.5919000000000001</v>
      </c>
      <c r="L646" s="85">
        <v>0</v>
      </c>
      <c r="M646" s="86">
        <v>0</v>
      </c>
      <c r="N646" s="86">
        <v>86.873588701399996</v>
      </c>
      <c r="O646" s="86">
        <v>1.4660493827160499</v>
      </c>
      <c r="P646" s="86">
        <v>1.75</v>
      </c>
      <c r="Q646" s="88">
        <v>7.1954000000000002</v>
      </c>
      <c r="R646" s="85">
        <v>0</v>
      </c>
      <c r="S646" s="86">
        <v>0.1</v>
      </c>
      <c r="T646" s="86">
        <v>6.27</v>
      </c>
      <c r="U646" s="88">
        <v>1.06690411624236</v>
      </c>
      <c r="V646" s="89">
        <v>4.12</v>
      </c>
      <c r="W646" s="85">
        <v>49.632296354153397</v>
      </c>
      <c r="X646" s="88">
        <v>41.266666666699997</v>
      </c>
      <c r="Y646" s="85">
        <v>-88.84</v>
      </c>
      <c r="Z646" s="88"/>
      <c r="AA646" s="85">
        <v>0</v>
      </c>
      <c r="AB646" s="91">
        <v>1.78</v>
      </c>
      <c r="AC646" s="86">
        <v>0</v>
      </c>
      <c r="AD646" s="86">
        <v>0.09</v>
      </c>
      <c r="AE646" s="86">
        <v>0.04</v>
      </c>
      <c r="AF646" s="88">
        <v>1.78664794815E-7</v>
      </c>
      <c r="AG646" s="85">
        <v>0</v>
      </c>
      <c r="AH646" s="86">
        <v>0.154167</v>
      </c>
      <c r="AI646" s="88">
        <v>6.4443984522799994E-2</v>
      </c>
      <c r="AJ646" s="149">
        <v>1.2</v>
      </c>
      <c r="AK646" s="150">
        <v>0</v>
      </c>
    </row>
    <row r="647" spans="1:37" x14ac:dyDescent="0.2">
      <c r="A647" s="148" t="s">
        <v>1589</v>
      </c>
      <c r="B647" s="66" t="s">
        <v>1590</v>
      </c>
      <c r="C647" s="67">
        <v>69</v>
      </c>
      <c r="D647" s="84" t="s">
        <v>334</v>
      </c>
      <c r="E647" s="85">
        <v>91.565215845877702</v>
      </c>
      <c r="F647" s="91">
        <v>90.371502538492095</v>
      </c>
      <c r="G647" s="86">
        <v>15.432373030965501</v>
      </c>
      <c r="H647" s="86">
        <v>15.0692235235573</v>
      </c>
      <c r="I647" s="86">
        <v>0</v>
      </c>
      <c r="J647" s="86">
        <v>25.33</v>
      </c>
      <c r="K647" s="87">
        <v>1.1255999999999999</v>
      </c>
      <c r="L647" s="85">
        <v>0</v>
      </c>
      <c r="M647" s="86">
        <v>7.5599287508397201E-4</v>
      </c>
      <c r="N647" s="86">
        <v>90.744121249969993</v>
      </c>
      <c r="O647" s="86">
        <v>1.75356192265539</v>
      </c>
      <c r="P647" s="86">
        <v>1.728</v>
      </c>
      <c r="Q647" s="88">
        <v>9.0310000000000006</v>
      </c>
      <c r="R647" s="85">
        <v>3.8320049049662797E-2</v>
      </c>
      <c r="S647" s="86">
        <v>0.1</v>
      </c>
      <c r="T647" s="86">
        <v>6.77</v>
      </c>
      <c r="U647" s="88">
        <v>0.78968726488587204</v>
      </c>
      <c r="V647" s="89">
        <v>4.18</v>
      </c>
      <c r="W647" s="85">
        <v>47.5116359954012</v>
      </c>
      <c r="X647" s="88">
        <v>42.7</v>
      </c>
      <c r="Y647" s="85">
        <v>-79.34</v>
      </c>
      <c r="Z647" s="88"/>
      <c r="AA647" s="85">
        <v>0.43</v>
      </c>
      <c r="AB647" s="91">
        <v>0.45</v>
      </c>
      <c r="AC647" s="86">
        <v>0.01</v>
      </c>
      <c r="AD647" s="86">
        <v>0</v>
      </c>
      <c r="AE647" s="86">
        <v>0</v>
      </c>
      <c r="AF647" s="88">
        <v>5.8925984931200004</v>
      </c>
      <c r="AG647" s="85">
        <v>5.1999992006999997E-5</v>
      </c>
      <c r="AH647" s="86">
        <v>0.29880000000000001</v>
      </c>
      <c r="AI647" s="88">
        <v>3.2222015755900002E-2</v>
      </c>
      <c r="AJ647" s="149">
        <v>1.18</v>
      </c>
      <c r="AK647" s="150">
        <v>0</v>
      </c>
    </row>
    <row r="648" spans="1:37" x14ac:dyDescent="0.2">
      <c r="A648" s="148" t="s">
        <v>1591</v>
      </c>
      <c r="B648" s="66" t="s">
        <v>1592</v>
      </c>
      <c r="C648" s="67">
        <v>69</v>
      </c>
      <c r="D648" s="84" t="s">
        <v>334</v>
      </c>
      <c r="E648" s="85">
        <v>91.428846233116701</v>
      </c>
      <c r="F648" s="91">
        <v>91.378007392242296</v>
      </c>
      <c r="G648" s="86">
        <v>16.257436898006301</v>
      </c>
      <c r="H648" s="86">
        <v>16.238200579837599</v>
      </c>
      <c r="I648" s="86">
        <v>0</v>
      </c>
      <c r="J648" s="86">
        <v>7.79</v>
      </c>
      <c r="K648" s="87">
        <v>1.42</v>
      </c>
      <c r="L648" s="85">
        <v>0</v>
      </c>
      <c r="M648" s="86">
        <v>0</v>
      </c>
      <c r="N648" s="86">
        <v>89.730123595969005</v>
      </c>
      <c r="O648" s="86">
        <v>1.0857956568173699</v>
      </c>
      <c r="P648" s="86">
        <v>1.236</v>
      </c>
      <c r="Q648" s="88">
        <v>7.3281000000000001</v>
      </c>
      <c r="R648" s="85">
        <v>0</v>
      </c>
      <c r="S648" s="86">
        <v>0</v>
      </c>
      <c r="T648" s="86">
        <v>5.39</v>
      </c>
      <c r="U648" s="88">
        <v>0.358619931573668</v>
      </c>
      <c r="V648" s="89">
        <v>4.03</v>
      </c>
      <c r="W648" s="85">
        <v>56.766558228885501</v>
      </c>
      <c r="X648" s="88">
        <v>62.266666666699997</v>
      </c>
      <c r="Y648" s="85">
        <v>-49.68</v>
      </c>
      <c r="Z648" s="88"/>
      <c r="AA648" s="85">
        <v>0</v>
      </c>
      <c r="AB648" s="91">
        <v>0</v>
      </c>
      <c r="AC648" s="86">
        <v>0</v>
      </c>
      <c r="AD648" s="86">
        <v>0</v>
      </c>
      <c r="AE648" s="86">
        <v>0</v>
      </c>
      <c r="AF648" s="88">
        <v>3.2981486425800002E-7</v>
      </c>
      <c r="AG648" s="85">
        <v>1.09528789399E-12</v>
      </c>
      <c r="AH648" s="86">
        <v>3.9681000000000001E-2</v>
      </c>
      <c r="AI648" s="88">
        <v>7.1369557299100002E-9</v>
      </c>
      <c r="AJ648" s="149">
        <v>1.1000000000000001</v>
      </c>
      <c r="AK648" s="150">
        <v>0</v>
      </c>
    </row>
    <row r="649" spans="1:37" x14ac:dyDescent="0.2">
      <c r="A649" s="148" t="s">
        <v>1593</v>
      </c>
      <c r="B649" s="66" t="s">
        <v>1594</v>
      </c>
      <c r="C649" s="67">
        <v>69</v>
      </c>
      <c r="D649" s="84" t="s">
        <v>334</v>
      </c>
      <c r="E649" s="85">
        <v>93.411340994984101</v>
      </c>
      <c r="F649" s="91">
        <v>93.395110867229803</v>
      </c>
      <c r="G649" s="86">
        <v>18.1785159480327</v>
      </c>
      <c r="H649" s="86">
        <v>18.1684687260895</v>
      </c>
      <c r="I649" s="86">
        <v>14.3</v>
      </c>
      <c r="J649" s="86">
        <v>11.01</v>
      </c>
      <c r="K649" s="87">
        <v>0</v>
      </c>
      <c r="L649" s="85">
        <v>0</v>
      </c>
      <c r="M649" s="86">
        <v>0</v>
      </c>
      <c r="N649" s="86">
        <v>92.855210161341404</v>
      </c>
      <c r="O649" s="86">
        <v>1.3352073085031599</v>
      </c>
      <c r="P649" s="86">
        <v>0.71699999999999997</v>
      </c>
      <c r="Q649" s="88">
        <v>9.0252999999999997</v>
      </c>
      <c r="R649" s="85">
        <v>0</v>
      </c>
      <c r="S649" s="86">
        <v>0.1</v>
      </c>
      <c r="T649" s="86">
        <v>4.4800000000000004</v>
      </c>
      <c r="U649" s="88">
        <v>7.1103416828323898E-2</v>
      </c>
      <c r="V649" s="89">
        <v>4.37</v>
      </c>
      <c r="W649" s="85">
        <v>58.916281328724601</v>
      </c>
      <c r="X649" s="88">
        <v>49.633333333300001</v>
      </c>
      <c r="Y649" s="85">
        <v>9.9599999999999937</v>
      </c>
      <c r="Z649" s="88"/>
      <c r="AA649" s="85">
        <v>0</v>
      </c>
      <c r="AB649" s="91">
        <v>0</v>
      </c>
      <c r="AC649" s="86">
        <v>0</v>
      </c>
      <c r="AD649" s="86">
        <v>0</v>
      </c>
      <c r="AE649" s="86">
        <v>0</v>
      </c>
      <c r="AF649" s="88">
        <v>12.6723897577</v>
      </c>
      <c r="AG649" s="85">
        <v>0</v>
      </c>
      <c r="AH649" s="86">
        <v>9.9187999999999998E-2</v>
      </c>
      <c r="AI649" s="88">
        <v>1.7552456820299999E-8</v>
      </c>
      <c r="AJ649" s="149">
        <v>1.1200000000000001</v>
      </c>
      <c r="AK649" s="150">
        <v>0</v>
      </c>
    </row>
    <row r="650" spans="1:37" x14ac:dyDescent="0.2">
      <c r="A650" s="148" t="s">
        <v>1595</v>
      </c>
      <c r="B650" s="66" t="s">
        <v>1596</v>
      </c>
      <c r="C650" s="67">
        <v>69</v>
      </c>
      <c r="D650" s="84" t="s">
        <v>334</v>
      </c>
      <c r="E650" s="85">
        <v>90.126190150790407</v>
      </c>
      <c r="F650" s="91">
        <v>89.5831624982916</v>
      </c>
      <c r="G650" s="86">
        <v>13.1255979226459</v>
      </c>
      <c r="H650" s="86">
        <v>12.7556831123867</v>
      </c>
      <c r="I650" s="86">
        <v>0</v>
      </c>
      <c r="J650" s="86">
        <v>14.15</v>
      </c>
      <c r="K650" s="87">
        <v>0.28349999999999997</v>
      </c>
      <c r="L650" s="85">
        <v>0</v>
      </c>
      <c r="M650" s="86">
        <v>0</v>
      </c>
      <c r="N650" s="86">
        <v>89.911579647612101</v>
      </c>
      <c r="O650" s="86">
        <v>12.104956268221599</v>
      </c>
      <c r="P650" s="86">
        <v>1.637</v>
      </c>
      <c r="Q650" s="88">
        <v>7.1574</v>
      </c>
      <c r="R650" s="85">
        <v>0</v>
      </c>
      <c r="S650" s="86">
        <v>0</v>
      </c>
      <c r="T650" s="86">
        <v>7.48</v>
      </c>
      <c r="U650" s="88">
        <v>0.63049519384082697</v>
      </c>
      <c r="V650" s="89">
        <v>4.45</v>
      </c>
      <c r="W650" s="85">
        <v>49.049626801242297</v>
      </c>
      <c r="X650" s="88">
        <v>52.866666666699999</v>
      </c>
      <c r="Y650" s="85">
        <v>-59.98</v>
      </c>
      <c r="Z650" s="88"/>
      <c r="AA650" s="85">
        <v>0</v>
      </c>
      <c r="AB650" s="91">
        <v>0</v>
      </c>
      <c r="AC650" s="86">
        <v>0</v>
      </c>
      <c r="AD650" s="86">
        <v>0</v>
      </c>
      <c r="AE650" s="86">
        <v>0</v>
      </c>
      <c r="AF650" s="88">
        <v>1.7237846157100001E-6</v>
      </c>
      <c r="AG650" s="85">
        <v>3.7747455732199999E-12</v>
      </c>
      <c r="AH650" s="86">
        <v>0.105784</v>
      </c>
      <c r="AI650" s="88">
        <v>1.6110998229100001E-2</v>
      </c>
      <c r="AJ650" s="149">
        <v>1.2</v>
      </c>
      <c r="AK650" s="150">
        <v>1</v>
      </c>
    </row>
    <row r="651" spans="1:37" x14ac:dyDescent="0.2">
      <c r="A651" s="148" t="s">
        <v>1597</v>
      </c>
      <c r="B651" s="66" t="s">
        <v>1598</v>
      </c>
      <c r="C651" s="67">
        <v>69</v>
      </c>
      <c r="D651" s="84" t="s">
        <v>334</v>
      </c>
      <c r="E651" s="85">
        <v>95.048842092450002</v>
      </c>
      <c r="F651" s="91">
        <v>94.333708651593099</v>
      </c>
      <c r="G651" s="86">
        <v>14.302668817138899</v>
      </c>
      <c r="H651" s="86">
        <v>14.1855086576793</v>
      </c>
      <c r="I651" s="86">
        <v>0</v>
      </c>
      <c r="J651" s="86">
        <v>15.92</v>
      </c>
      <c r="K651" s="87">
        <v>0.55789999999999995</v>
      </c>
      <c r="L651" s="85">
        <v>0</v>
      </c>
      <c r="M651" s="86">
        <v>0</v>
      </c>
      <c r="N651" s="86">
        <v>94.831743858611901</v>
      </c>
      <c r="O651" s="86">
        <v>6.8318965517241397</v>
      </c>
      <c r="P651" s="86">
        <v>0.7</v>
      </c>
      <c r="Q651" s="88">
        <v>5.6635999999999997</v>
      </c>
      <c r="R651" s="85">
        <v>0</v>
      </c>
      <c r="S651" s="86">
        <v>0.1</v>
      </c>
      <c r="T651" s="86">
        <v>5.79</v>
      </c>
      <c r="U651" s="88">
        <v>0.14911293022123501</v>
      </c>
      <c r="V651" s="89">
        <v>4.2699999999999996</v>
      </c>
      <c r="W651" s="85">
        <v>52.536773609661601</v>
      </c>
      <c r="X651" s="88">
        <v>48.133333333300001</v>
      </c>
      <c r="Y651" s="85">
        <v>-100</v>
      </c>
      <c r="Z651" s="88"/>
      <c r="AA651" s="85">
        <v>0</v>
      </c>
      <c r="AB651" s="91">
        <v>0</v>
      </c>
      <c r="AC651" s="86">
        <v>0</v>
      </c>
      <c r="AD651" s="86">
        <v>0</v>
      </c>
      <c r="AE651" s="86">
        <v>0</v>
      </c>
      <c r="AF651" s="88">
        <v>2.42528156067E-6</v>
      </c>
      <c r="AG651" s="85">
        <v>0</v>
      </c>
      <c r="AH651" s="86">
        <v>7.5468999999999994E-2</v>
      </c>
      <c r="AI651" s="88">
        <v>1.6111120512200001E-2</v>
      </c>
      <c r="AJ651" s="149">
        <v>1.33</v>
      </c>
      <c r="AK651" s="150">
        <v>2</v>
      </c>
    </row>
    <row r="652" spans="1:37" x14ac:dyDescent="0.2">
      <c r="A652" s="148" t="s">
        <v>1599</v>
      </c>
      <c r="B652" s="66" t="s">
        <v>1600</v>
      </c>
      <c r="C652" s="67">
        <v>69</v>
      </c>
      <c r="D652" s="84" t="s">
        <v>334</v>
      </c>
      <c r="E652" s="85">
        <v>94.818977210057994</v>
      </c>
      <c r="F652" s="91">
        <v>83.334575427404602</v>
      </c>
      <c r="G652" s="86">
        <v>14.5086524273002</v>
      </c>
      <c r="H652" s="86">
        <v>12.5873813179115</v>
      </c>
      <c r="I652" s="86">
        <v>33.26</v>
      </c>
      <c r="J652" s="86">
        <v>13.68</v>
      </c>
      <c r="K652" s="87">
        <v>2.2357999999999998</v>
      </c>
      <c r="L652" s="85">
        <v>0</v>
      </c>
      <c r="M652" s="86">
        <v>0.56134191585617699</v>
      </c>
      <c r="N652" s="86">
        <v>85.159485520496304</v>
      </c>
      <c r="O652" s="86">
        <v>3.7559868918578299</v>
      </c>
      <c r="P652" s="86">
        <v>1.242</v>
      </c>
      <c r="Q652" s="88">
        <v>6.7736000000000001</v>
      </c>
      <c r="R652" s="85">
        <v>4.9164208456243898E-2</v>
      </c>
      <c r="S652" s="86">
        <v>0</v>
      </c>
      <c r="T652" s="86">
        <v>5.55</v>
      </c>
      <c r="U652" s="88">
        <v>0.450134891416136</v>
      </c>
      <c r="V652" s="89">
        <v>3.88</v>
      </c>
      <c r="W652" s="85">
        <v>45.266489364282201</v>
      </c>
      <c r="X652" s="88">
        <v>48.7</v>
      </c>
      <c r="Y652" s="85">
        <v>-100</v>
      </c>
      <c r="Z652" s="88"/>
      <c r="AA652" s="85">
        <v>0</v>
      </c>
      <c r="AB652" s="91">
        <v>6.15</v>
      </c>
      <c r="AC652" s="86">
        <v>0</v>
      </c>
      <c r="AD652" s="86">
        <v>0.38</v>
      </c>
      <c r="AE652" s="86">
        <v>0</v>
      </c>
      <c r="AF652" s="88">
        <v>0</v>
      </c>
      <c r="AG652" s="85">
        <v>0</v>
      </c>
      <c r="AH652" s="86">
        <v>6.3028000000000001E-2</v>
      </c>
      <c r="AI652" s="88">
        <v>1.7885070041600001E-2</v>
      </c>
      <c r="AJ652" s="149">
        <v>1.59</v>
      </c>
      <c r="AK652" s="150">
        <v>6</v>
      </c>
    </row>
    <row r="653" spans="1:37" x14ac:dyDescent="0.2">
      <c r="A653" s="148" t="s">
        <v>1601</v>
      </c>
      <c r="B653" s="66" t="s">
        <v>1602</v>
      </c>
      <c r="C653" s="67">
        <v>69</v>
      </c>
      <c r="D653" s="84" t="s">
        <v>334</v>
      </c>
      <c r="E653" s="85">
        <v>96.256046843039002</v>
      </c>
      <c r="F653" s="91">
        <v>94.280340852907798</v>
      </c>
      <c r="G653" s="86">
        <v>17.217143466501199</v>
      </c>
      <c r="H653" s="86">
        <v>16.737273758397698</v>
      </c>
      <c r="I653" s="86">
        <v>0</v>
      </c>
      <c r="J653" s="86">
        <v>4.66</v>
      </c>
      <c r="K653" s="87">
        <v>1.8096000000000001</v>
      </c>
      <c r="L653" s="85">
        <v>0</v>
      </c>
      <c r="M653" s="86">
        <v>0</v>
      </c>
      <c r="N653" s="86">
        <v>94.835541591329005</v>
      </c>
      <c r="O653" s="86">
        <v>17.716349929323101</v>
      </c>
      <c r="P653" s="86">
        <v>0.45200000000000001</v>
      </c>
      <c r="Q653" s="88">
        <v>2.8220999999999998</v>
      </c>
      <c r="R653" s="85">
        <v>0</v>
      </c>
      <c r="S653" s="86">
        <v>0</v>
      </c>
      <c r="T653" s="86">
        <v>2.67</v>
      </c>
      <c r="U653" s="88">
        <v>0.30149389741451998</v>
      </c>
      <c r="V653" s="89">
        <v>4.4000000000000004</v>
      </c>
      <c r="W653" s="85">
        <v>53.888956656335402</v>
      </c>
      <c r="X653" s="88">
        <v>61.5</v>
      </c>
      <c r="Y653" s="85">
        <v>-100</v>
      </c>
      <c r="Z653" s="88"/>
      <c r="AA653" s="85">
        <v>0</v>
      </c>
      <c r="AB653" s="91">
        <v>1.38</v>
      </c>
      <c r="AC653" s="86">
        <v>0</v>
      </c>
      <c r="AD653" s="86">
        <v>0.23</v>
      </c>
      <c r="AE653" s="86">
        <v>0</v>
      </c>
      <c r="AF653" s="88">
        <v>0</v>
      </c>
      <c r="AG653" s="85">
        <v>0</v>
      </c>
      <c r="AH653" s="86">
        <v>3.3876000000000003E-2</v>
      </c>
      <c r="AI653" s="88">
        <v>1.7884597999599999E-2</v>
      </c>
      <c r="AJ653" s="149">
        <v>1.3</v>
      </c>
      <c r="AK653" s="150">
        <v>1</v>
      </c>
    </row>
    <row r="654" spans="1:37" x14ac:dyDescent="0.2">
      <c r="A654" s="148" t="s">
        <v>1603</v>
      </c>
      <c r="B654" s="66" t="s">
        <v>1604</v>
      </c>
      <c r="C654" s="67">
        <v>69</v>
      </c>
      <c r="D654" s="84" t="s">
        <v>334</v>
      </c>
      <c r="E654" s="85">
        <v>94.225209133781405</v>
      </c>
      <c r="F654" s="91">
        <v>91.5511237326686</v>
      </c>
      <c r="G654" s="86">
        <v>15.5883373382506</v>
      </c>
      <c r="H654" s="86">
        <v>15.4714023207103</v>
      </c>
      <c r="I654" s="86">
        <v>53.99</v>
      </c>
      <c r="J654" s="86">
        <v>21.37</v>
      </c>
      <c r="K654" s="87">
        <v>0.98519999999999996</v>
      </c>
      <c r="L654" s="85">
        <v>0</v>
      </c>
      <c r="M654" s="86">
        <v>0</v>
      </c>
      <c r="N654" s="86">
        <v>90.9670963717642</v>
      </c>
      <c r="O654" s="86">
        <v>14.502673796791401</v>
      </c>
      <c r="P654" s="86">
        <v>0.96499999999999997</v>
      </c>
      <c r="Q654" s="88">
        <v>5.1685999999999996</v>
      </c>
      <c r="R654" s="85">
        <v>0</v>
      </c>
      <c r="S654" s="86">
        <v>0</v>
      </c>
      <c r="T654" s="86">
        <v>6.17</v>
      </c>
      <c r="U654" s="88">
        <v>0.42148006322200998</v>
      </c>
      <c r="V654" s="89">
        <v>4.3</v>
      </c>
      <c r="W654" s="85">
        <v>49.705608890750902</v>
      </c>
      <c r="X654" s="88">
        <v>46.3</v>
      </c>
      <c r="Y654" s="85">
        <v>23.340000000000003</v>
      </c>
      <c r="Z654" s="88"/>
      <c r="AA654" s="85">
        <v>0</v>
      </c>
      <c r="AB654" s="91">
        <v>2.5</v>
      </c>
      <c r="AC654" s="86">
        <v>0</v>
      </c>
      <c r="AD654" s="86">
        <v>0.03</v>
      </c>
      <c r="AE654" s="86">
        <v>0</v>
      </c>
      <c r="AF654" s="88">
        <v>0</v>
      </c>
      <c r="AG654" s="85">
        <v>4.8380371661899996E-12</v>
      </c>
      <c r="AH654" s="86">
        <v>9.5948000000000006E-2</v>
      </c>
      <c r="AI654" s="88">
        <v>1.78850082454E-2</v>
      </c>
      <c r="AJ654" s="149">
        <v>1.35</v>
      </c>
      <c r="AK654" s="150">
        <v>1</v>
      </c>
    </row>
    <row r="655" spans="1:37" x14ac:dyDescent="0.2">
      <c r="A655" s="148" t="s">
        <v>1605</v>
      </c>
      <c r="B655" s="66" t="s">
        <v>1606</v>
      </c>
      <c r="C655" s="67">
        <v>69</v>
      </c>
      <c r="D655" s="84" t="s">
        <v>334</v>
      </c>
      <c r="E655" s="85">
        <v>91.942675159235705</v>
      </c>
      <c r="F655" s="91">
        <v>87.662420382165607</v>
      </c>
      <c r="G655" s="86">
        <v>11.3885350318471</v>
      </c>
      <c r="H655" s="86">
        <v>11.1677282377919</v>
      </c>
      <c r="I655" s="86">
        <v>0</v>
      </c>
      <c r="J655" s="86">
        <v>43.17</v>
      </c>
      <c r="K655" s="87">
        <v>0.42459999999999998</v>
      </c>
      <c r="L655" s="85">
        <v>2.0151504094E-9</v>
      </c>
      <c r="M655" s="86">
        <v>0</v>
      </c>
      <c r="N655" s="86">
        <v>86.613516864019104</v>
      </c>
      <c r="O655" s="86">
        <v>2.1449463763405898</v>
      </c>
      <c r="P655" s="86">
        <v>2.1339999999999999</v>
      </c>
      <c r="Q655" s="88">
        <v>5.2606999999999999</v>
      </c>
      <c r="R655" s="85">
        <v>0</v>
      </c>
      <c r="S655" s="86">
        <v>0</v>
      </c>
      <c r="T655" s="86">
        <v>7.15</v>
      </c>
      <c r="U655" s="88">
        <v>1.3694267515923599</v>
      </c>
      <c r="V655" s="89">
        <v>4.08</v>
      </c>
      <c r="W655" s="85">
        <v>42.900309427058801</v>
      </c>
      <c r="X655" s="88">
        <v>38.933333333299998</v>
      </c>
      <c r="Y655" s="85">
        <v>-67.819999999999993</v>
      </c>
      <c r="Z655" s="88"/>
      <c r="AA655" s="85">
        <v>0</v>
      </c>
      <c r="AB655" s="91">
        <v>3.5</v>
      </c>
      <c r="AC655" s="86">
        <v>0</v>
      </c>
      <c r="AD655" s="86">
        <v>0</v>
      </c>
      <c r="AE655" s="86">
        <v>0</v>
      </c>
      <c r="AF655" s="88">
        <v>0</v>
      </c>
      <c r="AG655" s="85">
        <v>9.0599444890099994E-11</v>
      </c>
      <c r="AH655" s="86">
        <v>0.14377499999999999</v>
      </c>
      <c r="AI655" s="88">
        <v>7.1539961977300004E-2</v>
      </c>
      <c r="AJ655" s="149">
        <v>1.59</v>
      </c>
      <c r="AK655" s="150">
        <v>5</v>
      </c>
    </row>
    <row r="656" spans="1:37" x14ac:dyDescent="0.2">
      <c r="A656" s="148" t="s">
        <v>1607</v>
      </c>
      <c r="B656" s="66" t="s">
        <v>1608</v>
      </c>
      <c r="C656" s="67">
        <v>69</v>
      </c>
      <c r="D656" s="84" t="s">
        <v>334</v>
      </c>
      <c r="E656" s="85">
        <v>86.420468905639098</v>
      </c>
      <c r="F656" s="91">
        <v>85.057163670963206</v>
      </c>
      <c r="G656" s="86">
        <v>11.0670056345985</v>
      </c>
      <c r="H656" s="86">
        <v>10.6239686008653</v>
      </c>
      <c r="I656" s="86">
        <v>57.55</v>
      </c>
      <c r="J656" s="86">
        <v>38.340000000000003</v>
      </c>
      <c r="K656" s="87">
        <v>1.8172999999999999</v>
      </c>
      <c r="L656" s="85">
        <v>2.9999994770999999E-2</v>
      </c>
      <c r="M656" s="86">
        <v>0</v>
      </c>
      <c r="N656" s="86">
        <v>84.637690006715104</v>
      </c>
      <c r="O656" s="86">
        <v>14.1758433840238</v>
      </c>
      <c r="P656" s="86">
        <v>3.419</v>
      </c>
      <c r="Q656" s="88">
        <v>3.7332999999999998</v>
      </c>
      <c r="R656" s="85">
        <v>0</v>
      </c>
      <c r="S656" s="86">
        <v>0</v>
      </c>
      <c r="T656" s="86">
        <v>5.71</v>
      </c>
      <c r="U656" s="88">
        <v>1.8331028946077299</v>
      </c>
      <c r="V656" s="89">
        <v>4.07</v>
      </c>
      <c r="W656" s="85">
        <v>44.3960373155412</v>
      </c>
      <c r="X656" s="88">
        <v>29.933333333299998</v>
      </c>
      <c r="Y656" s="85">
        <v>-19.5</v>
      </c>
      <c r="Z656" s="88"/>
      <c r="AA656" s="85">
        <v>0</v>
      </c>
      <c r="AB656" s="91">
        <v>0.12</v>
      </c>
      <c r="AC656" s="86">
        <v>0</v>
      </c>
      <c r="AD656" s="86">
        <v>0</v>
      </c>
      <c r="AE656" s="86">
        <v>0</v>
      </c>
      <c r="AF656" s="88">
        <v>0</v>
      </c>
      <c r="AG656" s="85">
        <v>3.8725854107300002E-12</v>
      </c>
      <c r="AH656" s="86">
        <v>0.169517</v>
      </c>
      <c r="AI656" s="88">
        <v>3.4124010293899998E-2</v>
      </c>
      <c r="AJ656" s="149">
        <v>1.44</v>
      </c>
      <c r="AK656" s="150">
        <v>3</v>
      </c>
    </row>
    <row r="657" spans="1:37" x14ac:dyDescent="0.2">
      <c r="A657" s="148" t="s">
        <v>1609</v>
      </c>
      <c r="B657" s="66" t="s">
        <v>1610</v>
      </c>
      <c r="C657" s="67">
        <v>69</v>
      </c>
      <c r="D657" s="84" t="s">
        <v>334</v>
      </c>
      <c r="E657" s="85">
        <v>93.370202278260393</v>
      </c>
      <c r="F657" s="91">
        <v>87.997355053950898</v>
      </c>
      <c r="G657" s="86">
        <v>14.6746415797541</v>
      </c>
      <c r="H657" s="86">
        <v>14.196146794505699</v>
      </c>
      <c r="I657" s="86">
        <v>0</v>
      </c>
      <c r="J657" s="86">
        <v>30.59</v>
      </c>
      <c r="K657" s="87">
        <v>0.3473</v>
      </c>
      <c r="L657" s="85">
        <v>2.3401374488000002E-10</v>
      </c>
      <c r="M657" s="86">
        <v>4.1929056158954502E-2</v>
      </c>
      <c r="N657" s="86">
        <v>87.920864076026604</v>
      </c>
      <c r="O657" s="86">
        <v>3.3467071141990399</v>
      </c>
      <c r="P657" s="86">
        <v>1.7969999999999999</v>
      </c>
      <c r="Q657" s="88">
        <v>7.1867999999999999</v>
      </c>
      <c r="R657" s="85">
        <v>8.45094228006423E-3</v>
      </c>
      <c r="S657" s="86">
        <v>0</v>
      </c>
      <c r="T657" s="86">
        <v>5.59</v>
      </c>
      <c r="U657" s="88">
        <v>1.30263592918758</v>
      </c>
      <c r="V657" s="89">
        <v>4.1399999999999997</v>
      </c>
      <c r="W657" s="85">
        <v>40.760599452810702</v>
      </c>
      <c r="X657" s="88">
        <v>39.1</v>
      </c>
      <c r="Y657" s="85">
        <v>-8.7399999999999949</v>
      </c>
      <c r="Z657" s="88">
        <v>100</v>
      </c>
      <c r="AA657" s="85">
        <v>0.01</v>
      </c>
      <c r="AB657" s="91">
        <v>1.27</v>
      </c>
      <c r="AC657" s="86">
        <v>0</v>
      </c>
      <c r="AD657" s="86">
        <v>0.15</v>
      </c>
      <c r="AE657" s="86">
        <v>0</v>
      </c>
      <c r="AF657" s="88">
        <v>1.42648633204E-8</v>
      </c>
      <c r="AG657" s="85">
        <v>7.9405727689200006E-11</v>
      </c>
      <c r="AH657" s="86">
        <v>0.353659</v>
      </c>
      <c r="AI657" s="88">
        <v>0.14307999550299999</v>
      </c>
      <c r="AJ657" s="149">
        <v>1.59</v>
      </c>
      <c r="AK657" s="150">
        <v>6</v>
      </c>
    </row>
    <row r="658" spans="1:37" x14ac:dyDescent="0.2">
      <c r="A658" s="148" t="s">
        <v>716</v>
      </c>
      <c r="B658" s="66" t="s">
        <v>1611</v>
      </c>
      <c r="C658" s="67">
        <v>69</v>
      </c>
      <c r="D658" s="84" t="s">
        <v>334</v>
      </c>
      <c r="E658" s="85">
        <v>95.587849535701196</v>
      </c>
      <c r="F658" s="91">
        <v>94.323487749855701</v>
      </c>
      <c r="G658" s="86">
        <v>18.5215885840197</v>
      </c>
      <c r="H658" s="86">
        <v>18.1281149992131</v>
      </c>
      <c r="I658" s="86">
        <v>47.88</v>
      </c>
      <c r="J658" s="86">
        <v>14.6</v>
      </c>
      <c r="K658" s="87">
        <v>1.7253000000000001</v>
      </c>
      <c r="L658" s="85">
        <v>0</v>
      </c>
      <c r="M658" s="86">
        <v>1.15266469027193E-2</v>
      </c>
      <c r="N658" s="86">
        <v>92.531862562420798</v>
      </c>
      <c r="O658" s="86">
        <v>5.4438993511631599</v>
      </c>
      <c r="P658" s="86">
        <v>0.88700000000000001</v>
      </c>
      <c r="Q658" s="88">
        <v>5.4794999999999998</v>
      </c>
      <c r="R658" s="85">
        <v>1.36518771331058E-2</v>
      </c>
      <c r="S658" s="86">
        <v>0</v>
      </c>
      <c r="T658" s="86">
        <v>4.38</v>
      </c>
      <c r="U658" s="88">
        <v>0.55715859608624896</v>
      </c>
      <c r="V658" s="89">
        <v>4.05</v>
      </c>
      <c r="W658" s="85">
        <v>43.082283320611801</v>
      </c>
      <c r="X658" s="88">
        <v>42.6</v>
      </c>
      <c r="Y658" s="85">
        <v>100</v>
      </c>
      <c r="Z658" s="88">
        <v>100</v>
      </c>
      <c r="AA658" s="85">
        <v>0</v>
      </c>
      <c r="AB658" s="91">
        <v>0</v>
      </c>
      <c r="AC658" s="86">
        <v>0</v>
      </c>
      <c r="AD658" s="86">
        <v>0</v>
      </c>
      <c r="AE658" s="86">
        <v>0</v>
      </c>
      <c r="AF658" s="88">
        <v>55.565590793399998</v>
      </c>
      <c r="AG658" s="85">
        <v>0</v>
      </c>
      <c r="AH658" s="86">
        <v>9.7461000000000006E-2</v>
      </c>
      <c r="AI658" s="88">
        <v>3.5769991822699999E-2</v>
      </c>
      <c r="AJ658" s="149">
        <v>1.81</v>
      </c>
      <c r="AK658" s="150">
        <v>3</v>
      </c>
    </row>
    <row r="659" spans="1:37" x14ac:dyDescent="0.2">
      <c r="A659" s="148" t="s">
        <v>1612</v>
      </c>
      <c r="B659" s="66" t="s">
        <v>1613</v>
      </c>
      <c r="C659" s="67">
        <v>69</v>
      </c>
      <c r="D659" s="84" t="s">
        <v>334</v>
      </c>
      <c r="E659" s="85">
        <v>92.9215742212441</v>
      </c>
      <c r="F659" s="91">
        <v>91.336892583988799</v>
      </c>
      <c r="G659" s="86">
        <v>15.9405523630979</v>
      </c>
      <c r="H659" s="86">
        <v>15.185230468272399</v>
      </c>
      <c r="I659" s="86">
        <v>0</v>
      </c>
      <c r="J659" s="86">
        <v>20.04</v>
      </c>
      <c r="K659" s="87">
        <v>1.2302</v>
      </c>
      <c r="L659" s="85">
        <v>0</v>
      </c>
      <c r="M659" s="86">
        <v>6.8453207433856098E-4</v>
      </c>
      <c r="N659" s="86">
        <v>89.050542311292205</v>
      </c>
      <c r="O659" s="86">
        <v>1.85635757411913</v>
      </c>
      <c r="P659" s="86">
        <v>1.9850000000000001</v>
      </c>
      <c r="Q659" s="88">
        <v>6.3472</v>
      </c>
      <c r="R659" s="85">
        <v>8.9710235937920501E-3</v>
      </c>
      <c r="S659" s="86">
        <v>0</v>
      </c>
      <c r="T659" s="86">
        <v>6.08</v>
      </c>
      <c r="U659" s="88">
        <v>1.8984934316882001</v>
      </c>
      <c r="V659" s="89">
        <v>4.1399999999999997</v>
      </c>
      <c r="W659" s="85">
        <v>42.6869757651477</v>
      </c>
      <c r="X659" s="88">
        <v>37.566666666700002</v>
      </c>
      <c r="Y659" s="85">
        <v>-28.5</v>
      </c>
      <c r="Z659" s="88"/>
      <c r="AA659" s="85">
        <v>0</v>
      </c>
      <c r="AB659" s="91">
        <v>0</v>
      </c>
      <c r="AC659" s="86">
        <v>0</v>
      </c>
      <c r="AD659" s="86">
        <v>0</v>
      </c>
      <c r="AE659" s="86">
        <v>0</v>
      </c>
      <c r="AF659" s="88">
        <v>5.7662032870099997</v>
      </c>
      <c r="AG659" s="85">
        <v>3.8562674757799998E-11</v>
      </c>
      <c r="AH659" s="86">
        <v>0.20601</v>
      </c>
      <c r="AI659" s="88">
        <v>1.78850623908E-2</v>
      </c>
      <c r="AJ659" s="149">
        <v>1.7</v>
      </c>
      <c r="AK659" s="150">
        <v>3</v>
      </c>
    </row>
    <row r="660" spans="1:37" x14ac:dyDescent="0.2">
      <c r="A660" s="148" t="s">
        <v>1614</v>
      </c>
      <c r="B660" s="66" t="s">
        <v>1615</v>
      </c>
      <c r="C660" s="67">
        <v>69</v>
      </c>
      <c r="D660" s="84" t="s">
        <v>334</v>
      </c>
      <c r="E660" s="85">
        <v>88.4532061054568</v>
      </c>
      <c r="F660" s="91">
        <v>85.821416006764593</v>
      </c>
      <c r="G660" s="86">
        <v>13.655805800554299</v>
      </c>
      <c r="H660" s="86">
        <v>13.4120072337195</v>
      </c>
      <c r="I660" s="86">
        <v>0</v>
      </c>
      <c r="J660" s="86">
        <v>52.86</v>
      </c>
      <c r="K660" s="87">
        <v>2.0436999999999999</v>
      </c>
      <c r="L660" s="85">
        <v>1.44356717979E-9</v>
      </c>
      <c r="M660" s="86">
        <v>0</v>
      </c>
      <c r="N660" s="86">
        <v>84.771434445891302</v>
      </c>
      <c r="O660" s="86">
        <v>4.9877236057523699</v>
      </c>
      <c r="P660" s="86">
        <v>3.4729999999999999</v>
      </c>
      <c r="Q660" s="88">
        <v>3.6141000000000001</v>
      </c>
      <c r="R660" s="85">
        <v>0</v>
      </c>
      <c r="S660" s="86">
        <v>0</v>
      </c>
      <c r="T660" s="86">
        <v>6.76</v>
      </c>
      <c r="U660" s="88">
        <v>2.0491423845351502</v>
      </c>
      <c r="V660" s="89">
        <v>4.01</v>
      </c>
      <c r="W660" s="85">
        <v>42.779865266992203</v>
      </c>
      <c r="X660" s="88">
        <v>38.833333333299997</v>
      </c>
      <c r="Y660" s="85">
        <v>-21.22</v>
      </c>
      <c r="Z660" s="88"/>
      <c r="AA660" s="85">
        <v>0</v>
      </c>
      <c r="AB660" s="91">
        <v>2.38</v>
      </c>
      <c r="AC660" s="86">
        <v>0</v>
      </c>
      <c r="AD660" s="86">
        <v>0.1</v>
      </c>
      <c r="AE660" s="86">
        <v>0</v>
      </c>
      <c r="AF660" s="88">
        <v>2.2656803726199999E-7</v>
      </c>
      <c r="AG660" s="85">
        <v>1.7480551697199999E-10</v>
      </c>
      <c r="AH660" s="86">
        <v>0.54996800000000001</v>
      </c>
      <c r="AI660" s="88">
        <v>0.50499095820499995</v>
      </c>
      <c r="AJ660" s="149">
        <v>1.7</v>
      </c>
      <c r="AK660" s="150">
        <v>5</v>
      </c>
    </row>
    <row r="661" spans="1:37" x14ac:dyDescent="0.2">
      <c r="A661" s="148" t="s">
        <v>1616</v>
      </c>
      <c r="B661" s="66" t="s">
        <v>1617</v>
      </c>
      <c r="C661" s="67">
        <v>69</v>
      </c>
      <c r="D661" s="84" t="s">
        <v>334</v>
      </c>
      <c r="E661" s="85">
        <v>94.201223036904096</v>
      </c>
      <c r="F661" s="91">
        <v>91.586297118865801</v>
      </c>
      <c r="G661" s="86">
        <v>17.820742949283499</v>
      </c>
      <c r="H661" s="86">
        <v>17.657975600109499</v>
      </c>
      <c r="I661" s="86">
        <v>32.06</v>
      </c>
      <c r="J661" s="86">
        <v>14.84</v>
      </c>
      <c r="K661" s="87">
        <v>1.3013999999999999</v>
      </c>
      <c r="L661" s="85">
        <v>0</v>
      </c>
      <c r="M661" s="86">
        <v>0</v>
      </c>
      <c r="N661" s="86">
        <v>91.396810053165794</v>
      </c>
      <c r="O661" s="86">
        <v>2.1781408012446501</v>
      </c>
      <c r="P661" s="86">
        <v>0.96199999999999997</v>
      </c>
      <c r="Q661" s="88">
        <v>5.9494999999999996</v>
      </c>
      <c r="R661" s="85">
        <v>0</v>
      </c>
      <c r="S661" s="86">
        <v>0</v>
      </c>
      <c r="T661" s="86">
        <v>4.93</v>
      </c>
      <c r="U661" s="88">
        <v>0.422890869816544</v>
      </c>
      <c r="V661" s="89">
        <v>4.09</v>
      </c>
      <c r="W661" s="85">
        <v>45.912942396163999</v>
      </c>
      <c r="X661" s="88">
        <v>52.666666666700003</v>
      </c>
      <c r="Y661" s="85">
        <v>100</v>
      </c>
      <c r="Z661" s="88"/>
      <c r="AA661" s="85">
        <v>0</v>
      </c>
      <c r="AB661" s="91">
        <v>0</v>
      </c>
      <c r="AC661" s="86">
        <v>0</v>
      </c>
      <c r="AD661" s="86">
        <v>0</v>
      </c>
      <c r="AE661" s="86">
        <v>0</v>
      </c>
      <c r="AF661" s="88">
        <v>0.340702037422</v>
      </c>
      <c r="AG661" s="85">
        <v>0</v>
      </c>
      <c r="AH661" s="86">
        <v>6.7970000000000003E-2</v>
      </c>
      <c r="AI661" s="88">
        <v>3.5769996552300003E-2</v>
      </c>
      <c r="AJ661" s="149">
        <v>2.29</v>
      </c>
      <c r="AK661" s="150">
        <v>5</v>
      </c>
    </row>
    <row r="662" spans="1:37" x14ac:dyDescent="0.2">
      <c r="A662" s="148" t="s">
        <v>1618</v>
      </c>
      <c r="B662" s="66" t="s">
        <v>1619</v>
      </c>
      <c r="C662" s="67">
        <v>69</v>
      </c>
      <c r="D662" s="84" t="s">
        <v>334</v>
      </c>
      <c r="E662" s="85">
        <v>89.889171598196995</v>
      </c>
      <c r="F662" s="91">
        <v>89.745275736870695</v>
      </c>
      <c r="G662" s="86">
        <v>14.6916721461448</v>
      </c>
      <c r="H662" s="86">
        <v>14.6640365171484</v>
      </c>
      <c r="I662" s="86">
        <v>0</v>
      </c>
      <c r="J662" s="86">
        <v>47.01</v>
      </c>
      <c r="K662" s="87">
        <v>0.49769999999999998</v>
      </c>
      <c r="L662" s="85">
        <v>0</v>
      </c>
      <c r="M662" s="86">
        <v>0</v>
      </c>
      <c r="N662" s="86">
        <v>87.422065340418598</v>
      </c>
      <c r="O662" s="86">
        <v>9.6233938856889694</v>
      </c>
      <c r="P662" s="86">
        <v>1.9650000000000001</v>
      </c>
      <c r="Q662" s="88">
        <v>5.7601000000000004</v>
      </c>
      <c r="R662" s="85">
        <v>0</v>
      </c>
      <c r="S662" s="86">
        <v>0</v>
      </c>
      <c r="T662" s="86">
        <v>6.49</v>
      </c>
      <c r="U662" s="88">
        <v>0.78142123369259697</v>
      </c>
      <c r="V662" s="89">
        <v>4.21</v>
      </c>
      <c r="W662" s="85">
        <v>48.7664716335318</v>
      </c>
      <c r="X662" s="88">
        <v>46.8</v>
      </c>
      <c r="Y662" s="85">
        <v>-6.5999999999999943</v>
      </c>
      <c r="Z662" s="88"/>
      <c r="AA662" s="85">
        <v>0</v>
      </c>
      <c r="AB662" s="91">
        <v>0</v>
      </c>
      <c r="AC662" s="86">
        <v>0</v>
      </c>
      <c r="AD662" s="86">
        <v>0</v>
      </c>
      <c r="AE662" s="86">
        <v>0.16</v>
      </c>
      <c r="AF662" s="88">
        <v>2.3278304341300001E-8</v>
      </c>
      <c r="AG662" s="85">
        <v>0</v>
      </c>
      <c r="AH662" s="86">
        <v>0.312587</v>
      </c>
      <c r="AI662" s="88">
        <v>1.8249899865600001E-8</v>
      </c>
      <c r="AJ662" s="149">
        <v>2.16</v>
      </c>
      <c r="AK662" s="150">
        <v>5</v>
      </c>
    </row>
    <row r="663" spans="1:37" x14ac:dyDescent="0.2">
      <c r="A663" s="148" t="s">
        <v>1597</v>
      </c>
      <c r="B663" s="66" t="s">
        <v>1620</v>
      </c>
      <c r="C663" s="67">
        <v>69</v>
      </c>
      <c r="D663" s="84" t="s">
        <v>334</v>
      </c>
      <c r="E663" s="85">
        <v>91.761037375161706</v>
      </c>
      <c r="F663" s="91">
        <v>91.713791449214298</v>
      </c>
      <c r="G663" s="86">
        <v>14.802512029539599</v>
      </c>
      <c r="H663" s="86">
        <v>14.792335983950901</v>
      </c>
      <c r="I663" s="86">
        <v>33.64</v>
      </c>
      <c r="J663" s="86">
        <v>15.12</v>
      </c>
      <c r="K663" s="87">
        <v>0.18579999999999999</v>
      </c>
      <c r="L663" s="85">
        <v>0</v>
      </c>
      <c r="M663" s="86">
        <v>0</v>
      </c>
      <c r="N663" s="86">
        <v>90.286496056655395</v>
      </c>
      <c r="O663" s="86">
        <v>17.0404928524433</v>
      </c>
      <c r="P663" s="86">
        <v>1.0129999999999999</v>
      </c>
      <c r="Q663" s="88">
        <v>4.66</v>
      </c>
      <c r="R663" s="85">
        <v>0</v>
      </c>
      <c r="S663" s="86">
        <v>0</v>
      </c>
      <c r="T663" s="86">
        <v>5.51</v>
      </c>
      <c r="U663" s="88">
        <v>0.35107357280960599</v>
      </c>
      <c r="V663" s="89">
        <v>4.42</v>
      </c>
      <c r="W663" s="85">
        <v>55.042003268915202</v>
      </c>
      <c r="X663" s="88">
        <v>57.8</v>
      </c>
      <c r="Y663" s="85">
        <v>-19.28</v>
      </c>
      <c r="Z663" s="88"/>
      <c r="AA663" s="85">
        <v>0</v>
      </c>
      <c r="AB663" s="91">
        <v>0</v>
      </c>
      <c r="AC663" s="86">
        <v>0</v>
      </c>
      <c r="AD663" s="86">
        <v>0</v>
      </c>
      <c r="AE663" s="86">
        <v>0</v>
      </c>
      <c r="AF663" s="88">
        <v>5.9866144309699995E-11</v>
      </c>
      <c r="AG663" s="85">
        <v>3.01717834816E-9</v>
      </c>
      <c r="AH663" s="86">
        <v>0.132295</v>
      </c>
      <c r="AI663" s="88">
        <v>0.459695953233</v>
      </c>
      <c r="AJ663" s="149">
        <v>2.06</v>
      </c>
      <c r="AK663" s="150">
        <v>3</v>
      </c>
    </row>
    <row r="664" spans="1:37" x14ac:dyDescent="0.2">
      <c r="A664" s="148" t="s">
        <v>399</v>
      </c>
      <c r="B664" s="66" t="s">
        <v>1621</v>
      </c>
      <c r="C664" s="67">
        <v>70</v>
      </c>
      <c r="D664" s="84" t="s">
        <v>334</v>
      </c>
      <c r="E664" s="85">
        <v>84.629201592915393</v>
      </c>
      <c r="F664" s="91">
        <v>84.613885098443305</v>
      </c>
      <c r="G664" s="86">
        <v>13.245982901222501</v>
      </c>
      <c r="H664" s="86">
        <v>13.245982901222501</v>
      </c>
      <c r="I664" s="86">
        <v>0</v>
      </c>
      <c r="J664" s="86">
        <v>30.82</v>
      </c>
      <c r="K664" s="87">
        <v>0</v>
      </c>
      <c r="L664" s="85">
        <v>3.6617464644600001E-10</v>
      </c>
      <c r="M664" s="86">
        <v>0</v>
      </c>
      <c r="N664" s="86">
        <v>83.546913305103601</v>
      </c>
      <c r="O664" s="86">
        <v>3.0523076923076902</v>
      </c>
      <c r="P664" s="86">
        <v>1.488</v>
      </c>
      <c r="Q664" s="88">
        <v>5.8944999999999999</v>
      </c>
      <c r="R664" s="85">
        <v>0</v>
      </c>
      <c r="S664" s="86">
        <v>0</v>
      </c>
      <c r="T664" s="86">
        <v>6.8</v>
      </c>
      <c r="U664" s="88">
        <v>0.32164638391489597</v>
      </c>
      <c r="V664" s="89">
        <v>4.1900000000000004</v>
      </c>
      <c r="W664" s="85">
        <v>48.777499126087498</v>
      </c>
      <c r="X664" s="88">
        <v>41.766666666699997</v>
      </c>
      <c r="Y664" s="85">
        <v>-65.52000000000001</v>
      </c>
      <c r="Z664" s="88"/>
      <c r="AA664" s="85">
        <v>0</v>
      </c>
      <c r="AB664" s="91">
        <v>0</v>
      </c>
      <c r="AC664" s="86">
        <v>0</v>
      </c>
      <c r="AD664" s="86">
        <v>0</v>
      </c>
      <c r="AE664" s="86">
        <v>0</v>
      </c>
      <c r="AF664" s="88">
        <v>0</v>
      </c>
      <c r="AG664" s="85">
        <v>0</v>
      </c>
      <c r="AH664" s="86">
        <v>0.15368000000000001</v>
      </c>
      <c r="AI664" s="88">
        <v>0.459695900933</v>
      </c>
      <c r="AJ664" s="149">
        <v>2.13</v>
      </c>
      <c r="AK664" s="150">
        <v>6</v>
      </c>
    </row>
    <row r="665" spans="1:37" x14ac:dyDescent="0.2">
      <c r="A665" s="148" t="s">
        <v>1622</v>
      </c>
      <c r="B665" s="66" t="s">
        <v>1623</v>
      </c>
      <c r="C665" s="67">
        <v>69</v>
      </c>
      <c r="D665" s="84" t="s">
        <v>334</v>
      </c>
      <c r="E665" s="85">
        <v>90.187822181391297</v>
      </c>
      <c r="F665" s="91">
        <v>90.126575817894107</v>
      </c>
      <c r="G665" s="86">
        <v>17.304649619762198</v>
      </c>
      <c r="H665" s="86">
        <v>17.275302403919799</v>
      </c>
      <c r="I665" s="86">
        <v>20.43</v>
      </c>
      <c r="J665" s="86">
        <v>19.77</v>
      </c>
      <c r="K665" s="87">
        <v>0.28360000000000002</v>
      </c>
      <c r="L665" s="85">
        <v>0</v>
      </c>
      <c r="M665" s="86">
        <v>0</v>
      </c>
      <c r="N665" s="86">
        <v>88.437333748556398</v>
      </c>
      <c r="O665" s="86">
        <v>16.3197519929141</v>
      </c>
      <c r="P665" s="86">
        <v>1.3009999999999999</v>
      </c>
      <c r="Q665" s="88">
        <v>4.7210999999999999</v>
      </c>
      <c r="R665" s="85">
        <v>0</v>
      </c>
      <c r="S665" s="86">
        <v>0</v>
      </c>
      <c r="T665" s="86">
        <v>5.0199999999999996</v>
      </c>
      <c r="U665" s="88">
        <v>0.44276016944827201</v>
      </c>
      <c r="V665" s="89">
        <v>4.46</v>
      </c>
      <c r="W665" s="85">
        <v>51.867456337244199</v>
      </c>
      <c r="X665" s="88">
        <v>47.9666666667</v>
      </c>
      <c r="Y665" s="85">
        <v>-100</v>
      </c>
      <c r="Z665" s="88"/>
      <c r="AA665" s="85">
        <v>0</v>
      </c>
      <c r="AB665" s="91">
        <v>0</v>
      </c>
      <c r="AC665" s="86">
        <v>0</v>
      </c>
      <c r="AD665" s="86">
        <v>0</v>
      </c>
      <c r="AE665" s="86">
        <v>0</v>
      </c>
      <c r="AF665" s="88">
        <v>0</v>
      </c>
      <c r="AG665" s="85">
        <v>0</v>
      </c>
      <c r="AH665" s="86">
        <v>9.5210000000000003E-2</v>
      </c>
      <c r="AI665" s="88">
        <v>7.9952461541199994E-8</v>
      </c>
      <c r="AJ665" s="149">
        <v>1.91</v>
      </c>
      <c r="AK665" s="150">
        <v>4</v>
      </c>
    </row>
    <row r="666" spans="1:37" x14ac:dyDescent="0.2">
      <c r="A666" s="148" t="s">
        <v>1624</v>
      </c>
      <c r="B666" s="66" t="s">
        <v>1625</v>
      </c>
      <c r="C666" s="67">
        <v>70</v>
      </c>
      <c r="D666" s="84" t="s">
        <v>334</v>
      </c>
      <c r="E666" s="85">
        <v>82.984798111818904</v>
      </c>
      <c r="F666" s="91">
        <v>82.817298175265805</v>
      </c>
      <c r="G666" s="86">
        <v>13.5446539603583</v>
      </c>
      <c r="H666" s="86">
        <v>13.5002410983935</v>
      </c>
      <c r="I666" s="86">
        <v>0</v>
      </c>
      <c r="J666" s="86">
        <v>20</v>
      </c>
      <c r="K666" s="87">
        <v>4.2299999999999997E-2</v>
      </c>
      <c r="L666" s="85">
        <v>6.5706003558400001E-10</v>
      </c>
      <c r="M666" s="86">
        <v>0</v>
      </c>
      <c r="N666" s="86">
        <v>82.367479339906794</v>
      </c>
      <c r="O666" s="86">
        <v>4.4821092278719403</v>
      </c>
      <c r="P666" s="86">
        <v>2.5</v>
      </c>
      <c r="Q666" s="88">
        <v>3.8068</v>
      </c>
      <c r="R666" s="85">
        <v>0</v>
      </c>
      <c r="S666" s="86">
        <v>0</v>
      </c>
      <c r="T666" s="86">
        <v>5.18</v>
      </c>
      <c r="U666" s="88">
        <v>0.52914752683805799</v>
      </c>
      <c r="V666" s="89">
        <v>4.16</v>
      </c>
      <c r="W666" s="85">
        <v>43.939003893626399</v>
      </c>
      <c r="X666" s="88">
        <v>28.7</v>
      </c>
      <c r="Y666" s="85">
        <v>-13.819999999999993</v>
      </c>
      <c r="Z666" s="88"/>
      <c r="AA666" s="85">
        <v>0</v>
      </c>
      <c r="AB666" s="91">
        <v>0</v>
      </c>
      <c r="AC666" s="86">
        <v>0.01</v>
      </c>
      <c r="AD666" s="86">
        <v>0</v>
      </c>
      <c r="AE666" s="86">
        <v>0</v>
      </c>
      <c r="AF666" s="88">
        <v>0</v>
      </c>
      <c r="AG666" s="85">
        <v>1.7855162032400001E-12</v>
      </c>
      <c r="AH666" s="86">
        <v>0.105333</v>
      </c>
      <c r="AI666" s="88">
        <v>0.68954407094500003</v>
      </c>
      <c r="AJ666" s="149">
        <v>2.08</v>
      </c>
      <c r="AK666" s="150">
        <v>3</v>
      </c>
    </row>
    <row r="667" spans="1:37" x14ac:dyDescent="0.2">
      <c r="A667" s="148" t="s">
        <v>1626</v>
      </c>
      <c r="B667" s="66" t="s">
        <v>1627</v>
      </c>
      <c r="C667" s="67">
        <v>70</v>
      </c>
      <c r="D667" s="84" t="s">
        <v>334</v>
      </c>
      <c r="E667" s="85">
        <v>80.440978282482405</v>
      </c>
      <c r="F667" s="91">
        <v>80.440978282482405</v>
      </c>
      <c r="G667" s="86">
        <v>9.8734065351390807</v>
      </c>
      <c r="H667" s="86">
        <v>9.8734065351390807</v>
      </c>
      <c r="I667" s="86">
        <v>0</v>
      </c>
      <c r="J667" s="86">
        <v>26</v>
      </c>
      <c r="K667" s="87">
        <v>0</v>
      </c>
      <c r="L667" s="85">
        <v>1.9999999942499999E-2</v>
      </c>
      <c r="M667" s="86">
        <v>0</v>
      </c>
      <c r="N667" s="86">
        <v>79.8192704535914</v>
      </c>
      <c r="O667" s="86">
        <v>1.4915797914996001</v>
      </c>
      <c r="P667" s="86">
        <v>1.1040000000000001</v>
      </c>
      <c r="Q667" s="88">
        <v>3.8540000000000001</v>
      </c>
      <c r="R667" s="85">
        <v>0</v>
      </c>
      <c r="S667" s="86">
        <v>0</v>
      </c>
      <c r="T667" s="86">
        <v>5.71</v>
      </c>
      <c r="U667" s="88">
        <v>0.121512051786227</v>
      </c>
      <c r="V667" s="89">
        <v>4.2</v>
      </c>
      <c r="W667" s="85">
        <v>39.3570353044745</v>
      </c>
      <c r="X667" s="88">
        <v>38.9666666667</v>
      </c>
      <c r="Y667" s="85">
        <v>-49.24</v>
      </c>
      <c r="Z667" s="88"/>
      <c r="AA667" s="85">
        <v>0</v>
      </c>
      <c r="AB667" s="91">
        <v>0</v>
      </c>
      <c r="AC667" s="86">
        <v>0</v>
      </c>
      <c r="AD667" s="86">
        <v>0</v>
      </c>
      <c r="AE667" s="86">
        <v>0</v>
      </c>
      <c r="AF667" s="88">
        <v>0</v>
      </c>
      <c r="AG667" s="85">
        <v>8.9516719772000002E-12</v>
      </c>
      <c r="AH667" s="86">
        <v>8.3025000000000002E-2</v>
      </c>
      <c r="AI667" s="88">
        <v>3.24629974188E-7</v>
      </c>
      <c r="AJ667" s="149">
        <v>2.1800000000000002</v>
      </c>
      <c r="AK667" s="150">
        <v>5</v>
      </c>
    </row>
    <row r="668" spans="1:37" x14ac:dyDescent="0.2">
      <c r="A668" s="148" t="s">
        <v>1628</v>
      </c>
      <c r="B668" s="66" t="s">
        <v>1629</v>
      </c>
      <c r="C668" s="67">
        <v>70</v>
      </c>
      <c r="D668" s="84" t="s">
        <v>334</v>
      </c>
      <c r="E668" s="85">
        <v>72.641917549228495</v>
      </c>
      <c r="F668" s="91">
        <v>72.641917549228495</v>
      </c>
      <c r="G668" s="86">
        <v>15.463124669540001</v>
      </c>
      <c r="H668" s="86">
        <v>15.463124669540001</v>
      </c>
      <c r="I668" s="86">
        <v>25.97</v>
      </c>
      <c r="J668" s="86">
        <v>13.72</v>
      </c>
      <c r="K668" s="87">
        <v>0</v>
      </c>
      <c r="L668" s="85">
        <v>0.28000030481900001</v>
      </c>
      <c r="M668" s="86">
        <v>0</v>
      </c>
      <c r="N668" s="86">
        <v>71.984392061147105</v>
      </c>
      <c r="O668" s="86">
        <v>3.75812376377508</v>
      </c>
      <c r="P668" s="86">
        <v>0.77100000000000002</v>
      </c>
      <c r="Q668" s="88">
        <v>6.0529000000000002</v>
      </c>
      <c r="R668" s="85">
        <v>0</v>
      </c>
      <c r="S668" s="86">
        <v>0</v>
      </c>
      <c r="T668" s="86">
        <v>4.03</v>
      </c>
      <c r="U668" s="88">
        <v>1.0879143768125199</v>
      </c>
      <c r="V668" s="89">
        <v>4.2699999999999996</v>
      </c>
      <c r="W668" s="85">
        <v>41.5343126164843</v>
      </c>
      <c r="X668" s="88"/>
      <c r="Y668" s="85">
        <v>-67.86</v>
      </c>
      <c r="Z668" s="88">
        <v>-100</v>
      </c>
      <c r="AA668" s="85">
        <v>0</v>
      </c>
      <c r="AB668" s="91">
        <v>0</v>
      </c>
      <c r="AC668" s="86">
        <v>0</v>
      </c>
      <c r="AD668" s="86">
        <v>0</v>
      </c>
      <c r="AE668" s="86">
        <v>0</v>
      </c>
      <c r="AF668" s="88">
        <v>2.39508512571E-7</v>
      </c>
      <c r="AG668" s="85">
        <v>4.6540044360399999E-3</v>
      </c>
      <c r="AH668" s="86">
        <v>6.0240000000000002E-2</v>
      </c>
      <c r="AI668" s="88">
        <v>1.2100000972</v>
      </c>
      <c r="AJ668" s="149">
        <v>1.57</v>
      </c>
      <c r="AK668" s="150">
        <v>0</v>
      </c>
    </row>
    <row r="669" spans="1:37" x14ac:dyDescent="0.2">
      <c r="A669" s="148" t="s">
        <v>1437</v>
      </c>
      <c r="B669" s="66" t="s">
        <v>1630</v>
      </c>
      <c r="C669" s="67">
        <v>70</v>
      </c>
      <c r="D669" s="84" t="s">
        <v>334</v>
      </c>
      <c r="E669" s="85">
        <v>78.794480029578395</v>
      </c>
      <c r="F669" s="91">
        <v>78.725530362835102</v>
      </c>
      <c r="G669" s="86">
        <v>17.8559651454438</v>
      </c>
      <c r="H669" s="86">
        <v>17.844973169586201</v>
      </c>
      <c r="I669" s="86">
        <v>26.72</v>
      </c>
      <c r="J669" s="86">
        <v>15.47</v>
      </c>
      <c r="K669" s="87">
        <v>0</v>
      </c>
      <c r="L669" s="85">
        <v>0.54000029836499996</v>
      </c>
      <c r="M669" s="86">
        <v>0</v>
      </c>
      <c r="N669" s="86">
        <v>77.726236653737004</v>
      </c>
      <c r="O669" s="86">
        <v>4.9671179883945804</v>
      </c>
      <c r="P669" s="86">
        <v>0.77700000000000002</v>
      </c>
      <c r="Q669" s="88">
        <v>2.2982999999999998</v>
      </c>
      <c r="R669" s="85">
        <v>0</v>
      </c>
      <c r="S669" s="86">
        <v>0</v>
      </c>
      <c r="T669" s="86">
        <v>3.4</v>
      </c>
      <c r="U669" s="88">
        <v>0.77343539216372004</v>
      </c>
      <c r="V669" s="89">
        <v>4.2300000000000004</v>
      </c>
      <c r="W669" s="85">
        <v>42.923514279618303</v>
      </c>
      <c r="X669" s="88">
        <v>41.0333333333</v>
      </c>
      <c r="Y669" s="85">
        <v>6.6200000000000045</v>
      </c>
      <c r="Z669" s="88"/>
      <c r="AA669" s="85">
        <v>0</v>
      </c>
      <c r="AB669" s="91">
        <v>0.05</v>
      </c>
      <c r="AC669" s="86">
        <v>0</v>
      </c>
      <c r="AD669" s="86">
        <v>0.01</v>
      </c>
      <c r="AE669" s="86">
        <v>0</v>
      </c>
      <c r="AF669" s="88">
        <v>23.142296716499999</v>
      </c>
      <c r="AG669" s="85">
        <v>1.6198007723999999E-2</v>
      </c>
      <c r="AH669" s="86">
        <v>0.1089</v>
      </c>
      <c r="AI669" s="88">
        <v>1.2099998222299999</v>
      </c>
      <c r="AJ669" s="149">
        <v>1.65</v>
      </c>
      <c r="AK669" s="150">
        <v>0</v>
      </c>
    </row>
    <row r="670" spans="1:37" x14ac:dyDescent="0.2">
      <c r="A670" s="148" t="s">
        <v>1631</v>
      </c>
      <c r="B670" s="66" t="s">
        <v>1632</v>
      </c>
      <c r="C670" s="67">
        <v>70</v>
      </c>
      <c r="D670" s="84" t="s">
        <v>334</v>
      </c>
      <c r="E670" s="85">
        <v>83.906529177517498</v>
      </c>
      <c r="F670" s="91">
        <v>83.894851163714094</v>
      </c>
      <c r="G670" s="86">
        <v>17.9981548738191</v>
      </c>
      <c r="H670" s="86">
        <v>17.9981548738191</v>
      </c>
      <c r="I670" s="86">
        <v>15.41</v>
      </c>
      <c r="J670" s="86">
        <v>13.52</v>
      </c>
      <c r="K670" s="87">
        <v>0</v>
      </c>
      <c r="L670" s="85">
        <v>0.22000006057800001</v>
      </c>
      <c r="M670" s="86">
        <v>0</v>
      </c>
      <c r="N670" s="86">
        <v>83.575550830626895</v>
      </c>
      <c r="O670" s="86">
        <v>3.6705833419985399</v>
      </c>
      <c r="P670" s="86">
        <v>0.877</v>
      </c>
      <c r="Q670" s="88">
        <v>3.2309000000000001</v>
      </c>
      <c r="R670" s="85">
        <v>0</v>
      </c>
      <c r="S670" s="86">
        <v>0</v>
      </c>
      <c r="T670" s="86">
        <v>3.51</v>
      </c>
      <c r="U670" s="88">
        <v>0.17049900152982</v>
      </c>
      <c r="V670" s="89">
        <v>4.18</v>
      </c>
      <c r="W670" s="85">
        <v>39.1530713987922</v>
      </c>
      <c r="X670" s="88">
        <v>39.0333333333</v>
      </c>
      <c r="Y670" s="85">
        <v>71.02000000000001</v>
      </c>
      <c r="Z670" s="88"/>
      <c r="AA670" s="85">
        <v>0</v>
      </c>
      <c r="AB670" s="91">
        <v>0</v>
      </c>
      <c r="AC670" s="86">
        <v>0</v>
      </c>
      <c r="AD670" s="86">
        <v>0</v>
      </c>
      <c r="AE670" s="86">
        <v>0</v>
      </c>
      <c r="AF670" s="88">
        <v>1.8039563300700001E-6</v>
      </c>
      <c r="AG670" s="85">
        <v>5.6016157665599998E-9</v>
      </c>
      <c r="AH670" s="86">
        <v>8.1490000000000007E-2</v>
      </c>
      <c r="AI670" s="88">
        <v>2.4199996504899999</v>
      </c>
      <c r="AJ670" s="149">
        <v>1.76</v>
      </c>
      <c r="AK670" s="150">
        <v>0</v>
      </c>
    </row>
    <row r="671" spans="1:37" x14ac:dyDescent="0.2">
      <c r="A671" s="148" t="s">
        <v>1633</v>
      </c>
      <c r="B671" s="66" t="s">
        <v>1634</v>
      </c>
      <c r="C671" s="67">
        <v>70</v>
      </c>
      <c r="D671" s="84" t="s">
        <v>334</v>
      </c>
      <c r="E671" s="85">
        <v>80.6885903522316</v>
      </c>
      <c r="F671" s="91">
        <v>80.659730739816197</v>
      </c>
      <c r="G671" s="86">
        <v>17.141888284440299</v>
      </c>
      <c r="H671" s="86">
        <v>17.141888284440299</v>
      </c>
      <c r="I671" s="86">
        <v>17.43</v>
      </c>
      <c r="J671" s="86">
        <v>19.89</v>
      </c>
      <c r="K671" s="87">
        <v>0</v>
      </c>
      <c r="L671" s="85">
        <v>1.0000011353E-2</v>
      </c>
      <c r="M671" s="86">
        <v>0</v>
      </c>
      <c r="N671" s="86">
        <v>80.290953721752899</v>
      </c>
      <c r="O671" s="86">
        <v>3.0875824027983301</v>
      </c>
      <c r="P671" s="86">
        <v>0.83499999999999996</v>
      </c>
      <c r="Q671" s="88">
        <v>3.0543</v>
      </c>
      <c r="R671" s="85">
        <v>0</v>
      </c>
      <c r="S671" s="86">
        <v>0</v>
      </c>
      <c r="T671" s="86">
        <v>3.41</v>
      </c>
      <c r="U671" s="88">
        <v>0.1940808934936</v>
      </c>
      <c r="V671" s="89">
        <v>4.25</v>
      </c>
      <c r="W671" s="85">
        <v>38.648345288456603</v>
      </c>
      <c r="X671" s="88">
        <v>44.1</v>
      </c>
      <c r="Y671" s="85">
        <v>42.5</v>
      </c>
      <c r="Z671" s="88"/>
      <c r="AA671" s="85">
        <v>0</v>
      </c>
      <c r="AB671" s="91">
        <v>0</v>
      </c>
      <c r="AC671" s="86">
        <v>0</v>
      </c>
      <c r="AD671" s="86">
        <v>0</v>
      </c>
      <c r="AE671" s="86">
        <v>0</v>
      </c>
      <c r="AF671" s="88">
        <v>0.36619998649899999</v>
      </c>
      <c r="AG671" s="85">
        <v>1.43346066088E-9</v>
      </c>
      <c r="AH671" s="86">
        <v>0.19073499999999999</v>
      </c>
      <c r="AI671" s="88">
        <v>1.42724380408</v>
      </c>
      <c r="AJ671" s="149">
        <v>1.8</v>
      </c>
      <c r="AK671" s="150">
        <v>0</v>
      </c>
    </row>
    <row r="672" spans="1:37" x14ac:dyDescent="0.2">
      <c r="A672" s="148" t="s">
        <v>1635</v>
      </c>
      <c r="B672" s="66" t="s">
        <v>1636</v>
      </c>
      <c r="C672" s="67">
        <v>70</v>
      </c>
      <c r="D672" s="84" t="s">
        <v>334</v>
      </c>
      <c r="E672" s="85">
        <v>61.498342322727503</v>
      </c>
      <c r="F672" s="91">
        <v>61.4646939482409</v>
      </c>
      <c r="G672" s="86">
        <v>12.3890345885497</v>
      </c>
      <c r="H672" s="86">
        <v>12.379632836854899</v>
      </c>
      <c r="I672" s="86">
        <v>144.11000000000001</v>
      </c>
      <c r="J672" s="86">
        <v>175.39</v>
      </c>
      <c r="K672" s="87">
        <v>1.6500000000000001E-2</v>
      </c>
      <c r="L672" s="85">
        <v>0.29999996710499999</v>
      </c>
      <c r="M672" s="86">
        <v>0</v>
      </c>
      <c r="N672" s="86">
        <v>65.068141612247999</v>
      </c>
      <c r="O672" s="86">
        <v>4.81317971357812</v>
      </c>
      <c r="P672" s="86">
        <v>6.0250000000000004</v>
      </c>
      <c r="Q672" s="88">
        <v>4.2060000000000004</v>
      </c>
      <c r="R672" s="85">
        <v>0</v>
      </c>
      <c r="S672" s="86">
        <v>0</v>
      </c>
      <c r="T672" s="86">
        <v>3.49</v>
      </c>
      <c r="U672" s="88">
        <v>1.6096788559552699</v>
      </c>
      <c r="V672" s="89">
        <v>3.88</v>
      </c>
      <c r="W672" s="85">
        <v>27.082364742496999</v>
      </c>
      <c r="X672" s="88">
        <v>15.9333333333</v>
      </c>
      <c r="Y672" s="85">
        <v>-74.02</v>
      </c>
      <c r="Z672" s="88"/>
      <c r="AA672" s="85">
        <v>0</v>
      </c>
      <c r="AB672" s="91">
        <v>0</v>
      </c>
      <c r="AC672" s="86">
        <v>0.02</v>
      </c>
      <c r="AD672" s="86">
        <v>0.02</v>
      </c>
      <c r="AE672" s="86">
        <v>0</v>
      </c>
      <c r="AF672" s="88">
        <v>2.1614997268699998</v>
      </c>
      <c r="AG672" s="85">
        <v>6.7040998350099995E-2</v>
      </c>
      <c r="AH672" s="86">
        <v>2.2052990000000001</v>
      </c>
      <c r="AI672" s="88">
        <v>12.8887816466</v>
      </c>
      <c r="AJ672" s="149">
        <v>1.75</v>
      </c>
      <c r="AK672" s="150">
        <v>0</v>
      </c>
    </row>
    <row r="673" spans="1:37" x14ac:dyDescent="0.2">
      <c r="A673" s="148" t="s">
        <v>1637</v>
      </c>
      <c r="B673" s="66" t="s">
        <v>1638</v>
      </c>
      <c r="C673" s="67">
        <v>70</v>
      </c>
      <c r="D673" s="84" t="s">
        <v>334</v>
      </c>
      <c r="E673" s="85">
        <v>62.477897145574197</v>
      </c>
      <c r="F673" s="91">
        <v>62.443721303436902</v>
      </c>
      <c r="G673" s="86">
        <v>7.9748584674363698</v>
      </c>
      <c r="H673" s="86">
        <v>7.9629712179972998</v>
      </c>
      <c r="I673" s="86">
        <v>146.12</v>
      </c>
      <c r="J673" s="86">
        <v>371.97</v>
      </c>
      <c r="K673" s="87">
        <v>3.3000000000000002E-2</v>
      </c>
      <c r="L673" s="85">
        <v>0</v>
      </c>
      <c r="M673" s="86">
        <v>0</v>
      </c>
      <c r="N673" s="86">
        <v>60.204502728231503</v>
      </c>
      <c r="O673" s="86">
        <v>1.7437210046392599</v>
      </c>
      <c r="P673" s="86">
        <v>11.085000000000001</v>
      </c>
      <c r="Q673" s="88">
        <v>5.7125000000000004</v>
      </c>
      <c r="R673" s="85">
        <v>0</v>
      </c>
      <c r="S673" s="86">
        <v>0</v>
      </c>
      <c r="T673" s="86">
        <v>9.44</v>
      </c>
      <c r="U673" s="88">
        <v>1.6731303585491599</v>
      </c>
      <c r="V673" s="89">
        <v>3.38</v>
      </c>
      <c r="W673" s="85">
        <v>24.357296965040199</v>
      </c>
      <c r="X673" s="88">
        <v>15.9</v>
      </c>
      <c r="Y673" s="85">
        <v>-4.2600000000000051</v>
      </c>
      <c r="Z673" s="88"/>
      <c r="AA673" s="85">
        <v>0.03</v>
      </c>
      <c r="AB673" s="91">
        <v>0.02</v>
      </c>
      <c r="AC673" s="86">
        <v>0</v>
      </c>
      <c r="AD673" s="86">
        <v>0</v>
      </c>
      <c r="AE673" s="86">
        <v>0</v>
      </c>
      <c r="AF673" s="88">
        <v>0</v>
      </c>
      <c r="AG673" s="85">
        <v>0</v>
      </c>
      <c r="AH673" s="86">
        <v>1.7611220000000001</v>
      </c>
      <c r="AI673" s="88">
        <v>8.4765747061900001</v>
      </c>
      <c r="AJ673" s="149">
        <v>2.02</v>
      </c>
      <c r="AK673" s="150">
        <v>0</v>
      </c>
    </row>
    <row r="674" spans="1:37" x14ac:dyDescent="0.2">
      <c r="A674" s="148" t="s">
        <v>1639</v>
      </c>
      <c r="B674" s="66" t="s">
        <v>1640</v>
      </c>
      <c r="C674" s="67">
        <v>69</v>
      </c>
      <c r="D674" s="84" t="s">
        <v>334</v>
      </c>
      <c r="E674" s="85">
        <v>95.056812066606199</v>
      </c>
      <c r="F674" s="91">
        <v>93.307092667476397</v>
      </c>
      <c r="G674" s="86">
        <v>18.177555005458299</v>
      </c>
      <c r="H674" s="86">
        <v>17.926167376497201</v>
      </c>
      <c r="I674" s="86">
        <v>0</v>
      </c>
      <c r="J674" s="86">
        <v>14.21</v>
      </c>
      <c r="K674" s="87">
        <v>0.58089999999999997</v>
      </c>
      <c r="L674" s="85">
        <v>0</v>
      </c>
      <c r="M674" s="86">
        <v>0.12441170017589399</v>
      </c>
      <c r="N674" s="86">
        <v>92.424834049199504</v>
      </c>
      <c r="O674" s="86">
        <v>3.8475740344139999</v>
      </c>
      <c r="P674" s="86">
        <v>0.83499999999999996</v>
      </c>
      <c r="Q674" s="88">
        <v>6.1843000000000004</v>
      </c>
      <c r="R674" s="85">
        <v>9.6964995636575207E-3</v>
      </c>
      <c r="S674" s="86">
        <v>0</v>
      </c>
      <c r="T674" s="86">
        <v>4.9400000000000004</v>
      </c>
      <c r="U674" s="88">
        <v>0.38669106228570499</v>
      </c>
      <c r="V674" s="89">
        <v>4.3099999999999996</v>
      </c>
      <c r="W674" s="85">
        <v>44.482078171479799</v>
      </c>
      <c r="X674" s="88">
        <v>48.6</v>
      </c>
      <c r="Y674" s="85">
        <v>-40.92</v>
      </c>
      <c r="Z674" s="88"/>
      <c r="AA674" s="85">
        <v>0.02</v>
      </c>
      <c r="AB674" s="91">
        <v>0.22</v>
      </c>
      <c r="AC674" s="86">
        <v>0</v>
      </c>
      <c r="AD674" s="86">
        <v>0</v>
      </c>
      <c r="AE674" s="86">
        <v>0</v>
      </c>
      <c r="AF674" s="88">
        <v>1.74999999427E-2</v>
      </c>
      <c r="AG674" s="85">
        <v>0</v>
      </c>
      <c r="AH674" s="86">
        <v>0.12753600000000001</v>
      </c>
      <c r="AI674" s="88">
        <v>0</v>
      </c>
      <c r="AJ674" s="149">
        <v>2.25</v>
      </c>
      <c r="AK674" s="150">
        <v>5</v>
      </c>
    </row>
    <row r="675" spans="1:37" x14ac:dyDescent="0.2">
      <c r="A675" s="148" t="s">
        <v>1641</v>
      </c>
      <c r="B675" s="66" t="s">
        <v>1642</v>
      </c>
      <c r="C675" s="67">
        <v>69</v>
      </c>
      <c r="D675" s="84" t="s">
        <v>334</v>
      </c>
      <c r="E675" s="85">
        <v>93.527264111318104</v>
      </c>
      <c r="F675" s="91">
        <v>93.372176928627596</v>
      </c>
      <c r="G675" s="86">
        <v>15.749964997684501</v>
      </c>
      <c r="H675" s="86">
        <v>15.718732162281499</v>
      </c>
      <c r="I675" s="86">
        <v>0</v>
      </c>
      <c r="J675" s="86">
        <v>11.59</v>
      </c>
      <c r="K675" s="87">
        <v>0</v>
      </c>
      <c r="L675" s="85">
        <v>0</v>
      </c>
      <c r="M675" s="86">
        <v>0</v>
      </c>
      <c r="N675" s="86">
        <v>92.978746358830506</v>
      </c>
      <c r="O675" s="86">
        <v>1.35449307591226</v>
      </c>
      <c r="P675" s="86">
        <v>0.64100000000000001</v>
      </c>
      <c r="Q675" s="88">
        <v>5.1097000000000001</v>
      </c>
      <c r="R675" s="85">
        <v>0</v>
      </c>
      <c r="S675" s="86">
        <v>0</v>
      </c>
      <c r="T675" s="86">
        <v>5.23</v>
      </c>
      <c r="U675" s="88">
        <v>0.102314460802792</v>
      </c>
      <c r="V675" s="89">
        <v>4.55</v>
      </c>
      <c r="W675" s="85">
        <v>53.689301884906598</v>
      </c>
      <c r="X675" s="88">
        <v>53.333333333299997</v>
      </c>
      <c r="Y675" s="85">
        <v>-73.16</v>
      </c>
      <c r="Z675" s="88"/>
      <c r="AA675" s="85">
        <v>0</v>
      </c>
      <c r="AB675" s="91">
        <v>0</v>
      </c>
      <c r="AC675" s="86">
        <v>0</v>
      </c>
      <c r="AD675" s="86">
        <v>0</v>
      </c>
      <c r="AE675" s="86">
        <v>0</v>
      </c>
      <c r="AF675" s="88">
        <v>8.1000002086900006E-3</v>
      </c>
      <c r="AG675" s="85">
        <v>0</v>
      </c>
      <c r="AH675" s="86">
        <v>7.4922000000000002E-2</v>
      </c>
      <c r="AI675" s="88">
        <v>0</v>
      </c>
      <c r="AJ675" s="149">
        <v>2.31</v>
      </c>
      <c r="AK675" s="150">
        <v>2</v>
      </c>
    </row>
    <row r="676" spans="1:37" x14ac:dyDescent="0.2">
      <c r="A676" s="148" t="s">
        <v>1643</v>
      </c>
      <c r="B676" s="66" t="s">
        <v>1644</v>
      </c>
      <c r="C676" s="67">
        <v>70</v>
      </c>
      <c r="D676" s="84" t="s">
        <v>334</v>
      </c>
      <c r="E676" s="85">
        <v>88.418882015270597</v>
      </c>
      <c r="F676" s="91">
        <v>88.418882015270597</v>
      </c>
      <c r="G676" s="86">
        <v>14.427167511935901</v>
      </c>
      <c r="H676" s="86">
        <v>14.427167511935901</v>
      </c>
      <c r="I676" s="86">
        <v>51.95</v>
      </c>
      <c r="J676" s="86">
        <v>22.42</v>
      </c>
      <c r="K676" s="87">
        <v>0</v>
      </c>
      <c r="L676" s="85">
        <v>1.9999999993900001E-2</v>
      </c>
      <c r="M676" s="86">
        <v>0</v>
      </c>
      <c r="N676" s="86">
        <v>87.523338008675694</v>
      </c>
      <c r="O676" s="86">
        <v>2.2752293577981701</v>
      </c>
      <c r="P676" s="86">
        <v>1.036</v>
      </c>
      <c r="Q676" s="88">
        <v>6.5743</v>
      </c>
      <c r="R676" s="85">
        <v>0</v>
      </c>
      <c r="S676" s="86">
        <v>0</v>
      </c>
      <c r="T676" s="86">
        <v>7.24</v>
      </c>
      <c r="U676" s="88">
        <v>0.232216834791655</v>
      </c>
      <c r="V676" s="89">
        <v>4.4400000000000004</v>
      </c>
      <c r="W676" s="85">
        <v>45.163845126893499</v>
      </c>
      <c r="X676" s="88">
        <v>39.799999999999997</v>
      </c>
      <c r="Y676" s="85">
        <v>-46.3</v>
      </c>
      <c r="Z676" s="88"/>
      <c r="AA676" s="85">
        <v>0</v>
      </c>
      <c r="AB676" s="91">
        <v>0</v>
      </c>
      <c r="AC676" s="86">
        <v>0</v>
      </c>
      <c r="AD676" s="86">
        <v>0</v>
      </c>
      <c r="AE676" s="86">
        <v>0</v>
      </c>
      <c r="AF676" s="88">
        <v>0</v>
      </c>
      <c r="AG676" s="85">
        <v>0</v>
      </c>
      <c r="AH676" s="86">
        <v>0.170068</v>
      </c>
      <c r="AI676" s="88">
        <v>0.45969599429000002</v>
      </c>
      <c r="AJ676" s="149">
        <v>1.97</v>
      </c>
      <c r="AK676" s="150">
        <v>3</v>
      </c>
    </row>
    <row r="677" spans="1:37" x14ac:dyDescent="0.2">
      <c r="A677" s="148" t="s">
        <v>1645</v>
      </c>
      <c r="B677" s="66" t="s">
        <v>1646</v>
      </c>
      <c r="C677" s="67">
        <v>69</v>
      </c>
      <c r="D677" s="84" t="s">
        <v>334</v>
      </c>
      <c r="E677" s="85">
        <v>94.245639273511998</v>
      </c>
      <c r="F677" s="91">
        <v>89.828717856500603</v>
      </c>
      <c r="G677" s="86">
        <v>15.2209584607085</v>
      </c>
      <c r="H677" s="86">
        <v>14.544371515914399</v>
      </c>
      <c r="I677" s="86">
        <v>0</v>
      </c>
      <c r="J677" s="86">
        <v>5.29</v>
      </c>
      <c r="K677" s="87">
        <v>0.89910000000000001</v>
      </c>
      <c r="L677" s="85">
        <v>0</v>
      </c>
      <c r="M677" s="86">
        <v>0</v>
      </c>
      <c r="N677" s="86">
        <v>84.605799074640302</v>
      </c>
      <c r="O677" s="86">
        <v>3.8269774962943002</v>
      </c>
      <c r="P677" s="86">
        <v>0.83399999999999996</v>
      </c>
      <c r="Q677" s="88">
        <v>5.9066999999999998</v>
      </c>
      <c r="R677" s="85">
        <v>0</v>
      </c>
      <c r="S677" s="86">
        <v>0</v>
      </c>
      <c r="T677" s="86">
        <v>5.51</v>
      </c>
      <c r="U677" s="88">
        <v>0.24500989030749901</v>
      </c>
      <c r="V677" s="89">
        <v>4.12</v>
      </c>
      <c r="W677" s="85">
        <v>49.934751643572</v>
      </c>
      <c r="X677" s="88">
        <v>59.8</v>
      </c>
      <c r="Y677" s="85">
        <v>42.919999999999987</v>
      </c>
      <c r="Z677" s="88"/>
      <c r="AA677" s="85">
        <v>0</v>
      </c>
      <c r="AB677" s="91">
        <v>0.6</v>
      </c>
      <c r="AC677" s="86">
        <v>0</v>
      </c>
      <c r="AD677" s="86">
        <v>0.2</v>
      </c>
      <c r="AE677" s="86">
        <v>0</v>
      </c>
      <c r="AF677" s="88">
        <v>7.8393998151300002</v>
      </c>
      <c r="AG677" s="85">
        <v>0</v>
      </c>
      <c r="AH677" s="86">
        <v>3.3002999999999998E-2</v>
      </c>
      <c r="AI677" s="88">
        <v>0</v>
      </c>
      <c r="AJ677" s="149">
        <v>2.4</v>
      </c>
      <c r="AK677" s="150">
        <v>6</v>
      </c>
    </row>
    <row r="678" spans="1:37" x14ac:dyDescent="0.2">
      <c r="A678" s="148" t="s">
        <v>1647</v>
      </c>
      <c r="B678" s="66" t="s">
        <v>1648</v>
      </c>
      <c r="C678" s="67">
        <v>69</v>
      </c>
      <c r="D678" s="84" t="s">
        <v>334</v>
      </c>
      <c r="E678" s="85">
        <v>95.486100023629604</v>
      </c>
      <c r="F678" s="91">
        <v>94.126437735897298</v>
      </c>
      <c r="G678" s="86">
        <v>15.9544778168767</v>
      </c>
      <c r="H678" s="86">
        <v>15.6862494651399</v>
      </c>
      <c r="I678" s="86">
        <v>0</v>
      </c>
      <c r="J678" s="86">
        <v>4.47</v>
      </c>
      <c r="K678" s="87">
        <v>0.31219999999999998</v>
      </c>
      <c r="L678" s="85">
        <v>0</v>
      </c>
      <c r="M678" s="86">
        <v>0</v>
      </c>
      <c r="N678" s="86">
        <v>94.077460547702103</v>
      </c>
      <c r="O678" s="86">
        <v>2.70910230517446</v>
      </c>
      <c r="P678" s="86">
        <v>0.48099999999999998</v>
      </c>
      <c r="Q678" s="88">
        <v>3.9950000000000001</v>
      </c>
      <c r="R678" s="85">
        <v>0</v>
      </c>
      <c r="S678" s="86">
        <v>0</v>
      </c>
      <c r="T678" s="86">
        <v>4.3499999999999996</v>
      </c>
      <c r="U678" s="88">
        <v>8.1745783386446794E-2</v>
      </c>
      <c r="V678" s="89">
        <v>4.4000000000000004</v>
      </c>
      <c r="W678" s="85">
        <v>56.380134884352401</v>
      </c>
      <c r="X678" s="88">
        <v>64.133333333300001</v>
      </c>
      <c r="Y678" s="85">
        <v>-32.260000000000005</v>
      </c>
      <c r="Z678" s="88">
        <v>100</v>
      </c>
      <c r="AA678" s="85">
        <v>0</v>
      </c>
      <c r="AB678" s="91">
        <v>0</v>
      </c>
      <c r="AC678" s="86">
        <v>0</v>
      </c>
      <c r="AD678" s="86">
        <v>0</v>
      </c>
      <c r="AE678" s="86">
        <v>0</v>
      </c>
      <c r="AF678" s="88">
        <v>10.6646003857</v>
      </c>
      <c r="AG678" s="85">
        <v>0</v>
      </c>
      <c r="AH678" s="86">
        <v>4.9787999999999999E-2</v>
      </c>
      <c r="AI678" s="88">
        <v>0</v>
      </c>
      <c r="AJ678" s="149">
        <v>2.2799999999999998</v>
      </c>
      <c r="AK678" s="150">
        <v>4</v>
      </c>
    </row>
    <row r="679" spans="1:37" x14ac:dyDescent="0.2">
      <c r="A679" s="148" t="s">
        <v>1649</v>
      </c>
      <c r="B679" s="66" t="s">
        <v>1650</v>
      </c>
      <c r="C679" s="67">
        <v>70</v>
      </c>
      <c r="D679" s="84" t="s">
        <v>334</v>
      </c>
      <c r="E679" s="85">
        <v>91.734753428654798</v>
      </c>
      <c r="F679" s="91">
        <v>91.581558214181499</v>
      </c>
      <c r="G679" s="86">
        <v>15.845491683688399</v>
      </c>
      <c r="H679" s="86">
        <v>15.692296469215099</v>
      </c>
      <c r="I679" s="86">
        <v>0</v>
      </c>
      <c r="J679" s="86">
        <v>2.86</v>
      </c>
      <c r="K679" s="87">
        <v>0.46200000000000002</v>
      </c>
      <c r="L679" s="85">
        <v>4.3910663904800003E-10</v>
      </c>
      <c r="M679" s="86">
        <v>0.130469494958806</v>
      </c>
      <c r="N679" s="86">
        <v>93.3128061159033</v>
      </c>
      <c r="O679" s="86">
        <v>8.8697767352966697</v>
      </c>
      <c r="P679" s="86">
        <v>0.38600000000000001</v>
      </c>
      <c r="Q679" s="88">
        <v>3.4691999999999998</v>
      </c>
      <c r="R679" s="85">
        <v>1.9175455417066199E-2</v>
      </c>
      <c r="S679" s="86">
        <v>0</v>
      </c>
      <c r="T679" s="86">
        <v>3.41</v>
      </c>
      <c r="U679" s="88">
        <v>3.0639042894660101E-2</v>
      </c>
      <c r="V679" s="89">
        <v>4.4400000000000004</v>
      </c>
      <c r="W679" s="85">
        <v>53.3262527684847</v>
      </c>
      <c r="X679" s="88"/>
      <c r="Y679" s="85">
        <v>49.819999999999993</v>
      </c>
      <c r="Z679" s="88">
        <v>100</v>
      </c>
      <c r="AA679" s="85">
        <v>0</v>
      </c>
      <c r="AB679" s="91">
        <v>0.05</v>
      </c>
      <c r="AC679" s="86">
        <v>0</v>
      </c>
      <c r="AD679" s="86">
        <v>0.05</v>
      </c>
      <c r="AE679" s="86">
        <v>0</v>
      </c>
      <c r="AF679" s="88">
        <v>60.948800414300003</v>
      </c>
      <c r="AG679" s="85">
        <v>0</v>
      </c>
      <c r="AH679" s="86">
        <v>2.6209E-2</v>
      </c>
      <c r="AI679" s="88">
        <v>0</v>
      </c>
      <c r="AJ679" s="149">
        <v>2.25</v>
      </c>
      <c r="AK679" s="150">
        <v>2</v>
      </c>
    </row>
    <row r="680" spans="1:37" x14ac:dyDescent="0.2">
      <c r="A680" s="148" t="s">
        <v>1651</v>
      </c>
      <c r="B680" s="66" t="s">
        <v>1652</v>
      </c>
      <c r="C680" s="67">
        <v>70</v>
      </c>
      <c r="D680" s="84" t="s">
        <v>334</v>
      </c>
      <c r="E680" s="85">
        <v>89.111367932557499</v>
      </c>
      <c r="F680" s="91">
        <v>88.422429471156903</v>
      </c>
      <c r="G680" s="86">
        <v>14.8690658567832</v>
      </c>
      <c r="H680" s="86">
        <v>14.406787253294601</v>
      </c>
      <c r="I680" s="86">
        <v>0</v>
      </c>
      <c r="J680" s="86">
        <v>20.39</v>
      </c>
      <c r="K680" s="87">
        <v>0.62709999999999999</v>
      </c>
      <c r="L680" s="85">
        <v>9.9999999933000003E-3</v>
      </c>
      <c r="M680" s="86">
        <v>3.5794946093860502E-3</v>
      </c>
      <c r="N680" s="86">
        <v>88.372848913848202</v>
      </c>
      <c r="O680" s="86">
        <v>2.1006178287731698</v>
      </c>
      <c r="P680" s="86">
        <v>1.1719999999999999</v>
      </c>
      <c r="Q680" s="88">
        <v>6.5898000000000003</v>
      </c>
      <c r="R680" s="85">
        <v>2.6315789473684199E-2</v>
      </c>
      <c r="S680" s="86">
        <v>0</v>
      </c>
      <c r="T680" s="86">
        <v>6.9</v>
      </c>
      <c r="U680" s="88">
        <v>0.41569238763315203</v>
      </c>
      <c r="V680" s="89">
        <v>4.33</v>
      </c>
      <c r="W680" s="85">
        <v>41.805908313087301</v>
      </c>
      <c r="X680" s="88">
        <v>39.066666666700002</v>
      </c>
      <c r="Y680" s="85">
        <v>20.700000000000003</v>
      </c>
      <c r="Z680" s="88"/>
      <c r="AA680" s="85">
        <v>0</v>
      </c>
      <c r="AB680" s="91">
        <v>0.2</v>
      </c>
      <c r="AC680" s="86">
        <v>0.01</v>
      </c>
      <c r="AD680" s="86">
        <v>0.14000000000000001</v>
      </c>
      <c r="AE680" s="86">
        <v>0</v>
      </c>
      <c r="AF680" s="88">
        <v>4.6286001174400004</v>
      </c>
      <c r="AG680" s="85">
        <v>0</v>
      </c>
      <c r="AH680" s="86">
        <v>0.15906300000000001</v>
      </c>
      <c r="AI680" s="88">
        <v>0</v>
      </c>
      <c r="AJ680" s="149">
        <v>2.09</v>
      </c>
      <c r="AK680" s="150">
        <v>3</v>
      </c>
    </row>
    <row r="681" spans="1:37" x14ac:dyDescent="0.2">
      <c r="A681" s="148" t="s">
        <v>1653</v>
      </c>
      <c r="B681" s="66" t="s">
        <v>1654</v>
      </c>
      <c r="C681" s="67">
        <v>70</v>
      </c>
      <c r="D681" s="84" t="s">
        <v>334</v>
      </c>
      <c r="E681" s="85">
        <v>91.861515303562499</v>
      </c>
      <c r="F681" s="91">
        <v>91.808830908178606</v>
      </c>
      <c r="G681" s="86">
        <v>11.0846295367118</v>
      </c>
      <c r="H681" s="86">
        <v>11.077939454758299</v>
      </c>
      <c r="I681" s="86">
        <v>36.04</v>
      </c>
      <c r="J681" s="86">
        <v>12.51</v>
      </c>
      <c r="K681" s="87">
        <v>0</v>
      </c>
      <c r="L681" s="85">
        <v>1.99999999921E-2</v>
      </c>
      <c r="M681" s="86">
        <v>0</v>
      </c>
      <c r="N681" s="86">
        <v>91.223312996392906</v>
      </c>
      <c r="O681" s="86">
        <v>1.3818783616053001</v>
      </c>
      <c r="P681" s="86">
        <v>0.65100000000000002</v>
      </c>
      <c r="Q681" s="88">
        <v>3.5588000000000002</v>
      </c>
      <c r="R681" s="85">
        <v>0</v>
      </c>
      <c r="S681" s="86">
        <v>0</v>
      </c>
      <c r="T681" s="86">
        <v>6.34</v>
      </c>
      <c r="U681" s="88">
        <v>0.12794781736076299</v>
      </c>
      <c r="V681" s="89">
        <v>4.24</v>
      </c>
      <c r="W681" s="85">
        <v>45.6160530834102</v>
      </c>
      <c r="X681" s="88">
        <v>46.066666666700002</v>
      </c>
      <c r="Y681" s="85">
        <v>-3.2399999999999949</v>
      </c>
      <c r="Z681" s="88"/>
      <c r="AA681" s="85">
        <v>0</v>
      </c>
      <c r="AB681" s="91">
        <v>0</v>
      </c>
      <c r="AC681" s="86">
        <v>0</v>
      </c>
      <c r="AD681" s="86">
        <v>0</v>
      </c>
      <c r="AE681" s="86">
        <v>0</v>
      </c>
      <c r="AF681" s="88">
        <v>5.7529001213099997</v>
      </c>
      <c r="AG681" s="85">
        <v>0</v>
      </c>
      <c r="AH681" s="86">
        <v>0.104086</v>
      </c>
      <c r="AI681" s="88">
        <v>0.64097000058200004</v>
      </c>
      <c r="AJ681" s="149">
        <v>2.06</v>
      </c>
      <c r="AK681" s="150">
        <v>3</v>
      </c>
    </row>
    <row r="682" spans="1:37" x14ac:dyDescent="0.2">
      <c r="A682" s="148" t="s">
        <v>1655</v>
      </c>
      <c r="B682" s="66" t="s">
        <v>1656</v>
      </c>
      <c r="C682" s="67">
        <v>70</v>
      </c>
      <c r="D682" s="84" t="s">
        <v>334</v>
      </c>
      <c r="E682" s="85">
        <v>90.658196391382702</v>
      </c>
      <c r="F682" s="91">
        <v>90.554943035648705</v>
      </c>
      <c r="G682" s="86">
        <v>11.4331215764512</v>
      </c>
      <c r="H682" s="86">
        <v>11.366619415131</v>
      </c>
      <c r="I682" s="86">
        <v>0</v>
      </c>
      <c r="J682" s="86">
        <v>10.89</v>
      </c>
      <c r="K682" s="87">
        <v>0</v>
      </c>
      <c r="L682" s="85">
        <v>0</v>
      </c>
      <c r="M682" s="86">
        <v>0</v>
      </c>
      <c r="N682" s="86">
        <v>92.039338399642403</v>
      </c>
      <c r="O682" s="86">
        <v>8.4086799276672703</v>
      </c>
      <c r="P682" s="86">
        <v>0.53900000000000003</v>
      </c>
      <c r="Q682" s="88">
        <v>3.2667999999999999</v>
      </c>
      <c r="R682" s="85">
        <v>0</v>
      </c>
      <c r="S682" s="86">
        <v>0</v>
      </c>
      <c r="T682" s="86">
        <v>4.8</v>
      </c>
      <c r="U682" s="88">
        <v>0.14000455014787999</v>
      </c>
      <c r="V682" s="89">
        <v>4.22</v>
      </c>
      <c r="W682" s="85">
        <v>43.1777036591307</v>
      </c>
      <c r="X682" s="88"/>
      <c r="Y682" s="85">
        <v>100</v>
      </c>
      <c r="Z682" s="88"/>
      <c r="AA682" s="85">
        <v>0</v>
      </c>
      <c r="AB682" s="91">
        <v>0</v>
      </c>
      <c r="AC682" s="86">
        <v>0</v>
      </c>
      <c r="AD682" s="86">
        <v>0</v>
      </c>
      <c r="AE682" s="86">
        <v>0</v>
      </c>
      <c r="AF682" s="88">
        <v>33.298198683000003</v>
      </c>
      <c r="AG682" s="85">
        <v>0</v>
      </c>
      <c r="AH682" s="86">
        <v>4.5846999999999999E-2</v>
      </c>
      <c r="AI682" s="88">
        <v>0</v>
      </c>
      <c r="AJ682" s="149">
        <v>2.06</v>
      </c>
      <c r="AK682" s="150">
        <v>1</v>
      </c>
    </row>
    <row r="683" spans="1:37" x14ac:dyDescent="0.2">
      <c r="A683" s="148" t="s">
        <v>1657</v>
      </c>
      <c r="B683" s="66" t="s">
        <v>1658</v>
      </c>
      <c r="C683" s="67">
        <v>70</v>
      </c>
      <c r="D683" s="84" t="s">
        <v>334</v>
      </c>
      <c r="E683" s="85">
        <v>86.885475512395502</v>
      </c>
      <c r="F683" s="91">
        <v>86.239631479838806</v>
      </c>
      <c r="G683" s="86">
        <v>16.181894579578898</v>
      </c>
      <c r="H683" s="86">
        <v>15.5765130647245</v>
      </c>
      <c r="I683" s="86">
        <v>22.91</v>
      </c>
      <c r="J683" s="86">
        <v>31.91</v>
      </c>
      <c r="K683" s="87">
        <v>5.1900000000000002E-2</v>
      </c>
      <c r="L683" s="85">
        <v>0</v>
      </c>
      <c r="M683" s="86">
        <v>0.120990033284108</v>
      </c>
      <c r="N683" s="86">
        <v>89.619433461870102</v>
      </c>
      <c r="O683" s="86">
        <v>13.6657547873663</v>
      </c>
      <c r="P683" s="86">
        <v>1.19</v>
      </c>
      <c r="Q683" s="88">
        <v>1.8502000000000001</v>
      </c>
      <c r="R683" s="85">
        <v>2.9708853238264998E-2</v>
      </c>
      <c r="S683" s="86">
        <v>0</v>
      </c>
      <c r="T683" s="86">
        <v>3.08</v>
      </c>
      <c r="U683" s="88">
        <v>0.30969388549107502</v>
      </c>
      <c r="V683" s="89">
        <v>4.5</v>
      </c>
      <c r="W683" s="85">
        <v>35.195341820000998</v>
      </c>
      <c r="X683" s="88">
        <v>33.133333333300001</v>
      </c>
      <c r="Y683" s="85">
        <v>-33.239999999999995</v>
      </c>
      <c r="Z683" s="88"/>
      <c r="AA683" s="85">
        <v>0</v>
      </c>
      <c r="AB683" s="91">
        <v>7.0000000000000007E-2</v>
      </c>
      <c r="AC683" s="86">
        <v>0</v>
      </c>
      <c r="AD683" s="86">
        <v>0.03</v>
      </c>
      <c r="AE683" s="86">
        <v>0</v>
      </c>
      <c r="AF683" s="88">
        <v>49.442398037499999</v>
      </c>
      <c r="AG683" s="85">
        <v>0</v>
      </c>
      <c r="AH683" s="86">
        <v>0.13852100000000001</v>
      </c>
      <c r="AI683" s="88">
        <v>0.89510492261200003</v>
      </c>
      <c r="AJ683" s="149">
        <v>2.0299999999999998</v>
      </c>
      <c r="AK683" s="150">
        <v>2</v>
      </c>
    </row>
    <row r="684" spans="1:37" x14ac:dyDescent="0.2">
      <c r="A684" s="148" t="s">
        <v>1659</v>
      </c>
      <c r="B684" s="66" t="s">
        <v>1660</v>
      </c>
      <c r="C684" s="67">
        <v>70</v>
      </c>
      <c r="D684" s="84" t="s">
        <v>334</v>
      </c>
      <c r="E684" s="85">
        <v>83.453624669061497</v>
      </c>
      <c r="F684" s="91">
        <v>83.411879730635306</v>
      </c>
      <c r="G684" s="86">
        <v>10.906414439354499</v>
      </c>
      <c r="H684" s="86">
        <v>10.906414439354499</v>
      </c>
      <c r="I684" s="86">
        <v>174.89</v>
      </c>
      <c r="J684" s="86">
        <v>66.900000000000006</v>
      </c>
      <c r="K684" s="87">
        <v>2.4400000000000002E-2</v>
      </c>
      <c r="L684" s="85">
        <v>6.0000000027800003E-2</v>
      </c>
      <c r="M684" s="86">
        <v>0</v>
      </c>
      <c r="N684" s="86">
        <v>82.608455922895402</v>
      </c>
      <c r="O684" s="86">
        <v>3.6715755497276601</v>
      </c>
      <c r="P684" s="86">
        <v>2.548</v>
      </c>
      <c r="Q684" s="88">
        <v>5.1387999999999998</v>
      </c>
      <c r="R684" s="85">
        <v>0</v>
      </c>
      <c r="S684" s="86">
        <v>0</v>
      </c>
      <c r="T684" s="86">
        <v>8.14</v>
      </c>
      <c r="U684" s="88">
        <v>0.93816256357864003</v>
      </c>
      <c r="V684" s="89">
        <v>4.2699999999999996</v>
      </c>
      <c r="W684" s="85">
        <v>34.091538567702003</v>
      </c>
      <c r="X684" s="88">
        <v>27.433333333299998</v>
      </c>
      <c r="Y684" s="85">
        <v>-99.6</v>
      </c>
      <c r="Z684" s="88"/>
      <c r="AA684" s="85">
        <v>0.15</v>
      </c>
      <c r="AB684" s="91">
        <v>0.15</v>
      </c>
      <c r="AC684" s="86">
        <v>0.04</v>
      </c>
      <c r="AD684" s="86">
        <v>0.04</v>
      </c>
      <c r="AE684" s="86">
        <v>0</v>
      </c>
      <c r="AF684" s="88">
        <v>0.28020000470700002</v>
      </c>
      <c r="AG684" s="85">
        <v>0</v>
      </c>
      <c r="AH684" s="86">
        <v>0.42541299999999999</v>
      </c>
      <c r="AI684" s="88">
        <v>1.6089360001499999</v>
      </c>
      <c r="AJ684" s="149">
        <v>2.0499999999999998</v>
      </c>
      <c r="AK684" s="150">
        <v>3</v>
      </c>
    </row>
    <row r="685" spans="1:37" x14ac:dyDescent="0.2">
      <c r="A685" s="148" t="s">
        <v>1661</v>
      </c>
      <c r="B685" s="66" t="s">
        <v>1662</v>
      </c>
      <c r="C685" s="67">
        <v>70</v>
      </c>
      <c r="D685" s="84" t="s">
        <v>334</v>
      </c>
      <c r="E685" s="85">
        <v>72.122209206174205</v>
      </c>
      <c r="F685" s="91">
        <v>72.0679437706725</v>
      </c>
      <c r="G685" s="86">
        <v>8.7798029217199591</v>
      </c>
      <c r="H685" s="86">
        <v>8.7780802094818107</v>
      </c>
      <c r="I685" s="86">
        <v>97.41</v>
      </c>
      <c r="J685" s="86">
        <v>129.4</v>
      </c>
      <c r="K685" s="87">
        <v>9.5999999999999992E-3</v>
      </c>
      <c r="L685" s="85">
        <v>7.9999995637399998E-2</v>
      </c>
      <c r="M685" s="86">
        <v>0</v>
      </c>
      <c r="N685" s="86">
        <v>72.608730221833497</v>
      </c>
      <c r="O685" s="86">
        <v>4.5960523295845803</v>
      </c>
      <c r="P685" s="86">
        <v>5.4050000000000002</v>
      </c>
      <c r="Q685" s="88">
        <v>3.3496999999999999</v>
      </c>
      <c r="R685" s="85">
        <v>0</v>
      </c>
      <c r="S685" s="86">
        <v>0</v>
      </c>
      <c r="T685" s="86">
        <v>6.55</v>
      </c>
      <c r="U685" s="88">
        <v>1.14732635060639</v>
      </c>
      <c r="V685" s="89">
        <v>4.07</v>
      </c>
      <c r="W685" s="85">
        <v>29.570138547469</v>
      </c>
      <c r="X685" s="88">
        <v>17.3</v>
      </c>
      <c r="Y685" s="85">
        <v>-63.24</v>
      </c>
      <c r="Z685" s="88"/>
      <c r="AA685" s="85">
        <v>0.09</v>
      </c>
      <c r="AB685" s="91">
        <v>7.0000000000000007E-2</v>
      </c>
      <c r="AC685" s="86">
        <v>0.02</v>
      </c>
      <c r="AD685" s="86">
        <v>0.02</v>
      </c>
      <c r="AE685" s="86">
        <v>0</v>
      </c>
      <c r="AF685" s="88">
        <v>7.50238031572E-3</v>
      </c>
      <c r="AG685" s="85">
        <v>0</v>
      </c>
      <c r="AH685" s="86">
        <v>1.0511269999999999</v>
      </c>
      <c r="AI685" s="88">
        <v>3.90741608595</v>
      </c>
      <c r="AJ685" s="149">
        <v>1.89</v>
      </c>
      <c r="AK685" s="150">
        <v>1</v>
      </c>
    </row>
    <row r="686" spans="1:37" x14ac:dyDescent="0.2">
      <c r="A686" s="1"/>
    </row>
    <row r="687" spans="1:37" x14ac:dyDescent="0.2">
      <c r="A687" s="1"/>
    </row>
    <row r="688" spans="1:37"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J71"/>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6.7109375" style="21" bestFit="1" customWidth="1"/>
    <col min="7" max="10" width="7.5703125" style="15" bestFit="1" customWidth="1"/>
    <col min="11" max="16384" width="9.140625" style="15"/>
  </cols>
  <sheetData>
    <row r="1" spans="1:10" ht="33.950000000000003" customHeight="1" x14ac:dyDescent="0.2">
      <c r="A1" s="227"/>
      <c r="B1" s="228"/>
      <c r="C1" s="228"/>
      <c r="D1" s="228"/>
      <c r="E1" s="228"/>
      <c r="F1" s="228"/>
      <c r="G1" s="229"/>
      <c r="H1" s="229"/>
      <c r="I1" s="229"/>
      <c r="J1" s="229"/>
    </row>
    <row r="2" spans="1:10" ht="37.5" x14ac:dyDescent="0.2">
      <c r="A2" s="35" t="s">
        <v>107</v>
      </c>
      <c r="B2" s="35" t="s">
        <v>3</v>
      </c>
      <c r="C2" s="35" t="s">
        <v>160</v>
      </c>
      <c r="D2" s="35" t="s">
        <v>4</v>
      </c>
      <c r="E2" s="35" t="s">
        <v>5</v>
      </c>
      <c r="F2" s="109" t="s">
        <v>311</v>
      </c>
      <c r="G2" s="109" t="s">
        <v>312</v>
      </c>
      <c r="H2" s="109" t="s">
        <v>313</v>
      </c>
      <c r="I2" s="109" t="s">
        <v>314</v>
      </c>
      <c r="J2" s="109" t="s">
        <v>315</v>
      </c>
    </row>
    <row r="3" spans="1:10" s="16" customFormat="1" ht="25.5" customHeight="1" x14ac:dyDescent="0.4">
      <c r="A3" s="230" t="s">
        <v>6</v>
      </c>
      <c r="B3" s="230"/>
      <c r="C3" s="230"/>
      <c r="D3" s="230"/>
      <c r="E3" s="230"/>
      <c r="F3" s="230"/>
      <c r="G3" s="229"/>
      <c r="H3" s="229"/>
      <c r="I3" s="229"/>
      <c r="J3" s="229"/>
    </row>
    <row r="4" spans="1:10" ht="261" customHeight="1" x14ac:dyDescent="0.2">
      <c r="A4" s="240" t="s">
        <v>108</v>
      </c>
      <c r="B4" s="31" t="s">
        <v>9</v>
      </c>
      <c r="C4" s="31" t="s">
        <v>236</v>
      </c>
      <c r="D4" s="32" t="s">
        <v>300</v>
      </c>
      <c r="E4" s="29" t="s">
        <v>10</v>
      </c>
      <c r="F4" s="31" t="s">
        <v>329</v>
      </c>
      <c r="G4" s="95" t="s">
        <v>329</v>
      </c>
      <c r="H4" s="95" t="s">
        <v>329</v>
      </c>
      <c r="I4" s="95" t="s">
        <v>329</v>
      </c>
      <c r="J4" s="95" t="s">
        <v>329</v>
      </c>
    </row>
    <row r="5" spans="1:10" ht="245.25" customHeight="1" x14ac:dyDescent="0.2">
      <c r="A5" s="240"/>
      <c r="B5" s="22" t="s">
        <v>11</v>
      </c>
      <c r="C5" s="22" t="s">
        <v>237</v>
      </c>
      <c r="D5" s="23" t="s">
        <v>301</v>
      </c>
      <c r="E5" s="97" t="s">
        <v>90</v>
      </c>
      <c r="F5" s="22" t="s">
        <v>329</v>
      </c>
      <c r="G5" s="96" t="s">
        <v>329</v>
      </c>
      <c r="H5" s="96" t="s">
        <v>329</v>
      </c>
      <c r="I5" s="96" t="s">
        <v>329</v>
      </c>
      <c r="J5" s="96" t="s">
        <v>329</v>
      </c>
    </row>
    <row r="6" spans="1:10" ht="122.25" customHeight="1" x14ac:dyDescent="0.2">
      <c r="A6" s="240"/>
      <c r="B6" s="22" t="s">
        <v>12</v>
      </c>
      <c r="C6" s="22" t="s">
        <v>194</v>
      </c>
      <c r="D6" s="97" t="s">
        <v>169</v>
      </c>
      <c r="E6" s="97" t="s">
        <v>52</v>
      </c>
      <c r="F6" s="24" t="s">
        <v>8</v>
      </c>
      <c r="G6" s="96" t="s">
        <v>8</v>
      </c>
      <c r="H6" s="96" t="s">
        <v>8</v>
      </c>
      <c r="I6" s="96" t="s">
        <v>8</v>
      </c>
      <c r="J6" s="96" t="s">
        <v>8</v>
      </c>
    </row>
    <row r="7" spans="1:10" ht="132.75" customHeight="1" x14ac:dyDescent="0.2">
      <c r="A7" s="240"/>
      <c r="B7" s="22" t="s">
        <v>13</v>
      </c>
      <c r="C7" s="22" t="s">
        <v>193</v>
      </c>
      <c r="D7" s="97" t="s">
        <v>170</v>
      </c>
      <c r="E7" s="97" t="s">
        <v>53</v>
      </c>
      <c r="F7" s="24" t="s">
        <v>8</v>
      </c>
      <c r="G7" s="96" t="s">
        <v>8</v>
      </c>
      <c r="H7" s="96" t="s">
        <v>8</v>
      </c>
      <c r="I7" s="96" t="s">
        <v>8</v>
      </c>
      <c r="J7" s="96" t="s">
        <v>8</v>
      </c>
    </row>
    <row r="8" spans="1:10" ht="95.25" customHeight="1" thickBot="1" x14ac:dyDescent="0.25">
      <c r="A8" s="240"/>
      <c r="B8" s="110" t="s">
        <v>14</v>
      </c>
      <c r="C8" s="110" t="s">
        <v>195</v>
      </c>
      <c r="D8" s="111" t="s">
        <v>54</v>
      </c>
      <c r="E8" s="112" t="s">
        <v>55</v>
      </c>
      <c r="F8" s="113" t="s">
        <v>8</v>
      </c>
      <c r="G8" s="114" t="s">
        <v>8</v>
      </c>
      <c r="H8" s="114" t="s">
        <v>8</v>
      </c>
      <c r="I8" s="114" t="s">
        <v>8</v>
      </c>
      <c r="J8" s="114" t="s">
        <v>8</v>
      </c>
    </row>
    <row r="9" spans="1:10" ht="159.75" customHeight="1" x14ac:dyDescent="0.2">
      <c r="A9" s="241" t="s">
        <v>109</v>
      </c>
      <c r="B9" s="115" t="s">
        <v>16</v>
      </c>
      <c r="C9" s="115" t="s">
        <v>196</v>
      </c>
      <c r="D9" s="116" t="s">
        <v>56</v>
      </c>
      <c r="E9" s="116" t="s">
        <v>57</v>
      </c>
      <c r="F9" s="117" t="s">
        <v>8</v>
      </c>
      <c r="G9" s="118" t="s">
        <v>8</v>
      </c>
      <c r="H9" s="118" t="s">
        <v>8</v>
      </c>
      <c r="I9" s="118" t="s">
        <v>8</v>
      </c>
      <c r="J9" s="118" t="s">
        <v>8</v>
      </c>
    </row>
    <row r="10" spans="1:10" ht="254.25" customHeight="1" x14ac:dyDescent="0.2">
      <c r="A10" s="242"/>
      <c r="B10" s="8" t="s">
        <v>17</v>
      </c>
      <c r="C10" s="8" t="s">
        <v>197</v>
      </c>
      <c r="D10" s="99" t="s">
        <v>58</v>
      </c>
      <c r="E10" s="99" t="s">
        <v>59</v>
      </c>
      <c r="F10" s="7" t="s">
        <v>8</v>
      </c>
      <c r="G10" s="96" t="s">
        <v>8</v>
      </c>
      <c r="H10" s="96" t="s">
        <v>8</v>
      </c>
      <c r="I10" s="96" t="s">
        <v>8</v>
      </c>
      <c r="J10" s="96" t="s">
        <v>8</v>
      </c>
    </row>
    <row r="11" spans="1:10" ht="184.5" customHeight="1" x14ac:dyDescent="0.2">
      <c r="A11" s="242"/>
      <c r="B11" s="8" t="s">
        <v>18</v>
      </c>
      <c r="C11" s="8" t="s">
        <v>198</v>
      </c>
      <c r="D11" s="99" t="s">
        <v>60</v>
      </c>
      <c r="E11" s="99" t="s">
        <v>61</v>
      </c>
      <c r="F11" s="7" t="s">
        <v>8</v>
      </c>
      <c r="G11" s="96" t="s">
        <v>8</v>
      </c>
      <c r="H11" s="96" t="s">
        <v>8</v>
      </c>
      <c r="I11" s="96" t="s">
        <v>8</v>
      </c>
      <c r="J11" s="96" t="s">
        <v>8</v>
      </c>
    </row>
    <row r="12" spans="1:10" ht="195" customHeight="1" x14ac:dyDescent="0.2">
      <c r="A12" s="242"/>
      <c r="B12" s="8" t="s">
        <v>19</v>
      </c>
      <c r="C12" s="8" t="s">
        <v>238</v>
      </c>
      <c r="D12" s="99" t="s">
        <v>62</v>
      </c>
      <c r="E12" s="99" t="s">
        <v>63</v>
      </c>
      <c r="F12" s="7" t="s">
        <v>8</v>
      </c>
      <c r="G12" s="96" t="s">
        <v>8</v>
      </c>
      <c r="H12" s="96" t="s">
        <v>8</v>
      </c>
      <c r="I12" s="96" t="s">
        <v>8</v>
      </c>
      <c r="J12" s="96" t="s">
        <v>8</v>
      </c>
    </row>
    <row r="13" spans="1:10" ht="65.25" customHeight="1" x14ac:dyDescent="0.2">
      <c r="A13" s="242"/>
      <c r="B13" s="8" t="s">
        <v>20</v>
      </c>
      <c r="C13" s="8" t="s">
        <v>200</v>
      </c>
      <c r="D13" s="17" t="s">
        <v>64</v>
      </c>
      <c r="E13" s="99" t="s">
        <v>65</v>
      </c>
      <c r="F13" s="7" t="s">
        <v>8</v>
      </c>
      <c r="G13" s="96" t="s">
        <v>8</v>
      </c>
      <c r="H13" s="96" t="s">
        <v>8</v>
      </c>
      <c r="I13" s="96" t="s">
        <v>8</v>
      </c>
      <c r="J13" s="96" t="s">
        <v>8</v>
      </c>
    </row>
    <row r="14" spans="1:10" ht="84" customHeight="1" thickBot="1" x14ac:dyDescent="0.25">
      <c r="A14" s="242"/>
      <c r="B14" s="18" t="s">
        <v>21</v>
      </c>
      <c r="C14" s="18" t="s">
        <v>239</v>
      </c>
      <c r="D14" s="119" t="s">
        <v>66</v>
      </c>
      <c r="E14" s="119" t="s">
        <v>67</v>
      </c>
      <c r="F14" s="18" t="s">
        <v>8</v>
      </c>
      <c r="G14" s="114" t="s">
        <v>8</v>
      </c>
      <c r="H14" s="114" t="s">
        <v>8</v>
      </c>
      <c r="I14" s="114" t="s">
        <v>8</v>
      </c>
      <c r="J14" s="114" t="s">
        <v>8</v>
      </c>
    </row>
    <row r="15" spans="1:10" ht="164.25" customHeight="1" x14ac:dyDescent="0.2">
      <c r="A15" s="243" t="s">
        <v>110</v>
      </c>
      <c r="B15" s="120" t="s">
        <v>23</v>
      </c>
      <c r="C15" s="120" t="s">
        <v>202</v>
      </c>
      <c r="D15" s="121" t="s">
        <v>171</v>
      </c>
      <c r="E15" s="122" t="s">
        <v>68</v>
      </c>
      <c r="F15" s="120" t="s">
        <v>8</v>
      </c>
      <c r="G15" s="118" t="s">
        <v>8</v>
      </c>
      <c r="H15" s="118" t="s">
        <v>8</v>
      </c>
      <c r="I15" s="118" t="s">
        <v>8</v>
      </c>
      <c r="J15" s="118" t="s">
        <v>8</v>
      </c>
    </row>
    <row r="16" spans="1:10" ht="153.75" customHeight="1" x14ac:dyDescent="0.2">
      <c r="A16" s="231"/>
      <c r="B16" s="40" t="s">
        <v>168</v>
      </c>
      <c r="C16" s="40" t="s">
        <v>203</v>
      </c>
      <c r="D16" s="97" t="s">
        <v>69</v>
      </c>
      <c r="E16" s="97" t="s">
        <v>70</v>
      </c>
      <c r="F16" s="24" t="s">
        <v>8</v>
      </c>
      <c r="G16" s="96" t="s">
        <v>8</v>
      </c>
      <c r="H16" s="96" t="s">
        <v>8</v>
      </c>
      <c r="I16" s="96"/>
      <c r="J16" s="96" t="s">
        <v>8</v>
      </c>
    </row>
    <row r="17" spans="1:10" ht="170.25" customHeight="1" x14ac:dyDescent="0.2">
      <c r="A17" s="231"/>
      <c r="B17" s="24" t="s">
        <v>24</v>
      </c>
      <c r="C17" s="24" t="s">
        <v>204</v>
      </c>
      <c r="D17" s="97" t="s">
        <v>92</v>
      </c>
      <c r="E17" s="97" t="s">
        <v>91</v>
      </c>
      <c r="F17" s="24" t="s">
        <v>8</v>
      </c>
      <c r="G17" s="96" t="s">
        <v>8</v>
      </c>
      <c r="H17" s="96" t="s">
        <v>8</v>
      </c>
      <c r="I17" s="96" t="s">
        <v>8</v>
      </c>
      <c r="J17" s="96" t="s">
        <v>8</v>
      </c>
    </row>
    <row r="18" spans="1:10" ht="72.75" customHeight="1" thickBot="1" x14ac:dyDescent="0.25">
      <c r="A18" s="232"/>
      <c r="B18" s="26" t="s">
        <v>25</v>
      </c>
      <c r="C18" s="26" t="s">
        <v>205</v>
      </c>
      <c r="D18" s="98" t="s">
        <v>71</v>
      </c>
      <c r="E18" s="98" t="s">
        <v>72</v>
      </c>
      <c r="F18" s="26" t="s">
        <v>8</v>
      </c>
      <c r="G18" s="123" t="s">
        <v>8</v>
      </c>
      <c r="H18" s="123" t="s">
        <v>8</v>
      </c>
      <c r="I18" s="123" t="s">
        <v>8</v>
      </c>
      <c r="J18" s="123" t="s">
        <v>8</v>
      </c>
    </row>
    <row r="19" spans="1:10" ht="150.75" customHeight="1" thickBot="1" x14ac:dyDescent="0.25">
      <c r="A19" s="124" t="s">
        <v>111</v>
      </c>
      <c r="B19" s="125" t="s">
        <v>27</v>
      </c>
      <c r="C19" s="125" t="s">
        <v>206</v>
      </c>
      <c r="D19" s="126" t="s">
        <v>73</v>
      </c>
      <c r="E19" s="126" t="s">
        <v>74</v>
      </c>
      <c r="F19" s="127" t="s">
        <v>8</v>
      </c>
      <c r="G19" s="128" t="s">
        <v>8</v>
      </c>
      <c r="H19" s="128" t="s">
        <v>8</v>
      </c>
      <c r="I19" s="128" t="s">
        <v>8</v>
      </c>
      <c r="J19" s="128" t="s">
        <v>8</v>
      </c>
    </row>
    <row r="20" spans="1:10" ht="69" customHeight="1" x14ac:dyDescent="0.2">
      <c r="A20" s="244" t="s">
        <v>112</v>
      </c>
      <c r="B20" s="120" t="s">
        <v>29</v>
      </c>
      <c r="C20" s="120" t="s">
        <v>207</v>
      </c>
      <c r="D20" s="129" t="s">
        <v>172</v>
      </c>
      <c r="E20" s="129" t="s">
        <v>30</v>
      </c>
      <c r="F20" s="120" t="s">
        <v>8</v>
      </c>
      <c r="G20" s="118" t="s">
        <v>8</v>
      </c>
      <c r="H20" s="118" t="s">
        <v>8</v>
      </c>
      <c r="I20" s="118" t="s">
        <v>8</v>
      </c>
      <c r="J20" s="118" t="s">
        <v>8</v>
      </c>
    </row>
    <row r="21" spans="1:10" ht="54" customHeight="1" thickBot="1" x14ac:dyDescent="0.25">
      <c r="A21" s="245"/>
      <c r="B21" s="26" t="s">
        <v>31</v>
      </c>
      <c r="C21" s="26" t="s">
        <v>208</v>
      </c>
      <c r="D21" s="30" t="s">
        <v>93</v>
      </c>
      <c r="E21" s="30" t="s">
        <v>30</v>
      </c>
      <c r="F21" s="26" t="s">
        <v>8</v>
      </c>
      <c r="G21" s="123" t="s">
        <v>8</v>
      </c>
      <c r="H21" s="123" t="s">
        <v>8</v>
      </c>
      <c r="I21" s="123" t="s">
        <v>8</v>
      </c>
      <c r="J21" s="123" t="s">
        <v>8</v>
      </c>
    </row>
    <row r="22" spans="1:10" ht="102" x14ac:dyDescent="0.2">
      <c r="A22" s="246" t="s">
        <v>113</v>
      </c>
      <c r="B22" s="115" t="s">
        <v>33</v>
      </c>
      <c r="C22" s="115" t="s">
        <v>209</v>
      </c>
      <c r="D22" s="130" t="s">
        <v>94</v>
      </c>
      <c r="E22" s="130" t="s">
        <v>174</v>
      </c>
      <c r="F22" s="117" t="s">
        <v>8</v>
      </c>
      <c r="G22" s="118"/>
      <c r="H22" s="118"/>
      <c r="I22" s="118"/>
      <c r="J22" s="118"/>
    </row>
    <row r="23" spans="1:10" ht="83.25" customHeight="1" x14ac:dyDescent="0.2">
      <c r="A23" s="247"/>
      <c r="B23" s="19" t="s">
        <v>34</v>
      </c>
      <c r="C23" s="19" t="s">
        <v>210</v>
      </c>
      <c r="D23" s="144" t="s">
        <v>95</v>
      </c>
      <c r="E23" s="144" t="s">
        <v>173</v>
      </c>
      <c r="F23" s="18" t="s">
        <v>8</v>
      </c>
      <c r="G23" s="114"/>
      <c r="H23" s="114"/>
      <c r="I23" s="114"/>
      <c r="J23" s="114"/>
    </row>
    <row r="24" spans="1:10" ht="29.25" customHeight="1" x14ac:dyDescent="0.2">
      <c r="A24" s="251" t="s">
        <v>35</v>
      </c>
      <c r="B24" s="251"/>
      <c r="C24" s="251"/>
      <c r="D24" s="251"/>
      <c r="E24" s="251"/>
      <c r="F24" s="251"/>
      <c r="G24" s="252"/>
      <c r="H24" s="252"/>
      <c r="I24" s="252"/>
      <c r="J24" s="252"/>
    </row>
    <row r="25" spans="1:10" ht="347.25" customHeight="1" x14ac:dyDescent="0.2">
      <c r="A25" s="231" t="s">
        <v>114</v>
      </c>
      <c r="B25" s="31" t="s">
        <v>36</v>
      </c>
      <c r="C25" s="31" t="s">
        <v>240</v>
      </c>
      <c r="D25" s="145" t="s">
        <v>308</v>
      </c>
      <c r="E25" s="145" t="s">
        <v>75</v>
      </c>
      <c r="F25" s="146" t="s">
        <v>96</v>
      </c>
      <c r="G25" s="95" t="s">
        <v>96</v>
      </c>
      <c r="H25" s="95" t="s">
        <v>96</v>
      </c>
      <c r="I25" s="95" t="s">
        <v>96</v>
      </c>
      <c r="J25" s="95" t="s">
        <v>96</v>
      </c>
    </row>
    <row r="26" spans="1:10" ht="346.5" customHeight="1" x14ac:dyDescent="0.2">
      <c r="A26" s="231"/>
      <c r="B26" s="22" t="s">
        <v>37</v>
      </c>
      <c r="C26" s="22" t="s">
        <v>241</v>
      </c>
      <c r="D26" s="97" t="s">
        <v>309</v>
      </c>
      <c r="E26" s="97" t="s">
        <v>76</v>
      </c>
      <c r="F26" s="24" t="s">
        <v>96</v>
      </c>
      <c r="G26" s="96" t="s">
        <v>96</v>
      </c>
      <c r="H26" s="96" t="s">
        <v>96</v>
      </c>
      <c r="I26" s="96" t="s">
        <v>96</v>
      </c>
      <c r="J26" s="96" t="s">
        <v>96</v>
      </c>
    </row>
    <row r="27" spans="1:10" ht="155.25" customHeight="1" x14ac:dyDescent="0.2">
      <c r="A27" s="231"/>
      <c r="B27" s="22" t="s">
        <v>38</v>
      </c>
      <c r="C27" s="22" t="s">
        <v>213</v>
      </c>
      <c r="D27" s="97" t="s">
        <v>77</v>
      </c>
      <c r="E27" s="97" t="s">
        <v>78</v>
      </c>
      <c r="F27" s="24" t="s">
        <v>8</v>
      </c>
      <c r="G27" s="96" t="s">
        <v>8</v>
      </c>
      <c r="H27" s="96" t="s">
        <v>8</v>
      </c>
      <c r="I27" s="96" t="s">
        <v>8</v>
      </c>
      <c r="J27" s="96"/>
    </row>
    <row r="28" spans="1:10" ht="227.25" customHeight="1" thickBot="1" x14ac:dyDescent="0.25">
      <c r="A28" s="232"/>
      <c r="B28" s="25" t="s">
        <v>39</v>
      </c>
      <c r="C28" s="25" t="s">
        <v>214</v>
      </c>
      <c r="D28" s="98" t="s">
        <v>79</v>
      </c>
      <c r="E28" s="98" t="s">
        <v>80</v>
      </c>
      <c r="F28" s="26" t="s">
        <v>8</v>
      </c>
      <c r="G28" s="123" t="s">
        <v>8</v>
      </c>
      <c r="H28" s="123" t="s">
        <v>8</v>
      </c>
      <c r="I28" s="123" t="s">
        <v>8</v>
      </c>
      <c r="J28" s="123" t="s">
        <v>8</v>
      </c>
    </row>
    <row r="29" spans="1:10" ht="183" customHeight="1" x14ac:dyDescent="0.2">
      <c r="A29" s="233" t="s">
        <v>115</v>
      </c>
      <c r="B29" s="115" t="s">
        <v>41</v>
      </c>
      <c r="C29" s="115" t="s">
        <v>215</v>
      </c>
      <c r="D29" s="116" t="s">
        <v>81</v>
      </c>
      <c r="E29" s="116" t="s">
        <v>82</v>
      </c>
      <c r="F29" s="117" t="s">
        <v>8</v>
      </c>
      <c r="G29" s="118" t="s">
        <v>8</v>
      </c>
      <c r="H29" s="118" t="s">
        <v>8</v>
      </c>
      <c r="I29" s="118" t="s">
        <v>8</v>
      </c>
      <c r="J29" s="118" t="s">
        <v>8</v>
      </c>
    </row>
    <row r="30" spans="1:10" ht="161.25" customHeight="1" x14ac:dyDescent="0.2">
      <c r="A30" s="234"/>
      <c r="B30" s="8" t="s">
        <v>42</v>
      </c>
      <c r="C30" s="8" t="s">
        <v>216</v>
      </c>
      <c r="D30" s="99" t="s">
        <v>83</v>
      </c>
      <c r="E30" s="99" t="s">
        <v>84</v>
      </c>
      <c r="F30" s="7" t="s">
        <v>8</v>
      </c>
      <c r="G30" s="96" t="s">
        <v>8</v>
      </c>
      <c r="H30" s="96" t="s">
        <v>8</v>
      </c>
      <c r="I30" s="96" t="s">
        <v>8</v>
      </c>
      <c r="J30" s="96" t="s">
        <v>8</v>
      </c>
    </row>
    <row r="31" spans="1:10" ht="170.25" customHeight="1" thickBot="1" x14ac:dyDescent="0.25">
      <c r="A31" s="235"/>
      <c r="B31" s="28" t="s">
        <v>43</v>
      </c>
      <c r="C31" s="28" t="s">
        <v>217</v>
      </c>
      <c r="D31" s="100" t="s">
        <v>85</v>
      </c>
      <c r="E31" s="100" t="s">
        <v>86</v>
      </c>
      <c r="F31" s="27" t="s">
        <v>8</v>
      </c>
      <c r="G31" s="123" t="s">
        <v>8</v>
      </c>
      <c r="H31" s="123" t="s">
        <v>8</v>
      </c>
      <c r="I31" s="123" t="s">
        <v>8</v>
      </c>
      <c r="J31" s="123" t="s">
        <v>8</v>
      </c>
    </row>
    <row r="32" spans="1:10" ht="159.75" customHeight="1" x14ac:dyDescent="0.2">
      <c r="A32" s="236" t="s">
        <v>116</v>
      </c>
      <c r="B32" s="131" t="s">
        <v>45</v>
      </c>
      <c r="C32" s="131" t="s">
        <v>218</v>
      </c>
      <c r="D32" s="122" t="s">
        <v>87</v>
      </c>
      <c r="E32" s="122" t="s">
        <v>88</v>
      </c>
      <c r="F32" s="120" t="s">
        <v>8</v>
      </c>
      <c r="G32" s="118" t="s">
        <v>8</v>
      </c>
      <c r="H32" s="118" t="s">
        <v>8</v>
      </c>
      <c r="I32" s="118" t="s">
        <v>8</v>
      </c>
      <c r="J32" s="118" t="s">
        <v>8</v>
      </c>
    </row>
    <row r="33" spans="1:10" ht="139.5" customHeight="1" thickBot="1" x14ac:dyDescent="0.25">
      <c r="A33" s="237"/>
      <c r="B33" s="25" t="s">
        <v>46</v>
      </c>
      <c r="C33" s="25" t="s">
        <v>219</v>
      </c>
      <c r="D33" s="98" t="s">
        <v>89</v>
      </c>
      <c r="E33" s="98" t="s">
        <v>88</v>
      </c>
      <c r="F33" s="26" t="s">
        <v>8</v>
      </c>
      <c r="G33" s="123" t="s">
        <v>8</v>
      </c>
      <c r="H33" s="123" t="s">
        <v>8</v>
      </c>
      <c r="I33" s="123" t="s">
        <v>8</v>
      </c>
      <c r="J33" s="123" t="s">
        <v>8</v>
      </c>
    </row>
    <row r="34" spans="1:10" ht="13.5" thickBot="1" x14ac:dyDescent="0.25">
      <c r="A34" s="248" t="s">
        <v>184</v>
      </c>
      <c r="B34" s="249"/>
      <c r="C34" s="249"/>
      <c r="D34" s="249"/>
      <c r="E34" s="250"/>
      <c r="F34" s="20">
        <f t="shared" ref="F34" si="0">COUNTIF(F4:F33,"*")</f>
        <v>29</v>
      </c>
      <c r="G34" s="20">
        <f t="shared" ref="G34:J34" si="1">COUNTIF(G4:G33,"*")</f>
        <v>27</v>
      </c>
      <c r="H34" s="20">
        <f t="shared" si="1"/>
        <v>27</v>
      </c>
      <c r="I34" s="20">
        <f t="shared" si="1"/>
        <v>26</v>
      </c>
      <c r="J34" s="20">
        <f t="shared" si="1"/>
        <v>26</v>
      </c>
    </row>
    <row r="36" spans="1:10" ht="23.25" x14ac:dyDescent="0.35">
      <c r="A36" s="253" t="s">
        <v>162</v>
      </c>
      <c r="B36" s="254"/>
      <c r="C36" s="254"/>
      <c r="D36" s="254"/>
      <c r="E36" s="255"/>
      <c r="F36" s="133"/>
    </row>
    <row r="37" spans="1:10" ht="18.75" x14ac:dyDescent="0.2">
      <c r="A37" s="36" t="s">
        <v>164</v>
      </c>
      <c r="B37" s="258" t="s">
        <v>126</v>
      </c>
      <c r="C37" s="222"/>
      <c r="D37" s="222"/>
      <c r="E37" s="223"/>
      <c r="F37" s="134"/>
    </row>
    <row r="38" spans="1:10" ht="55.5" customHeight="1" x14ac:dyDescent="0.2">
      <c r="A38" s="38" t="s">
        <v>127</v>
      </c>
      <c r="B38" s="238" t="s">
        <v>128</v>
      </c>
      <c r="C38" s="225"/>
      <c r="D38" s="225"/>
      <c r="E38" s="226"/>
      <c r="F38" s="132"/>
    </row>
    <row r="39" spans="1:10" ht="68.099999999999994" customHeight="1" x14ac:dyDescent="0.2">
      <c r="A39" s="39" t="s">
        <v>129</v>
      </c>
      <c r="B39" s="239" t="s">
        <v>130</v>
      </c>
      <c r="C39" s="225"/>
      <c r="D39" s="225"/>
      <c r="E39" s="226"/>
      <c r="F39" s="132"/>
    </row>
    <row r="40" spans="1:10" ht="47.1" customHeight="1" x14ac:dyDescent="0.2">
      <c r="A40" s="39" t="s">
        <v>131</v>
      </c>
      <c r="B40" s="239" t="s">
        <v>132</v>
      </c>
      <c r="C40" s="225"/>
      <c r="D40" s="225"/>
      <c r="E40" s="226"/>
      <c r="F40" s="132"/>
    </row>
    <row r="41" spans="1:10" ht="65.099999999999994" customHeight="1" x14ac:dyDescent="0.2">
      <c r="A41" s="39" t="s">
        <v>133</v>
      </c>
      <c r="B41" s="239" t="s">
        <v>134</v>
      </c>
      <c r="C41" s="225"/>
      <c r="D41" s="225"/>
      <c r="E41" s="226"/>
      <c r="F41" s="132"/>
    </row>
    <row r="42" spans="1:10" ht="59.1" customHeight="1" x14ac:dyDescent="0.2">
      <c r="A42" s="39" t="s">
        <v>135</v>
      </c>
      <c r="B42" s="239" t="s">
        <v>136</v>
      </c>
      <c r="C42" s="225"/>
      <c r="D42" s="225"/>
      <c r="E42" s="226"/>
      <c r="F42" s="132"/>
    </row>
    <row r="43" spans="1:10" ht="87.6" customHeight="1" x14ac:dyDescent="0.2">
      <c r="A43" s="39" t="s">
        <v>137</v>
      </c>
      <c r="B43" s="239" t="s">
        <v>138</v>
      </c>
      <c r="C43" s="225"/>
      <c r="D43" s="225"/>
      <c r="E43" s="226"/>
      <c r="F43" s="132"/>
    </row>
    <row r="44" spans="1:10" ht="50.1" customHeight="1" x14ac:dyDescent="0.2">
      <c r="A44" s="39" t="s">
        <v>139</v>
      </c>
      <c r="B44" s="239" t="s">
        <v>140</v>
      </c>
      <c r="C44" s="225"/>
      <c r="D44" s="225"/>
      <c r="E44" s="226"/>
      <c r="F44" s="132"/>
    </row>
    <row r="45" spans="1:10" ht="57.95" customHeight="1" x14ac:dyDescent="0.2">
      <c r="A45" s="39" t="s">
        <v>141</v>
      </c>
      <c r="B45" s="239" t="s">
        <v>142</v>
      </c>
      <c r="C45" s="225"/>
      <c r="D45" s="225"/>
      <c r="E45" s="226"/>
      <c r="F45" s="132"/>
    </row>
    <row r="46" spans="1:10" ht="72" customHeight="1" x14ac:dyDescent="0.2">
      <c r="A46" s="39" t="s">
        <v>143</v>
      </c>
      <c r="B46" s="239" t="s">
        <v>144</v>
      </c>
      <c r="C46" s="225"/>
      <c r="D46" s="225"/>
      <c r="E46" s="226"/>
      <c r="F46" s="132"/>
    </row>
    <row r="47" spans="1:10" ht="35.450000000000003" customHeight="1" x14ac:dyDescent="0.2">
      <c r="A47" s="39" t="s">
        <v>145</v>
      </c>
      <c r="B47" s="239" t="s">
        <v>146</v>
      </c>
      <c r="C47" s="225"/>
      <c r="D47" s="225"/>
      <c r="E47" s="226"/>
      <c r="F47" s="132"/>
    </row>
    <row r="48" spans="1:10" ht="69.95" customHeight="1" x14ac:dyDescent="0.2">
      <c r="A48" s="39" t="s">
        <v>147</v>
      </c>
      <c r="B48" s="239" t="s">
        <v>148</v>
      </c>
      <c r="C48" s="225"/>
      <c r="D48" s="225"/>
      <c r="E48" s="226"/>
      <c r="F48" s="132"/>
    </row>
    <row r="49" spans="1:6" ht="80.45" customHeight="1" x14ac:dyDescent="0.2">
      <c r="A49" s="39" t="s">
        <v>149</v>
      </c>
      <c r="B49" s="239" t="s">
        <v>167</v>
      </c>
      <c r="C49" s="225"/>
      <c r="D49" s="225"/>
      <c r="E49" s="226"/>
      <c r="F49" s="132"/>
    </row>
    <row r="50" spans="1:6" ht="77.099999999999994" customHeight="1" x14ac:dyDescent="0.2">
      <c r="A50" s="39" t="s">
        <v>150</v>
      </c>
      <c r="B50" s="239" t="s">
        <v>151</v>
      </c>
      <c r="C50" s="225"/>
      <c r="D50" s="225"/>
      <c r="E50" s="226"/>
      <c r="F50" s="132"/>
    </row>
    <row r="51" spans="1:6" ht="95.1" customHeight="1" x14ac:dyDescent="0.2">
      <c r="A51" s="39" t="s">
        <v>152</v>
      </c>
      <c r="B51" s="239" t="s">
        <v>153</v>
      </c>
      <c r="C51" s="225"/>
      <c r="D51" s="225"/>
      <c r="E51" s="226"/>
      <c r="F51" s="132"/>
    </row>
    <row r="52" spans="1:6" x14ac:dyDescent="0.2">
      <c r="A52" s="34"/>
      <c r="D52" s="21"/>
      <c r="E52" s="21"/>
      <c r="F52" s="135"/>
    </row>
    <row r="53" spans="1:6" ht="23.25" x14ac:dyDescent="0.35">
      <c r="A53" s="256" t="s">
        <v>163</v>
      </c>
      <c r="B53" s="257"/>
      <c r="C53" s="257"/>
      <c r="D53" s="257"/>
      <c r="E53" s="257"/>
      <c r="F53" s="136"/>
    </row>
    <row r="54" spans="1:6" ht="36" customHeight="1" x14ac:dyDescent="0.2">
      <c r="A54" s="221" t="s">
        <v>160</v>
      </c>
      <c r="B54" s="223"/>
      <c r="C54" s="221" t="s">
        <v>48</v>
      </c>
      <c r="D54" s="222"/>
      <c r="E54" s="223"/>
      <c r="F54" s="137"/>
    </row>
    <row r="55" spans="1:6" ht="30" customHeight="1" x14ac:dyDescent="0.2">
      <c r="A55" s="217" t="s">
        <v>49</v>
      </c>
      <c r="B55" s="218"/>
      <c r="C55" s="224" t="s">
        <v>157</v>
      </c>
      <c r="D55" s="225"/>
      <c r="E55" s="226"/>
      <c r="F55" s="138"/>
    </row>
    <row r="56" spans="1:6" ht="27.75" customHeight="1" x14ac:dyDescent="0.2">
      <c r="A56" s="217" t="s">
        <v>0</v>
      </c>
      <c r="B56" s="218"/>
      <c r="C56" s="224" t="s">
        <v>158</v>
      </c>
      <c r="D56" s="225"/>
      <c r="E56" s="226"/>
      <c r="F56" s="138"/>
    </row>
    <row r="57" spans="1:6" ht="51" customHeight="1" x14ac:dyDescent="0.2">
      <c r="A57" s="217" t="s">
        <v>155</v>
      </c>
      <c r="B57" s="218"/>
      <c r="C57" s="224" t="s">
        <v>161</v>
      </c>
      <c r="D57" s="225"/>
      <c r="E57" s="226"/>
      <c r="F57" s="139"/>
    </row>
    <row r="58" spans="1:6" ht="25.5" customHeight="1" x14ac:dyDescent="0.2">
      <c r="A58" s="217" t="s">
        <v>156</v>
      </c>
      <c r="B58" s="218"/>
      <c r="C58" s="224" t="s">
        <v>159</v>
      </c>
      <c r="D58" s="225"/>
      <c r="E58" s="226"/>
      <c r="F58" s="139"/>
    </row>
    <row r="59" spans="1:6" ht="87" customHeight="1" x14ac:dyDescent="0.2">
      <c r="A59" s="217" t="s">
        <v>324</v>
      </c>
      <c r="B59" s="218"/>
      <c r="C59" s="224" t="s">
        <v>297</v>
      </c>
      <c r="D59" s="225"/>
      <c r="E59" s="226"/>
      <c r="F59" s="139"/>
    </row>
    <row r="60" spans="1:6" ht="72" customHeight="1" x14ac:dyDescent="0.2">
      <c r="A60" s="217" t="s">
        <v>325</v>
      </c>
      <c r="B60" s="218"/>
      <c r="C60" s="224" t="s">
        <v>298</v>
      </c>
      <c r="D60" s="225"/>
      <c r="E60" s="226"/>
      <c r="F60" s="139"/>
    </row>
    <row r="61" spans="1:6" ht="80.25" customHeight="1" x14ac:dyDescent="0.2">
      <c r="A61" s="217" t="s">
        <v>326</v>
      </c>
      <c r="B61" s="218"/>
      <c r="C61" s="224" t="s">
        <v>296</v>
      </c>
      <c r="D61" s="225"/>
      <c r="E61" s="226"/>
      <c r="F61" s="139"/>
    </row>
    <row r="62" spans="1:6" ht="76.5" customHeight="1" x14ac:dyDescent="0.2">
      <c r="A62" s="217" t="s">
        <v>327</v>
      </c>
      <c r="B62" s="218"/>
      <c r="C62" s="224" t="s">
        <v>299</v>
      </c>
      <c r="D62" s="225"/>
      <c r="E62" s="226"/>
      <c r="F62" s="139"/>
    </row>
    <row r="63" spans="1:6" ht="26.25" customHeight="1" x14ac:dyDescent="0.2">
      <c r="A63" s="217" t="s">
        <v>287</v>
      </c>
      <c r="B63" s="218"/>
      <c r="C63" s="224" t="s">
        <v>295</v>
      </c>
      <c r="D63" s="225"/>
      <c r="E63" s="226"/>
      <c r="F63" s="139"/>
    </row>
    <row r="64" spans="1:6" ht="26.25" customHeight="1" x14ac:dyDescent="0.2">
      <c r="A64" s="219" t="s">
        <v>286</v>
      </c>
      <c r="B64" s="220"/>
      <c r="C64" s="224" t="s">
        <v>154</v>
      </c>
      <c r="D64" s="225"/>
      <c r="E64" s="226"/>
      <c r="F64" s="139"/>
    </row>
    <row r="65" spans="1:6" x14ac:dyDescent="0.2">
      <c r="A65" s="14"/>
      <c r="B65" s="14"/>
      <c r="C65" s="14"/>
      <c r="D65" s="14"/>
    </row>
    <row r="66" spans="1:6" ht="23.25" x14ac:dyDescent="0.35">
      <c r="A66" s="256" t="s">
        <v>166</v>
      </c>
      <c r="B66" s="257"/>
      <c r="C66" s="257"/>
      <c r="D66" s="257"/>
      <c r="E66" s="257"/>
      <c r="F66" s="136"/>
    </row>
    <row r="67" spans="1:6" ht="18.75" x14ac:dyDescent="0.2">
      <c r="A67" s="37" t="s">
        <v>47</v>
      </c>
      <c r="B67" s="37" t="s">
        <v>165</v>
      </c>
      <c r="C67" s="259" t="s">
        <v>48</v>
      </c>
      <c r="D67" s="260"/>
      <c r="E67" s="260"/>
      <c r="F67" s="140"/>
    </row>
    <row r="68" spans="1:6" ht="74.25" customHeight="1" x14ac:dyDescent="0.2">
      <c r="A68" s="143">
        <v>66</v>
      </c>
      <c r="B68" s="7" t="s">
        <v>316</v>
      </c>
      <c r="C68" s="261" t="s">
        <v>317</v>
      </c>
      <c r="D68" s="262"/>
      <c r="E68" s="262"/>
    </row>
    <row r="69" spans="1:6" ht="58.5" customHeight="1" x14ac:dyDescent="0.2">
      <c r="A69" s="143">
        <v>67</v>
      </c>
      <c r="B69" s="7" t="s">
        <v>318</v>
      </c>
      <c r="C69" s="261" t="s">
        <v>319</v>
      </c>
      <c r="D69" s="262"/>
      <c r="E69" s="262"/>
    </row>
    <row r="70" spans="1:6" ht="56.25" customHeight="1" x14ac:dyDescent="0.2">
      <c r="A70" s="143">
        <v>69</v>
      </c>
      <c r="B70" s="7" t="s">
        <v>320</v>
      </c>
      <c r="C70" s="261" t="s">
        <v>321</v>
      </c>
      <c r="D70" s="262"/>
      <c r="E70" s="262"/>
    </row>
    <row r="71" spans="1:6" ht="74.25" customHeight="1" x14ac:dyDescent="0.2">
      <c r="A71" s="143">
        <v>70</v>
      </c>
      <c r="B71" s="7" t="s">
        <v>322</v>
      </c>
      <c r="C71" s="261" t="s">
        <v>323</v>
      </c>
      <c r="D71" s="262"/>
      <c r="E71" s="262"/>
    </row>
  </sheetData>
  <mergeCells count="57">
    <mergeCell ref="C71:E71"/>
    <mergeCell ref="A66:E66"/>
    <mergeCell ref="C67:E67"/>
    <mergeCell ref="C68:E68"/>
    <mergeCell ref="C69:E69"/>
    <mergeCell ref="C70:E70"/>
    <mergeCell ref="A24:J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J1"/>
    <mergeCell ref="A3:J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2017-05-18T14:10:15Z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